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3250" windowHeight="12585"/>
  </bookViews>
  <sheets>
    <sheet name="Ведомст" sheetId="6" r:id="rId1"/>
  </sheets>
  <definedNames>
    <definedName name="_xlnm._FilterDatabase" localSheetId="0" hidden="1">Ведомст!$A$9:$AK$1633</definedName>
  </definedNames>
  <calcPr calcId="125725"/>
</workbook>
</file>

<file path=xl/calcChain.xml><?xml version="1.0" encoding="utf-8"?>
<calcChain xmlns="http://schemas.openxmlformats.org/spreadsheetml/2006/main">
  <c r="U18" i="6"/>
  <c r="U17" s="1"/>
  <c r="U16" s="1"/>
  <c r="U15" s="1"/>
  <c r="U23"/>
  <c r="V23"/>
  <c r="U25"/>
  <c r="V25"/>
  <c r="U27"/>
  <c r="V27"/>
  <c r="U31"/>
  <c r="U30" s="1"/>
  <c r="V31"/>
  <c r="V30" s="1"/>
  <c r="U34"/>
  <c r="U33" s="1"/>
  <c r="V34"/>
  <c r="V33" s="1"/>
  <c r="U37"/>
  <c r="U36" s="1"/>
  <c r="V37"/>
  <c r="V36" s="1"/>
  <c r="U40"/>
  <c r="U39" s="1"/>
  <c r="V40"/>
  <c r="V39" s="1"/>
  <c r="U43"/>
  <c r="U42" s="1"/>
  <c r="V43"/>
  <c r="V42" s="1"/>
  <c r="U46"/>
  <c r="U45" s="1"/>
  <c r="V46"/>
  <c r="V45" s="1"/>
  <c r="U49"/>
  <c r="U48" s="1"/>
  <c r="V49"/>
  <c r="V48" s="1"/>
  <c r="U56"/>
  <c r="U55" s="1"/>
  <c r="U54" s="1"/>
  <c r="U53" s="1"/>
  <c r="U52" s="1"/>
  <c r="V56"/>
  <c r="V55" s="1"/>
  <c r="V54" s="1"/>
  <c r="V53" s="1"/>
  <c r="V52" s="1"/>
  <c r="U62"/>
  <c r="U61" s="1"/>
  <c r="U60" s="1"/>
  <c r="U59" s="1"/>
  <c r="U58" s="1"/>
  <c r="V62"/>
  <c r="V61" s="1"/>
  <c r="V60" s="1"/>
  <c r="V59" s="1"/>
  <c r="V58" s="1"/>
  <c r="U70"/>
  <c r="U69" s="1"/>
  <c r="U68" s="1"/>
  <c r="V70"/>
  <c r="V69" s="1"/>
  <c r="V68" s="1"/>
  <c r="U74"/>
  <c r="U73" s="1"/>
  <c r="U72" s="1"/>
  <c r="V74"/>
  <c r="V73" s="1"/>
  <c r="V72" s="1"/>
  <c r="U78"/>
  <c r="U77" s="1"/>
  <c r="U76" s="1"/>
  <c r="V78"/>
  <c r="V77" s="1"/>
  <c r="V76" s="1"/>
  <c r="U86"/>
  <c r="U85" s="1"/>
  <c r="U84" s="1"/>
  <c r="U83" s="1"/>
  <c r="U82" s="1"/>
  <c r="U81" s="1"/>
  <c r="V86"/>
  <c r="V85" s="1"/>
  <c r="V84" s="1"/>
  <c r="V83" s="1"/>
  <c r="V82" s="1"/>
  <c r="V81" s="1"/>
  <c r="U93"/>
  <c r="U92" s="1"/>
  <c r="U91" s="1"/>
  <c r="U90" s="1"/>
  <c r="U89" s="1"/>
  <c r="U88" s="1"/>
  <c r="V93"/>
  <c r="V92" s="1"/>
  <c r="V91" s="1"/>
  <c r="V90" s="1"/>
  <c r="V89" s="1"/>
  <c r="V88" s="1"/>
  <c r="U102"/>
  <c r="U101" s="1"/>
  <c r="U100" s="1"/>
  <c r="V102"/>
  <c r="V101" s="1"/>
  <c r="V100" s="1"/>
  <c r="U106"/>
  <c r="U105" s="1"/>
  <c r="U104" s="1"/>
  <c r="V106"/>
  <c r="V105" s="1"/>
  <c r="V104" s="1"/>
  <c r="U110"/>
  <c r="U109" s="1"/>
  <c r="U108" s="1"/>
  <c r="U118"/>
  <c r="U116" s="1"/>
  <c r="V118"/>
  <c r="U123"/>
  <c r="U122" s="1"/>
  <c r="U121" s="1"/>
  <c r="V123"/>
  <c r="V122" s="1"/>
  <c r="V121" s="1"/>
  <c r="U130"/>
  <c r="U129" s="1"/>
  <c r="V130"/>
  <c r="V129" s="1"/>
  <c r="U134"/>
  <c r="U133" s="1"/>
  <c r="V134"/>
  <c r="V133" s="1"/>
  <c r="U138"/>
  <c r="V138"/>
  <c r="U140"/>
  <c r="V140"/>
  <c r="U144"/>
  <c r="U143" s="1"/>
  <c r="V144"/>
  <c r="V143" s="1"/>
  <c r="U148"/>
  <c r="U147" s="1"/>
  <c r="V148"/>
  <c r="V147" s="1"/>
  <c r="U152"/>
  <c r="U151" s="1"/>
  <c r="V152"/>
  <c r="V151" s="1"/>
  <c r="U155"/>
  <c r="U154" s="1"/>
  <c r="V155"/>
  <c r="V154" s="1"/>
  <c r="U159"/>
  <c r="U158" s="1"/>
  <c r="V159"/>
  <c r="V158" s="1"/>
  <c r="U163"/>
  <c r="U162" s="1"/>
  <c r="V163"/>
  <c r="V162" s="1"/>
  <c r="U169"/>
  <c r="U168" s="1"/>
  <c r="V169"/>
  <c r="V168" s="1"/>
  <c r="U172"/>
  <c r="U171" s="1"/>
  <c r="V172"/>
  <c r="V171" s="1"/>
  <c r="U177"/>
  <c r="U176" s="1"/>
  <c r="V177"/>
  <c r="V176" s="1"/>
  <c r="V175" s="1"/>
  <c r="U180"/>
  <c r="U179" s="1"/>
  <c r="V180"/>
  <c r="V179" s="1"/>
  <c r="U187"/>
  <c r="U186" s="1"/>
  <c r="U185" s="1"/>
  <c r="V187"/>
  <c r="V186" s="1"/>
  <c r="V185" s="1"/>
  <c r="U192"/>
  <c r="U191" s="1"/>
  <c r="U190" s="1"/>
  <c r="V192"/>
  <c r="V191" s="1"/>
  <c r="V190" s="1"/>
  <c r="U199"/>
  <c r="U198" s="1"/>
  <c r="U197" s="1"/>
  <c r="U196" s="1"/>
  <c r="U195" s="1"/>
  <c r="V199"/>
  <c r="V198" s="1"/>
  <c r="V197" s="1"/>
  <c r="V196" s="1"/>
  <c r="V195" s="1"/>
  <c r="U205"/>
  <c r="U204" s="1"/>
  <c r="V205"/>
  <c r="V204" s="1"/>
  <c r="U208"/>
  <c r="U207" s="1"/>
  <c r="V208"/>
  <c r="V207" s="1"/>
  <c r="U212"/>
  <c r="V212"/>
  <c r="U214"/>
  <c r="V214"/>
  <c r="U218"/>
  <c r="U217" s="1"/>
  <c r="V218"/>
  <c r="V217" s="1"/>
  <c r="U221"/>
  <c r="U220" s="1"/>
  <c r="V221"/>
  <c r="V220" s="1"/>
  <c r="U225"/>
  <c r="U224" s="1"/>
  <c r="V225"/>
  <c r="V224" s="1"/>
  <c r="U229"/>
  <c r="U228" s="1"/>
  <c r="V229"/>
  <c r="V228" s="1"/>
  <c r="U233"/>
  <c r="U232" s="1"/>
  <c r="V233"/>
  <c r="V232" s="1"/>
  <c r="U237"/>
  <c r="U236" s="1"/>
  <c r="V237"/>
  <c r="V236" s="1"/>
  <c r="U241"/>
  <c r="U240" s="1"/>
  <c r="V241"/>
  <c r="V240" s="1"/>
  <c r="U244"/>
  <c r="U243" s="1"/>
  <c r="V244"/>
  <c r="V243" s="1"/>
  <c r="U248"/>
  <c r="U247" s="1"/>
  <c r="V248"/>
  <c r="V247" s="1"/>
  <c r="U251"/>
  <c r="U250" s="1"/>
  <c r="V251"/>
  <c r="V250" s="1"/>
  <c r="U255"/>
  <c r="U254" s="1"/>
  <c r="V255"/>
  <c r="V254" s="1"/>
  <c r="U258"/>
  <c r="U257" s="1"/>
  <c r="V258"/>
  <c r="V257" s="1"/>
  <c r="U262"/>
  <c r="U261" s="1"/>
  <c r="V262"/>
  <c r="V261" s="1"/>
  <c r="U266"/>
  <c r="U265" s="1"/>
  <c r="U264" s="1"/>
  <c r="V266"/>
  <c r="V265" s="1"/>
  <c r="V264" s="1"/>
  <c r="U271"/>
  <c r="U270" s="1"/>
  <c r="U274"/>
  <c r="U273" s="1"/>
  <c r="U277"/>
  <c r="U276" s="1"/>
  <c r="V277"/>
  <c r="V276" s="1"/>
  <c r="V269" s="1"/>
  <c r="V268" s="1"/>
  <c r="U282"/>
  <c r="V282"/>
  <c r="U284"/>
  <c r="V284"/>
  <c r="U290"/>
  <c r="U289" s="1"/>
  <c r="V290"/>
  <c r="V289" s="1"/>
  <c r="U293"/>
  <c r="U292" s="1"/>
  <c r="V293"/>
  <c r="V292" s="1"/>
  <c r="U299"/>
  <c r="U298" s="1"/>
  <c r="U297" s="1"/>
  <c r="U296" s="1"/>
  <c r="V299"/>
  <c r="V298" s="1"/>
  <c r="V297" s="1"/>
  <c r="V296" s="1"/>
  <c r="U304"/>
  <c r="U303" s="1"/>
  <c r="V304"/>
  <c r="V303" s="1"/>
  <c r="U307"/>
  <c r="U306" s="1"/>
  <c r="V307"/>
  <c r="V306" s="1"/>
  <c r="U311"/>
  <c r="U310" s="1"/>
  <c r="U309" s="1"/>
  <c r="V311"/>
  <c r="V310" s="1"/>
  <c r="V309" s="1"/>
  <c r="U315"/>
  <c r="U314" s="1"/>
  <c r="V315"/>
  <c r="V314" s="1"/>
  <c r="U318"/>
  <c r="U317" s="1"/>
  <c r="V318"/>
  <c r="V317" s="1"/>
  <c r="U321"/>
  <c r="U320" s="1"/>
  <c r="V321"/>
  <c r="V320" s="1"/>
  <c r="U328"/>
  <c r="U327" s="1"/>
  <c r="U326" s="1"/>
  <c r="V328"/>
  <c r="V327" s="1"/>
  <c r="V326" s="1"/>
  <c r="U332"/>
  <c r="U331" s="1"/>
  <c r="U330" s="1"/>
  <c r="V332"/>
  <c r="V331" s="1"/>
  <c r="V330" s="1"/>
  <c r="U338"/>
  <c r="U337" s="1"/>
  <c r="V338"/>
  <c r="V337" s="1"/>
  <c r="U341"/>
  <c r="U340" s="1"/>
  <c r="V341"/>
  <c r="V340" s="1"/>
  <c r="U344"/>
  <c r="U343" s="1"/>
  <c r="V344"/>
  <c r="V343" s="1"/>
  <c r="U347"/>
  <c r="U346" s="1"/>
  <c r="V347"/>
  <c r="V346" s="1"/>
  <c r="U350"/>
  <c r="U349" s="1"/>
  <c r="V350"/>
  <c r="V349" s="1"/>
  <c r="U357"/>
  <c r="U356" s="1"/>
  <c r="U355" s="1"/>
  <c r="U354" s="1"/>
  <c r="U353" s="1"/>
  <c r="V357"/>
  <c r="V356" s="1"/>
  <c r="V355" s="1"/>
  <c r="V354" s="1"/>
  <c r="V353" s="1"/>
  <c r="U363"/>
  <c r="U362" s="1"/>
  <c r="U361" s="1"/>
  <c r="U360" s="1"/>
  <c r="U359" s="1"/>
  <c r="V363"/>
  <c r="V362" s="1"/>
  <c r="V361" s="1"/>
  <c r="V360" s="1"/>
  <c r="V359" s="1"/>
  <c r="U370"/>
  <c r="U369" s="1"/>
  <c r="V370"/>
  <c r="V372"/>
  <c r="T372" s="1"/>
  <c r="AK372" s="1"/>
  <c r="U375"/>
  <c r="V375"/>
  <c r="U377"/>
  <c r="V377"/>
  <c r="U385"/>
  <c r="U384" s="1"/>
  <c r="U383" s="1"/>
  <c r="V385"/>
  <c r="V384" s="1"/>
  <c r="V383" s="1"/>
  <c r="U389"/>
  <c r="V389"/>
  <c r="U391"/>
  <c r="V391"/>
  <c r="U397"/>
  <c r="U396" s="1"/>
  <c r="U395" s="1"/>
  <c r="U394" s="1"/>
  <c r="V397"/>
  <c r="V396" s="1"/>
  <c r="V395" s="1"/>
  <c r="V394" s="1"/>
  <c r="U402"/>
  <c r="V402"/>
  <c r="U404"/>
  <c r="V404"/>
  <c r="U406"/>
  <c r="V406"/>
  <c r="U410"/>
  <c r="V410"/>
  <c r="U412"/>
  <c r="V412"/>
  <c r="U415"/>
  <c r="V415"/>
  <c r="U417"/>
  <c r="V417"/>
  <c r="U419"/>
  <c r="V419"/>
  <c r="U421"/>
  <c r="V421"/>
  <c r="V429"/>
  <c r="U431"/>
  <c r="U430" s="1"/>
  <c r="T430" s="1"/>
  <c r="AK430" s="1"/>
  <c r="V431"/>
  <c r="U438"/>
  <c r="U437" s="1"/>
  <c r="V438"/>
  <c r="V437" s="1"/>
  <c r="U441"/>
  <c r="V441"/>
  <c r="U443"/>
  <c r="V443"/>
  <c r="U445"/>
  <c r="V445"/>
  <c r="U452"/>
  <c r="V452"/>
  <c r="V451" s="1"/>
  <c r="U455"/>
  <c r="U454" s="1"/>
  <c r="V455"/>
  <c r="V454" s="1"/>
  <c r="U458"/>
  <c r="U457" s="1"/>
  <c r="V458"/>
  <c r="V457" s="1"/>
  <c r="U461"/>
  <c r="U460" s="1"/>
  <c r="V461"/>
  <c r="V460" s="1"/>
  <c r="U464"/>
  <c r="U463" s="1"/>
  <c r="V464"/>
  <c r="V463" s="1"/>
  <c r="U467"/>
  <c r="U466" s="1"/>
  <c r="V467"/>
  <c r="V466" s="1"/>
  <c r="U470"/>
  <c r="U469" s="1"/>
  <c r="V470"/>
  <c r="V469" s="1"/>
  <c r="U473"/>
  <c r="U472" s="1"/>
  <c r="V473"/>
  <c r="V472" s="1"/>
  <c r="U476"/>
  <c r="V476"/>
  <c r="V475" s="1"/>
  <c r="U478"/>
  <c r="T478" s="1"/>
  <c r="AK478" s="1"/>
  <c r="U480"/>
  <c r="T480" s="1"/>
  <c r="AK480" s="1"/>
  <c r="U488"/>
  <c r="U487" s="1"/>
  <c r="U486" s="1"/>
  <c r="U485" s="1"/>
  <c r="U484" s="1"/>
  <c r="U483" s="1"/>
  <c r="U482" s="1"/>
  <c r="V488"/>
  <c r="V487" s="1"/>
  <c r="V486" s="1"/>
  <c r="V485" s="1"/>
  <c r="V484" s="1"/>
  <c r="V483" s="1"/>
  <c r="V482" s="1"/>
  <c r="V496"/>
  <c r="V495" s="1"/>
  <c r="V494" s="1"/>
  <c r="V493" s="1"/>
  <c r="V492" s="1"/>
  <c r="U497"/>
  <c r="U496" s="1"/>
  <c r="U495" s="1"/>
  <c r="U494" s="1"/>
  <c r="U493" s="1"/>
  <c r="U492" s="1"/>
  <c r="V503"/>
  <c r="V502" s="1"/>
  <c r="V501" s="1"/>
  <c r="U504"/>
  <c r="U503" s="1"/>
  <c r="U502" s="1"/>
  <c r="U501" s="1"/>
  <c r="U509"/>
  <c r="V509"/>
  <c r="U511"/>
  <c r="V511"/>
  <c r="U513"/>
  <c r="V513"/>
  <c r="U519"/>
  <c r="V519"/>
  <c r="U521"/>
  <c r="V521"/>
  <c r="U527"/>
  <c r="U526" s="1"/>
  <c r="U525" s="1"/>
  <c r="U524" s="1"/>
  <c r="U523" s="1"/>
  <c r="V527"/>
  <c r="V526" s="1"/>
  <c r="V525" s="1"/>
  <c r="V524" s="1"/>
  <c r="V523" s="1"/>
  <c r="U533"/>
  <c r="U532" s="1"/>
  <c r="U531" s="1"/>
  <c r="V533"/>
  <c r="V532" s="1"/>
  <c r="U537"/>
  <c r="U536" s="1"/>
  <c r="U535" s="1"/>
  <c r="V537"/>
  <c r="V536" s="1"/>
  <c r="V535" s="1"/>
  <c r="V530" s="1"/>
  <c r="U542"/>
  <c r="V542"/>
  <c r="U544"/>
  <c r="V544"/>
  <c r="U547"/>
  <c r="U546" s="1"/>
  <c r="V547"/>
  <c r="V546" s="1"/>
  <c r="U552"/>
  <c r="V552"/>
  <c r="U554"/>
  <c r="V554"/>
  <c r="U559"/>
  <c r="V559"/>
  <c r="U561"/>
  <c r="V561"/>
  <c r="U566"/>
  <c r="U565" s="1"/>
  <c r="V566"/>
  <c r="V565" s="1"/>
  <c r="V568"/>
  <c r="U569"/>
  <c r="U571"/>
  <c r="T571" s="1"/>
  <c r="AK571" s="1"/>
  <c r="U573"/>
  <c r="T573" s="1"/>
  <c r="AK573" s="1"/>
  <c r="U575"/>
  <c r="T575" s="1"/>
  <c r="AK575" s="1"/>
  <c r="U581"/>
  <c r="U580" s="1"/>
  <c r="U579" s="1"/>
  <c r="U578" s="1"/>
  <c r="U577" s="1"/>
  <c r="V581"/>
  <c r="V580" s="1"/>
  <c r="V579" s="1"/>
  <c r="V578" s="1"/>
  <c r="V577" s="1"/>
  <c r="U586"/>
  <c r="U585" s="1"/>
  <c r="U584" s="1"/>
  <c r="U583" s="1"/>
  <c r="V586"/>
  <c r="V585" s="1"/>
  <c r="V584" s="1"/>
  <c r="V583" s="1"/>
  <c r="U590"/>
  <c r="U589" s="1"/>
  <c r="V590"/>
  <c r="V589" s="1"/>
  <c r="U593"/>
  <c r="U592" s="1"/>
  <c r="V593"/>
  <c r="V592" s="1"/>
  <c r="U596"/>
  <c r="U595" s="1"/>
  <c r="V596"/>
  <c r="V595" s="1"/>
  <c r="U599"/>
  <c r="U598" s="1"/>
  <c r="V599"/>
  <c r="V598" s="1"/>
  <c r="U602"/>
  <c r="U601" s="1"/>
  <c r="V602"/>
  <c r="V601" s="1"/>
  <c r="U605"/>
  <c r="U604" s="1"/>
  <c r="V605"/>
  <c r="V604" s="1"/>
  <c r="U608"/>
  <c r="U607" s="1"/>
  <c r="V608"/>
  <c r="V607" s="1"/>
  <c r="U615"/>
  <c r="U614" s="1"/>
  <c r="U613" s="1"/>
  <c r="U612" s="1"/>
  <c r="U611" s="1"/>
  <c r="V615"/>
  <c r="V614" s="1"/>
  <c r="V613" s="1"/>
  <c r="V612" s="1"/>
  <c r="V611" s="1"/>
  <c r="U621"/>
  <c r="U620" s="1"/>
  <c r="V621"/>
  <c r="V620" s="1"/>
  <c r="U624"/>
  <c r="V624"/>
  <c r="U626"/>
  <c r="V626"/>
  <c r="U629"/>
  <c r="U628" s="1"/>
  <c r="V629"/>
  <c r="V628" s="1"/>
  <c r="U632"/>
  <c r="U631" s="1"/>
  <c r="V632"/>
  <c r="V631" s="1"/>
  <c r="U635"/>
  <c r="U634" s="1"/>
  <c r="V635"/>
  <c r="V634" s="1"/>
  <c r="U638"/>
  <c r="U637" s="1"/>
  <c r="V638"/>
  <c r="V637" s="1"/>
  <c r="U641"/>
  <c r="U640" s="1"/>
  <c r="V641"/>
  <c r="V640" s="1"/>
  <c r="U644"/>
  <c r="U643" s="1"/>
  <c r="V644"/>
  <c r="V643" s="1"/>
  <c r="U647"/>
  <c r="U646" s="1"/>
  <c r="V647"/>
  <c r="V646" s="1"/>
  <c r="U653"/>
  <c r="U652" s="1"/>
  <c r="V653"/>
  <c r="V652" s="1"/>
  <c r="U656"/>
  <c r="V656"/>
  <c r="U658"/>
  <c r="V658"/>
  <c r="U660"/>
  <c r="V660"/>
  <c r="V663"/>
  <c r="V662" s="1"/>
  <c r="U666"/>
  <c r="U665" s="1"/>
  <c r="V666"/>
  <c r="V665" s="1"/>
  <c r="U671"/>
  <c r="U670" s="1"/>
  <c r="V671"/>
  <c r="V670" s="1"/>
  <c r="U674"/>
  <c r="V674"/>
  <c r="V673" s="1"/>
  <c r="U677"/>
  <c r="U676" s="1"/>
  <c r="V677"/>
  <c r="V676" s="1"/>
  <c r="U682"/>
  <c r="U681" s="1"/>
  <c r="V682"/>
  <c r="V681" s="1"/>
  <c r="V680" s="1"/>
  <c r="U685"/>
  <c r="U684" s="1"/>
  <c r="U689"/>
  <c r="U688" s="1"/>
  <c r="V689"/>
  <c r="V688" s="1"/>
  <c r="U692"/>
  <c r="U691" s="1"/>
  <c r="V692"/>
  <c r="V691" s="1"/>
  <c r="U695"/>
  <c r="U694" s="1"/>
  <c r="V695"/>
  <c r="V694" s="1"/>
  <c r="U700"/>
  <c r="U699" s="1"/>
  <c r="U698" s="1"/>
  <c r="U697" s="1"/>
  <c r="V700"/>
  <c r="V699" s="1"/>
  <c r="V698" s="1"/>
  <c r="V697" s="1"/>
  <c r="U704"/>
  <c r="U703" s="1"/>
  <c r="V704"/>
  <c r="V703" s="1"/>
  <c r="U707"/>
  <c r="U706" s="1"/>
  <c r="V707"/>
  <c r="V706" s="1"/>
  <c r="U710"/>
  <c r="V710"/>
  <c r="U712"/>
  <c r="V712"/>
  <c r="U721"/>
  <c r="U720" s="1"/>
  <c r="U719" s="1"/>
  <c r="U718" s="1"/>
  <c r="V721"/>
  <c r="V720" s="1"/>
  <c r="V719" s="1"/>
  <c r="V718" s="1"/>
  <c r="U726"/>
  <c r="U725" s="1"/>
  <c r="U724" s="1"/>
  <c r="U723" s="1"/>
  <c r="V726"/>
  <c r="V725" s="1"/>
  <c r="V724" s="1"/>
  <c r="V723" s="1"/>
  <c r="U734"/>
  <c r="U733" s="1"/>
  <c r="V734"/>
  <c r="V733" s="1"/>
  <c r="V736"/>
  <c r="U737"/>
  <c r="U739"/>
  <c r="T739" s="1"/>
  <c r="AK739" s="1"/>
  <c r="U746"/>
  <c r="U745" s="1"/>
  <c r="U744" s="1"/>
  <c r="V746"/>
  <c r="V745" s="1"/>
  <c r="V744" s="1"/>
  <c r="U750"/>
  <c r="U749" s="1"/>
  <c r="U748" s="1"/>
  <c r="V750"/>
  <c r="V749" s="1"/>
  <c r="V748" s="1"/>
  <c r="U758"/>
  <c r="U757" s="1"/>
  <c r="U756" s="1"/>
  <c r="U755" s="1"/>
  <c r="U754" s="1"/>
  <c r="V758"/>
  <c r="V757" s="1"/>
  <c r="V756" s="1"/>
  <c r="V755" s="1"/>
  <c r="V754" s="1"/>
  <c r="V764"/>
  <c r="V763" s="1"/>
  <c r="U767"/>
  <c r="U766" s="1"/>
  <c r="U762" s="1"/>
  <c r="U761" s="1"/>
  <c r="U760" s="1"/>
  <c r="V767"/>
  <c r="V766" s="1"/>
  <c r="U774"/>
  <c r="U773" s="1"/>
  <c r="V774"/>
  <c r="V773" s="1"/>
  <c r="U777"/>
  <c r="U776" s="1"/>
  <c r="V777"/>
  <c r="V776" s="1"/>
  <c r="U780"/>
  <c r="U779" s="1"/>
  <c r="V780"/>
  <c r="V779" s="1"/>
  <c r="U783"/>
  <c r="U782" s="1"/>
  <c r="V783"/>
  <c r="V782" s="1"/>
  <c r="U787"/>
  <c r="U786" s="1"/>
  <c r="V787"/>
  <c r="V786" s="1"/>
  <c r="U790"/>
  <c r="U789" s="1"/>
  <c r="V790"/>
  <c r="V789" s="1"/>
  <c r="U793"/>
  <c r="U792" s="1"/>
  <c r="V793"/>
  <c r="V792" s="1"/>
  <c r="U796"/>
  <c r="U795" s="1"/>
  <c r="V796"/>
  <c r="V795" s="1"/>
  <c r="U800"/>
  <c r="U799" s="1"/>
  <c r="U798" s="1"/>
  <c r="V800"/>
  <c r="V799" s="1"/>
  <c r="V798" s="1"/>
  <c r="U807"/>
  <c r="U806" s="1"/>
  <c r="U805" s="1"/>
  <c r="U804" s="1"/>
  <c r="U803" s="1"/>
  <c r="V807"/>
  <c r="V806" s="1"/>
  <c r="V805" s="1"/>
  <c r="V804" s="1"/>
  <c r="V803" s="1"/>
  <c r="U813"/>
  <c r="U812" s="1"/>
  <c r="U811" s="1"/>
  <c r="U810" s="1"/>
  <c r="U809" s="1"/>
  <c r="V813"/>
  <c r="V812" s="1"/>
  <c r="V811" s="1"/>
  <c r="V810" s="1"/>
  <c r="V809" s="1"/>
  <c r="U819"/>
  <c r="U818" s="1"/>
  <c r="U817" s="1"/>
  <c r="V819"/>
  <c r="V818" s="1"/>
  <c r="V817" s="1"/>
  <c r="U823"/>
  <c r="U822" s="1"/>
  <c r="U821" s="1"/>
  <c r="V823"/>
  <c r="V822" s="1"/>
  <c r="V821" s="1"/>
  <c r="U827"/>
  <c r="U826" s="1"/>
  <c r="U825" s="1"/>
  <c r="V827"/>
  <c r="V826" s="1"/>
  <c r="V825" s="1"/>
  <c r="U831"/>
  <c r="U830" s="1"/>
  <c r="U829" s="1"/>
  <c r="V831"/>
  <c r="V830" s="1"/>
  <c r="V829" s="1"/>
  <c r="U835"/>
  <c r="U834" s="1"/>
  <c r="U833" s="1"/>
  <c r="V835"/>
  <c r="V834" s="1"/>
  <c r="V833" s="1"/>
  <c r="U840"/>
  <c r="U839" s="1"/>
  <c r="U838" s="1"/>
  <c r="V840"/>
  <c r="V839" s="1"/>
  <c r="V838" s="1"/>
  <c r="U843"/>
  <c r="U842" s="1"/>
  <c r="V843"/>
  <c r="V842" s="1"/>
  <c r="U848"/>
  <c r="U847" s="1"/>
  <c r="U846" s="1"/>
  <c r="U845" s="1"/>
  <c r="V848"/>
  <c r="V847" s="1"/>
  <c r="V846" s="1"/>
  <c r="V845" s="1"/>
  <c r="U853"/>
  <c r="U852" s="1"/>
  <c r="U851" s="1"/>
  <c r="U850" s="1"/>
  <c r="V853"/>
  <c r="V852" s="1"/>
  <c r="V851" s="1"/>
  <c r="V850" s="1"/>
  <c r="U860"/>
  <c r="U859" s="1"/>
  <c r="V860"/>
  <c r="V859" s="1"/>
  <c r="U863"/>
  <c r="U862" s="1"/>
  <c r="U867"/>
  <c r="U866" s="1"/>
  <c r="U865" s="1"/>
  <c r="V867"/>
  <c r="V866" s="1"/>
  <c r="V865" s="1"/>
  <c r="V857" s="1"/>
  <c r="V856" s="1"/>
  <c r="U873"/>
  <c r="U872" s="1"/>
  <c r="V873"/>
  <c r="V872" s="1"/>
  <c r="U876"/>
  <c r="U875" s="1"/>
  <c r="V876"/>
  <c r="V875" s="1"/>
  <c r="U882"/>
  <c r="U881" s="1"/>
  <c r="V882"/>
  <c r="V881" s="1"/>
  <c r="U886"/>
  <c r="U885" s="1"/>
  <c r="V886"/>
  <c r="V885" s="1"/>
  <c r="U889"/>
  <c r="U888" s="1"/>
  <c r="V889"/>
  <c r="V888" s="1"/>
  <c r="V892"/>
  <c r="U893"/>
  <c r="U892" s="1"/>
  <c r="U896"/>
  <c r="U895" s="1"/>
  <c r="V896"/>
  <c r="V895" s="1"/>
  <c r="U902"/>
  <c r="U901" s="1"/>
  <c r="U900" s="1"/>
  <c r="V902"/>
  <c r="V901" s="1"/>
  <c r="V900" s="1"/>
  <c r="U906"/>
  <c r="U905" s="1"/>
  <c r="V906"/>
  <c r="V905" s="1"/>
  <c r="U909"/>
  <c r="U908" s="1"/>
  <c r="V909"/>
  <c r="V908" s="1"/>
  <c r="U914"/>
  <c r="U913" s="1"/>
  <c r="V914"/>
  <c r="V913" s="1"/>
  <c r="U917"/>
  <c r="V917"/>
  <c r="U919"/>
  <c r="V919"/>
  <c r="U921"/>
  <c r="V921"/>
  <c r="U925"/>
  <c r="U924" s="1"/>
  <c r="U923" s="1"/>
  <c r="V925"/>
  <c r="V924" s="1"/>
  <c r="V923" s="1"/>
  <c r="U934"/>
  <c r="U933" s="1"/>
  <c r="U932" s="1"/>
  <c r="U931" s="1"/>
  <c r="U930" s="1"/>
  <c r="V934"/>
  <c r="V933" s="1"/>
  <c r="V932" s="1"/>
  <c r="V931" s="1"/>
  <c r="V930" s="1"/>
  <c r="U938"/>
  <c r="U937" s="1"/>
  <c r="V938"/>
  <c r="V937" s="1"/>
  <c r="U944"/>
  <c r="U943" s="1"/>
  <c r="V944"/>
  <c r="V943" s="1"/>
  <c r="U947"/>
  <c r="U946" s="1"/>
  <c r="V947"/>
  <c r="V946" s="1"/>
  <c r="U950"/>
  <c r="U949" s="1"/>
  <c r="V950"/>
  <c r="V949" s="1"/>
  <c r="U954"/>
  <c r="U953" s="1"/>
  <c r="U952" s="1"/>
  <c r="V954"/>
  <c r="V953" s="1"/>
  <c r="V952" s="1"/>
  <c r="U958"/>
  <c r="V958"/>
  <c r="U960"/>
  <c r="V960"/>
  <c r="U968"/>
  <c r="U967" s="1"/>
  <c r="V968"/>
  <c r="V967" s="1"/>
  <c r="U971"/>
  <c r="U970" s="1"/>
  <c r="V971"/>
  <c r="V970" s="1"/>
  <c r="U977"/>
  <c r="U976" s="1"/>
  <c r="V977"/>
  <c r="V976" s="1"/>
  <c r="U980"/>
  <c r="U979" s="1"/>
  <c r="V980"/>
  <c r="V979" s="1"/>
  <c r="U983"/>
  <c r="U982" s="1"/>
  <c r="V983"/>
  <c r="V982" s="1"/>
  <c r="U986"/>
  <c r="U985" s="1"/>
  <c r="V986"/>
  <c r="V985" s="1"/>
  <c r="U989"/>
  <c r="U988" s="1"/>
  <c r="V989"/>
  <c r="V988" s="1"/>
  <c r="U993"/>
  <c r="U992" s="1"/>
  <c r="V993"/>
  <c r="V992" s="1"/>
  <c r="U996"/>
  <c r="U995" s="1"/>
  <c r="V996"/>
  <c r="V995" s="1"/>
  <c r="U999"/>
  <c r="U998" s="1"/>
  <c r="V999"/>
  <c r="V998" s="1"/>
  <c r="U1002"/>
  <c r="U1001" s="1"/>
  <c r="V1002"/>
  <c r="V1001" s="1"/>
  <c r="U1005"/>
  <c r="U1004" s="1"/>
  <c r="V1005"/>
  <c r="V1004" s="1"/>
  <c r="U1010"/>
  <c r="U1009" s="1"/>
  <c r="U1008" s="1"/>
  <c r="V1010"/>
  <c r="V1009" s="1"/>
  <c r="V1008" s="1"/>
  <c r="U1014"/>
  <c r="U1013" s="1"/>
  <c r="V1014"/>
  <c r="V1013" s="1"/>
  <c r="U1017"/>
  <c r="U1016" s="1"/>
  <c r="V1017"/>
  <c r="V1016" s="1"/>
  <c r="U1020"/>
  <c r="U1019" s="1"/>
  <c r="V1020"/>
  <c r="V1019" s="1"/>
  <c r="V1024"/>
  <c r="V1023" s="1"/>
  <c r="U1025"/>
  <c r="U1024" s="1"/>
  <c r="U1023" s="1"/>
  <c r="U1029"/>
  <c r="U1028" s="1"/>
  <c r="V1029"/>
  <c r="V1028" s="1"/>
  <c r="U1032"/>
  <c r="U1031" s="1"/>
  <c r="V1032"/>
  <c r="V1031" s="1"/>
  <c r="U1036"/>
  <c r="U1035" s="1"/>
  <c r="U1034" s="1"/>
  <c r="V1036"/>
  <c r="V1035" s="1"/>
  <c r="V1034" s="1"/>
  <c r="U1043"/>
  <c r="U1042" s="1"/>
  <c r="U1041" s="1"/>
  <c r="V1043"/>
  <c r="V1042" s="1"/>
  <c r="V1041" s="1"/>
  <c r="U1047"/>
  <c r="U1046" s="1"/>
  <c r="U1045" s="1"/>
  <c r="V1047"/>
  <c r="V1046" s="1"/>
  <c r="V1045" s="1"/>
  <c r="U1051"/>
  <c r="U1050" s="1"/>
  <c r="V1051"/>
  <c r="V1050" s="1"/>
  <c r="U1054"/>
  <c r="U1053" s="1"/>
  <c r="V1054"/>
  <c r="V1053" s="1"/>
  <c r="U1058"/>
  <c r="U1057" s="1"/>
  <c r="V1058"/>
  <c r="V1057" s="1"/>
  <c r="U1061"/>
  <c r="U1060" s="1"/>
  <c r="V1061"/>
  <c r="V1060" s="1"/>
  <c r="U1066"/>
  <c r="U1065" s="1"/>
  <c r="V1066"/>
  <c r="V1065" s="1"/>
  <c r="U1069"/>
  <c r="U1068" s="1"/>
  <c r="V1069"/>
  <c r="V1068" s="1"/>
  <c r="U1073"/>
  <c r="U1072" s="1"/>
  <c r="U1071" s="1"/>
  <c r="V1073"/>
  <c r="V1072" s="1"/>
  <c r="V1071" s="1"/>
  <c r="U1079"/>
  <c r="U1078" s="1"/>
  <c r="V1079"/>
  <c r="V1078" s="1"/>
  <c r="U1082"/>
  <c r="U1081" s="1"/>
  <c r="V1082"/>
  <c r="V1081" s="1"/>
  <c r="U1085"/>
  <c r="U1084" s="1"/>
  <c r="V1085"/>
  <c r="V1084" s="1"/>
  <c r="U1088"/>
  <c r="U1087" s="1"/>
  <c r="V1088"/>
  <c r="V1087" s="1"/>
  <c r="U1091"/>
  <c r="V1091"/>
  <c r="U1093"/>
  <c r="V1093"/>
  <c r="U1098"/>
  <c r="U1097" s="1"/>
  <c r="V1098"/>
  <c r="V1097" s="1"/>
  <c r="U1101"/>
  <c r="U1100" s="1"/>
  <c r="V1101"/>
  <c r="V1100" s="1"/>
  <c r="U1105"/>
  <c r="U1104" s="1"/>
  <c r="U1103" s="1"/>
  <c r="V1105"/>
  <c r="V1104" s="1"/>
  <c r="V1103" s="1"/>
  <c r="U1112"/>
  <c r="V1112"/>
  <c r="U1114"/>
  <c r="V1114"/>
  <c r="U1117"/>
  <c r="U1116" s="1"/>
  <c r="V1117"/>
  <c r="V1116" s="1"/>
  <c r="U1121"/>
  <c r="U1120" s="1"/>
  <c r="U1119" s="1"/>
  <c r="V1121"/>
  <c r="V1120" s="1"/>
  <c r="V1119" s="1"/>
  <c r="U1127"/>
  <c r="U1126" s="1"/>
  <c r="V1127"/>
  <c r="V1126" s="1"/>
  <c r="U1130"/>
  <c r="U1129" s="1"/>
  <c r="V1130"/>
  <c r="V1129" s="1"/>
  <c r="U1134"/>
  <c r="U1133" s="1"/>
  <c r="U1132" s="1"/>
  <c r="V1134"/>
  <c r="V1133" s="1"/>
  <c r="V1132" s="1"/>
  <c r="U1138"/>
  <c r="U1137" s="1"/>
  <c r="U1136" s="1"/>
  <c r="V1138"/>
  <c r="V1137" s="1"/>
  <c r="V1136" s="1"/>
  <c r="U1146"/>
  <c r="U1145" s="1"/>
  <c r="U1144" s="1"/>
  <c r="U1143" s="1"/>
  <c r="U1142" s="1"/>
  <c r="U1141" s="1"/>
  <c r="V1146"/>
  <c r="V1145" s="1"/>
  <c r="V1144" s="1"/>
  <c r="V1143" s="1"/>
  <c r="V1142" s="1"/>
  <c r="V1141" s="1"/>
  <c r="U1153"/>
  <c r="U1152" s="1"/>
  <c r="V1153"/>
  <c r="V1152" s="1"/>
  <c r="U1156"/>
  <c r="U1155" s="1"/>
  <c r="V1156"/>
  <c r="V1155" s="1"/>
  <c r="U1163"/>
  <c r="U1162" s="1"/>
  <c r="U1161" s="1"/>
  <c r="V1163"/>
  <c r="V1162" s="1"/>
  <c r="V1161" s="1"/>
  <c r="U1167"/>
  <c r="U1166" s="1"/>
  <c r="V1167"/>
  <c r="V1166" s="1"/>
  <c r="U1170"/>
  <c r="V1170"/>
  <c r="V1169" s="1"/>
  <c r="U1176"/>
  <c r="U1175" s="1"/>
  <c r="U1174" s="1"/>
  <c r="U1173" s="1"/>
  <c r="U1172" s="1"/>
  <c r="V1176"/>
  <c r="V1175" s="1"/>
  <c r="V1174" s="1"/>
  <c r="V1173" s="1"/>
  <c r="V1172" s="1"/>
  <c r="U1182"/>
  <c r="U1181" s="1"/>
  <c r="V1182"/>
  <c r="V1181" s="1"/>
  <c r="U1186"/>
  <c r="U1185" s="1"/>
  <c r="V1186"/>
  <c r="V1185" s="1"/>
  <c r="U1190"/>
  <c r="U1189" s="1"/>
  <c r="V1190"/>
  <c r="V1189" s="1"/>
  <c r="V1193"/>
  <c r="V1192" s="1"/>
  <c r="U1194"/>
  <c r="U1193" s="1"/>
  <c r="U1192" s="1"/>
  <c r="U1197"/>
  <c r="U1196" s="1"/>
  <c r="V1197"/>
  <c r="V1196" s="1"/>
  <c r="U1202"/>
  <c r="U1201" s="1"/>
  <c r="U1200" s="1"/>
  <c r="V1202"/>
  <c r="V1201" s="1"/>
  <c r="V1200" s="1"/>
  <c r="U1209"/>
  <c r="U1208" s="1"/>
  <c r="U1207" s="1"/>
  <c r="U1206" s="1"/>
  <c r="U1205" s="1"/>
  <c r="V1209"/>
  <c r="V1208" s="1"/>
  <c r="V1207" s="1"/>
  <c r="V1206" s="1"/>
  <c r="V1205" s="1"/>
  <c r="U1215"/>
  <c r="U1214" s="1"/>
  <c r="U1213" s="1"/>
  <c r="U1212" s="1"/>
  <c r="V1215"/>
  <c r="V1214" s="1"/>
  <c r="V1213" s="1"/>
  <c r="V1212" s="1"/>
  <c r="U1220"/>
  <c r="U1219" s="1"/>
  <c r="U1218" s="1"/>
  <c r="U1217" s="1"/>
  <c r="V1220"/>
  <c r="V1219" s="1"/>
  <c r="V1218" s="1"/>
  <c r="V1217" s="1"/>
  <c r="U1227"/>
  <c r="U1226" s="1"/>
  <c r="U1225" s="1"/>
  <c r="U1224" s="1"/>
  <c r="U1223" s="1"/>
  <c r="V1227"/>
  <c r="V1226" s="1"/>
  <c r="V1225" s="1"/>
  <c r="V1224" s="1"/>
  <c r="V1223" s="1"/>
  <c r="U1233"/>
  <c r="U1232" s="1"/>
  <c r="U1231" s="1"/>
  <c r="U1230" s="1"/>
  <c r="V1233"/>
  <c r="V1232" s="1"/>
  <c r="V1231" s="1"/>
  <c r="V1230" s="1"/>
  <c r="U1238"/>
  <c r="U1237" s="1"/>
  <c r="U1236" s="1"/>
  <c r="U1235" s="1"/>
  <c r="V1238"/>
  <c r="V1237" s="1"/>
  <c r="V1236" s="1"/>
  <c r="V1235" s="1"/>
  <c r="U1247"/>
  <c r="U1246" s="1"/>
  <c r="U1242" s="1"/>
  <c r="U1241" s="1"/>
  <c r="V1247"/>
  <c r="V1246" s="1"/>
  <c r="V1242" s="1"/>
  <c r="V1241" s="1"/>
  <c r="U1252"/>
  <c r="U1251" s="1"/>
  <c r="U1250" s="1"/>
  <c r="U1249" s="1"/>
  <c r="V1252"/>
  <c r="V1251" s="1"/>
  <c r="V1250" s="1"/>
  <c r="V1249" s="1"/>
  <c r="U1257"/>
  <c r="U1256" s="1"/>
  <c r="U1255" s="1"/>
  <c r="U1254" s="1"/>
  <c r="V1257"/>
  <c r="V1256" s="1"/>
  <c r="V1255" s="1"/>
  <c r="V1254" s="1"/>
  <c r="U1262"/>
  <c r="U1261" s="1"/>
  <c r="V1262"/>
  <c r="V1261" s="1"/>
  <c r="U1265"/>
  <c r="U1264" s="1"/>
  <c r="V1265"/>
  <c r="V1264" s="1"/>
  <c r="U1272"/>
  <c r="U1271" s="1"/>
  <c r="U1270" s="1"/>
  <c r="U1269" s="1"/>
  <c r="U1268" s="1"/>
  <c r="V1272"/>
  <c r="V1271" s="1"/>
  <c r="V1270" s="1"/>
  <c r="V1269" s="1"/>
  <c r="V1268" s="1"/>
  <c r="U1278"/>
  <c r="U1277" s="1"/>
  <c r="V1278"/>
  <c r="V1277" s="1"/>
  <c r="U1281"/>
  <c r="U1280" s="1"/>
  <c r="V1281"/>
  <c r="V1280" s="1"/>
  <c r="U1285"/>
  <c r="U1284" s="1"/>
  <c r="U1283" s="1"/>
  <c r="V1285"/>
  <c r="V1284" s="1"/>
  <c r="V1283" s="1"/>
  <c r="U1291"/>
  <c r="U1290" s="1"/>
  <c r="U1289" s="1"/>
  <c r="V1291"/>
  <c r="V1290" s="1"/>
  <c r="V1289" s="1"/>
  <c r="U1295"/>
  <c r="U1294" s="1"/>
  <c r="U1293" s="1"/>
  <c r="V1295"/>
  <c r="V1294" s="1"/>
  <c r="V1293" s="1"/>
  <c r="U1300"/>
  <c r="U1299" s="1"/>
  <c r="V1300"/>
  <c r="V1299" s="1"/>
  <c r="U1303"/>
  <c r="U1302" s="1"/>
  <c r="V1303"/>
  <c r="V1302" s="1"/>
  <c r="U1311"/>
  <c r="U1310" s="1"/>
  <c r="V1311"/>
  <c r="V1310" s="1"/>
  <c r="U1314"/>
  <c r="U1313" s="1"/>
  <c r="V1314"/>
  <c r="V1313" s="1"/>
  <c r="U1320"/>
  <c r="U1319" s="1"/>
  <c r="V1320"/>
  <c r="V1319" s="1"/>
  <c r="U1323"/>
  <c r="U1322" s="1"/>
  <c r="V1323"/>
  <c r="V1322" s="1"/>
  <c r="U1326"/>
  <c r="U1325" s="1"/>
  <c r="V1326"/>
  <c r="V1325" s="1"/>
  <c r="U1329"/>
  <c r="U1328" s="1"/>
  <c r="V1329"/>
  <c r="V1328" s="1"/>
  <c r="U1332"/>
  <c r="U1331" s="1"/>
  <c r="V1332"/>
  <c r="V1331" s="1"/>
  <c r="U1335"/>
  <c r="U1334" s="1"/>
  <c r="V1335"/>
  <c r="V1334" s="1"/>
  <c r="U1340"/>
  <c r="U1339" s="1"/>
  <c r="V1340"/>
  <c r="V1339" s="1"/>
  <c r="U1344"/>
  <c r="U1343" s="1"/>
  <c r="V1344"/>
  <c r="V1343" s="1"/>
  <c r="U1348"/>
  <c r="U1347" s="1"/>
  <c r="V1348"/>
  <c r="V1347" s="1"/>
  <c r="U1352"/>
  <c r="U1351" s="1"/>
  <c r="V1352"/>
  <c r="V1351" s="1"/>
  <c r="U1358"/>
  <c r="U1357" s="1"/>
  <c r="V1358"/>
  <c r="V1357" s="1"/>
  <c r="U1361"/>
  <c r="U1360" s="1"/>
  <c r="V1361"/>
  <c r="V1360" s="1"/>
  <c r="U1367"/>
  <c r="U1366" s="1"/>
  <c r="V1367"/>
  <c r="V1366" s="1"/>
  <c r="U1370"/>
  <c r="U1369" s="1"/>
  <c r="V1370"/>
  <c r="V1369" s="1"/>
  <c r="U1373"/>
  <c r="U1372" s="1"/>
  <c r="V1373"/>
  <c r="V1372" s="1"/>
  <c r="U1376"/>
  <c r="U1375" s="1"/>
  <c r="V1376"/>
  <c r="V1375" s="1"/>
  <c r="U1379"/>
  <c r="U1378" s="1"/>
  <c r="V1379"/>
  <c r="V1378" s="1"/>
  <c r="U1382"/>
  <c r="U1381" s="1"/>
  <c r="V1382"/>
  <c r="V1381" s="1"/>
  <c r="U1385"/>
  <c r="U1384" s="1"/>
  <c r="V1385"/>
  <c r="V1384" s="1"/>
  <c r="U1388"/>
  <c r="U1387" s="1"/>
  <c r="V1388"/>
  <c r="V1387" s="1"/>
  <c r="U1394"/>
  <c r="U1393" s="1"/>
  <c r="V1394"/>
  <c r="V1393" s="1"/>
  <c r="U1397"/>
  <c r="U1396" s="1"/>
  <c r="V1397"/>
  <c r="V1396" s="1"/>
  <c r="U1401"/>
  <c r="U1400" s="1"/>
  <c r="U1399" s="1"/>
  <c r="V1401"/>
  <c r="V1400" s="1"/>
  <c r="V1399" s="1"/>
  <c r="U1408"/>
  <c r="U1407" s="1"/>
  <c r="V1408"/>
  <c r="V1407" s="1"/>
  <c r="U1411"/>
  <c r="V1411"/>
  <c r="U1413"/>
  <c r="V1413"/>
  <c r="U1415"/>
  <c r="V1415"/>
  <c r="U1421"/>
  <c r="U1420" s="1"/>
  <c r="U1419" s="1"/>
  <c r="U1418" s="1"/>
  <c r="V1421"/>
  <c r="V1420" s="1"/>
  <c r="V1419" s="1"/>
  <c r="V1418" s="1"/>
  <c r="U1426"/>
  <c r="U1425" s="1"/>
  <c r="U1424" s="1"/>
  <c r="U1423" s="1"/>
  <c r="V1426"/>
  <c r="V1425" s="1"/>
  <c r="V1424" s="1"/>
  <c r="V1423" s="1"/>
  <c r="U1434"/>
  <c r="U1433" s="1"/>
  <c r="U1432" s="1"/>
  <c r="U1431" s="1"/>
  <c r="U1430" s="1"/>
  <c r="U1429" s="1"/>
  <c r="V1434"/>
  <c r="V1433" s="1"/>
  <c r="V1432" s="1"/>
  <c r="V1431" s="1"/>
  <c r="V1430" s="1"/>
  <c r="V1429" s="1"/>
  <c r="U1441"/>
  <c r="U1440" s="1"/>
  <c r="V1441"/>
  <c r="V1440" s="1"/>
  <c r="U1444"/>
  <c r="U1443" s="1"/>
  <c r="V1444"/>
  <c r="V1443" s="1"/>
  <c r="U1447"/>
  <c r="U1446" s="1"/>
  <c r="V1447"/>
  <c r="V1446" s="1"/>
  <c r="V1450"/>
  <c r="V1449" s="1"/>
  <c r="U1455"/>
  <c r="U1454" s="1"/>
  <c r="U1453" s="1"/>
  <c r="U1452" s="1"/>
  <c r="V1455"/>
  <c r="V1454" s="1"/>
  <c r="V1453" s="1"/>
  <c r="V1452" s="1"/>
  <c r="U1461"/>
  <c r="V1461"/>
  <c r="U1463"/>
  <c r="V1463"/>
  <c r="U1467"/>
  <c r="V1467"/>
  <c r="U1469"/>
  <c r="V1469"/>
  <c r="U1473"/>
  <c r="V1473"/>
  <c r="U1475"/>
  <c r="V1475"/>
  <c r="U1480"/>
  <c r="U1479" s="1"/>
  <c r="U1478" s="1"/>
  <c r="U1484"/>
  <c r="U1483" s="1"/>
  <c r="U1482" s="1"/>
  <c r="V1484"/>
  <c r="V1483" s="1"/>
  <c r="V1482" s="1"/>
  <c r="V1477" s="1"/>
  <c r="U1490"/>
  <c r="U1489" s="1"/>
  <c r="V1490"/>
  <c r="V1489" s="1"/>
  <c r="U1493"/>
  <c r="U1492" s="1"/>
  <c r="V1493"/>
  <c r="V1492" s="1"/>
  <c r="U1499"/>
  <c r="U1498" s="1"/>
  <c r="V1499"/>
  <c r="V1498" s="1"/>
  <c r="U1502"/>
  <c r="U1501" s="1"/>
  <c r="V1502"/>
  <c r="V1501" s="1"/>
  <c r="U1506"/>
  <c r="U1505" s="1"/>
  <c r="U1504" s="1"/>
  <c r="V1506"/>
  <c r="V1505" s="1"/>
  <c r="V1504" s="1"/>
  <c r="U1513"/>
  <c r="V1513"/>
  <c r="V1512" s="1"/>
  <c r="U1511"/>
  <c r="U1518"/>
  <c r="U1517" s="1"/>
  <c r="U1516" s="1"/>
  <c r="U1515" s="1"/>
  <c r="V1518"/>
  <c r="V1517" s="1"/>
  <c r="V1516" s="1"/>
  <c r="V1515" s="1"/>
  <c r="U1526"/>
  <c r="U1525" s="1"/>
  <c r="U1524" s="1"/>
  <c r="U1523" s="1"/>
  <c r="V1526"/>
  <c r="V1525" s="1"/>
  <c r="V1524" s="1"/>
  <c r="V1523" s="1"/>
  <c r="U1531"/>
  <c r="U1530" s="1"/>
  <c r="V1531"/>
  <c r="V1530" s="1"/>
  <c r="U1534"/>
  <c r="U1533" s="1"/>
  <c r="V1534"/>
  <c r="V1533" s="1"/>
  <c r="U1538"/>
  <c r="U1537" s="1"/>
  <c r="U1536" s="1"/>
  <c r="V1538"/>
  <c r="V1537" s="1"/>
  <c r="V1536" s="1"/>
  <c r="U1545"/>
  <c r="U1544" s="1"/>
  <c r="U1543" s="1"/>
  <c r="U1542" s="1"/>
  <c r="U1541" s="1"/>
  <c r="V1545"/>
  <c r="V1544" s="1"/>
  <c r="V1543" s="1"/>
  <c r="V1542" s="1"/>
  <c r="V1541" s="1"/>
  <c r="U1551"/>
  <c r="U1550" s="1"/>
  <c r="U1549" s="1"/>
  <c r="U1548" s="1"/>
  <c r="U1547" s="1"/>
  <c r="V1551"/>
  <c r="V1550" s="1"/>
  <c r="V1549" s="1"/>
  <c r="V1548" s="1"/>
  <c r="V1547" s="1"/>
  <c r="U1558"/>
  <c r="U1557" s="1"/>
  <c r="V1558"/>
  <c r="V1557" s="1"/>
  <c r="U1561"/>
  <c r="V1561"/>
  <c r="U1563"/>
  <c r="V1563"/>
  <c r="U1565"/>
  <c r="V1565"/>
  <c r="U1571"/>
  <c r="U1570" s="1"/>
  <c r="U1569" s="1"/>
  <c r="U1568" s="1"/>
  <c r="U1567" s="1"/>
  <c r="V1571"/>
  <c r="V1570" s="1"/>
  <c r="V1569" s="1"/>
  <c r="V1568" s="1"/>
  <c r="V1567" s="1"/>
  <c r="U1577"/>
  <c r="U1576" s="1"/>
  <c r="U1575" s="1"/>
  <c r="V1577"/>
  <c r="V1576" s="1"/>
  <c r="V1575" s="1"/>
  <c r="U1581"/>
  <c r="U1580" s="1"/>
  <c r="U1579" s="1"/>
  <c r="V1581"/>
  <c r="V1580" s="1"/>
  <c r="V1579" s="1"/>
  <c r="U1589"/>
  <c r="U1588" s="1"/>
  <c r="V1589"/>
  <c r="V1588" s="1"/>
  <c r="U1592"/>
  <c r="U1591" s="1"/>
  <c r="V1592"/>
  <c r="V1591" s="1"/>
  <c r="U1596"/>
  <c r="U1595" s="1"/>
  <c r="V1596"/>
  <c r="V1595" s="1"/>
  <c r="U1599"/>
  <c r="U1598" s="1"/>
  <c r="V1599"/>
  <c r="V1598" s="1"/>
  <c r="U1606"/>
  <c r="U1605" s="1"/>
  <c r="V1606"/>
  <c r="V1605" s="1"/>
  <c r="U1609"/>
  <c r="U1608" s="1"/>
  <c r="V1609"/>
  <c r="V1608" s="1"/>
  <c r="U1612"/>
  <c r="U1611" s="1"/>
  <c r="V1612"/>
  <c r="V1611" s="1"/>
  <c r="U1615"/>
  <c r="U1614" s="1"/>
  <c r="V1615"/>
  <c r="V1614" s="1"/>
  <c r="U1622"/>
  <c r="U1621" s="1"/>
  <c r="U1620" s="1"/>
  <c r="U1619" s="1"/>
  <c r="U1618" s="1"/>
  <c r="U1617" s="1"/>
  <c r="V1622"/>
  <c r="V1621" s="1"/>
  <c r="V1620" s="1"/>
  <c r="V1619" s="1"/>
  <c r="V1618" s="1"/>
  <c r="V1617" s="1"/>
  <c r="U1630"/>
  <c r="U1629" s="1"/>
  <c r="U1628" s="1"/>
  <c r="U1627" s="1"/>
  <c r="U1626" s="1"/>
  <c r="U1625" s="1"/>
  <c r="U1624" s="1"/>
  <c r="V1630"/>
  <c r="V1629" s="1"/>
  <c r="V1628" s="1"/>
  <c r="V1627" s="1"/>
  <c r="V1626" s="1"/>
  <c r="V1625" s="1"/>
  <c r="V1624" s="1"/>
  <c r="AK1094"/>
  <c r="AK951"/>
  <c r="AI1633"/>
  <c r="AG1633"/>
  <c r="T1632"/>
  <c r="AK1632" s="1"/>
  <c r="Q1632"/>
  <c r="AJ1632" s="1"/>
  <c r="AH1631"/>
  <c r="T1631"/>
  <c r="AK1631" s="1"/>
  <c r="Q1631"/>
  <c r="AJ1631" s="1"/>
  <c r="AH1630"/>
  <c r="S1630"/>
  <c r="S1629" s="1"/>
  <c r="S1628" s="1"/>
  <c r="S1627" s="1"/>
  <c r="S1626" s="1"/>
  <c r="S1625" s="1"/>
  <c r="S1624" s="1"/>
  <c r="R1630"/>
  <c r="AH1629"/>
  <c r="AH1628"/>
  <c r="AH1627"/>
  <c r="AH1626"/>
  <c r="AH1625"/>
  <c r="AH1624"/>
  <c r="AH1623"/>
  <c r="T1623"/>
  <c r="AK1623" s="1"/>
  <c r="Q1623"/>
  <c r="AJ1623" s="1"/>
  <c r="AH1622"/>
  <c r="S1622"/>
  <c r="S1621" s="1"/>
  <c r="S1620" s="1"/>
  <c r="S1619" s="1"/>
  <c r="S1618" s="1"/>
  <c r="S1617" s="1"/>
  <c r="R1622"/>
  <c r="R1621" s="1"/>
  <c r="R1620" s="1"/>
  <c r="AH1621"/>
  <c r="AH1620"/>
  <c r="AH1619"/>
  <c r="AH1618"/>
  <c r="AH1617"/>
  <c r="AH1616"/>
  <c r="T1616"/>
  <c r="AK1616" s="1"/>
  <c r="Q1616"/>
  <c r="AJ1616" s="1"/>
  <c r="AH1615"/>
  <c r="S1615"/>
  <c r="S1614" s="1"/>
  <c r="R1615"/>
  <c r="AH1614"/>
  <c r="AH1613"/>
  <c r="T1613"/>
  <c r="AK1613" s="1"/>
  <c r="Q1613"/>
  <c r="AJ1613" s="1"/>
  <c r="AH1612"/>
  <c r="S1612"/>
  <c r="S1611" s="1"/>
  <c r="R1612"/>
  <c r="R1611" s="1"/>
  <c r="AH1611"/>
  <c r="AH1610"/>
  <c r="T1610"/>
  <c r="AK1610" s="1"/>
  <c r="Q1610"/>
  <c r="AJ1610" s="1"/>
  <c r="AH1609"/>
  <c r="S1609"/>
  <c r="S1608" s="1"/>
  <c r="R1609"/>
  <c r="R1608" s="1"/>
  <c r="AH1608"/>
  <c r="AH1607"/>
  <c r="T1607"/>
  <c r="AK1607" s="1"/>
  <c r="Q1607"/>
  <c r="AJ1607" s="1"/>
  <c r="AH1606"/>
  <c r="S1606"/>
  <c r="S1605" s="1"/>
  <c r="R1606"/>
  <c r="R1605" s="1"/>
  <c r="AH1605"/>
  <c r="AH1604"/>
  <c r="AH1603"/>
  <c r="AH1602"/>
  <c r="AH1601"/>
  <c r="AH1600"/>
  <c r="T1600"/>
  <c r="AK1600" s="1"/>
  <c r="Q1600"/>
  <c r="AJ1600" s="1"/>
  <c r="AH1599"/>
  <c r="S1599"/>
  <c r="S1598" s="1"/>
  <c r="R1599"/>
  <c r="AH1598"/>
  <c r="AH1597"/>
  <c r="T1597"/>
  <c r="AK1597" s="1"/>
  <c r="Q1597"/>
  <c r="AJ1597" s="1"/>
  <c r="AH1596"/>
  <c r="S1596"/>
  <c r="S1595" s="1"/>
  <c r="R1596"/>
  <c r="R1595" s="1"/>
  <c r="AH1595"/>
  <c r="AH1594"/>
  <c r="AH1593"/>
  <c r="T1593"/>
  <c r="AK1593" s="1"/>
  <c r="Q1593"/>
  <c r="AJ1593" s="1"/>
  <c r="AH1592"/>
  <c r="S1592"/>
  <c r="S1591" s="1"/>
  <c r="R1592"/>
  <c r="AH1591"/>
  <c r="AH1590"/>
  <c r="T1590"/>
  <c r="AK1590" s="1"/>
  <c r="Q1590"/>
  <c r="AJ1590" s="1"/>
  <c r="AH1589"/>
  <c r="S1589"/>
  <c r="S1588" s="1"/>
  <c r="R1589"/>
  <c r="R1588" s="1"/>
  <c r="AH1588"/>
  <c r="AH1587"/>
  <c r="AH1586"/>
  <c r="AH1585"/>
  <c r="T1585"/>
  <c r="AK1585" s="1"/>
  <c r="Q1585"/>
  <c r="AJ1585" s="1"/>
  <c r="AH1584"/>
  <c r="T1584"/>
  <c r="AK1584" s="1"/>
  <c r="Q1584"/>
  <c r="AJ1584" s="1"/>
  <c r="AH1583"/>
  <c r="AH1582"/>
  <c r="T1582"/>
  <c r="AK1582" s="1"/>
  <c r="Q1582"/>
  <c r="AJ1582" s="1"/>
  <c r="AH1581"/>
  <c r="S1581"/>
  <c r="S1580" s="1"/>
  <c r="R1581"/>
  <c r="R1580" s="1"/>
  <c r="R1579" s="1"/>
  <c r="AH1580"/>
  <c r="AH1579"/>
  <c r="AH1578"/>
  <c r="T1578"/>
  <c r="AK1578" s="1"/>
  <c r="Q1578"/>
  <c r="AJ1578" s="1"/>
  <c r="AH1577"/>
  <c r="S1577"/>
  <c r="S1576" s="1"/>
  <c r="R1577"/>
  <c r="R1576" s="1"/>
  <c r="R1575" s="1"/>
  <c r="AH1576"/>
  <c r="AH1575"/>
  <c r="AH1574"/>
  <c r="AH1573"/>
  <c r="AH1572"/>
  <c r="T1572"/>
  <c r="AK1572" s="1"/>
  <c r="Q1572"/>
  <c r="AJ1572" s="1"/>
  <c r="AH1571"/>
  <c r="S1571"/>
  <c r="R1571"/>
  <c r="R1570" s="1"/>
  <c r="R1569" s="1"/>
  <c r="AH1570"/>
  <c r="AH1569"/>
  <c r="AH1568"/>
  <c r="AH1567"/>
  <c r="AH1566"/>
  <c r="T1566"/>
  <c r="AK1566" s="1"/>
  <c r="Q1566"/>
  <c r="AJ1566" s="1"/>
  <c r="AH1565"/>
  <c r="S1565"/>
  <c r="R1565"/>
  <c r="AH1564"/>
  <c r="T1564"/>
  <c r="AK1564" s="1"/>
  <c r="Q1564"/>
  <c r="AJ1564" s="1"/>
  <c r="AH1563"/>
  <c r="S1563"/>
  <c r="R1563"/>
  <c r="AH1562"/>
  <c r="T1562"/>
  <c r="AK1562" s="1"/>
  <c r="Q1562"/>
  <c r="AJ1562" s="1"/>
  <c r="AH1561"/>
  <c r="S1561"/>
  <c r="R1561"/>
  <c r="AH1560"/>
  <c r="AH1559"/>
  <c r="T1559"/>
  <c r="AK1559" s="1"/>
  <c r="Q1559"/>
  <c r="AJ1559" s="1"/>
  <c r="AH1558"/>
  <c r="S1558"/>
  <c r="S1557" s="1"/>
  <c r="R1558"/>
  <c r="AH1557"/>
  <c r="AH1556"/>
  <c r="AH1555"/>
  <c r="AH1554"/>
  <c r="AH1553"/>
  <c r="AH1552"/>
  <c r="T1552"/>
  <c r="AK1552" s="1"/>
  <c r="Q1552"/>
  <c r="AJ1552" s="1"/>
  <c r="AH1551"/>
  <c r="S1551"/>
  <c r="R1551"/>
  <c r="R1550" s="1"/>
  <c r="R1549" s="1"/>
  <c r="R1548" s="1"/>
  <c r="R1547" s="1"/>
  <c r="AH1550"/>
  <c r="AH1549"/>
  <c r="AH1548"/>
  <c r="AH1547"/>
  <c r="AH1546"/>
  <c r="T1546"/>
  <c r="AK1546" s="1"/>
  <c r="Q1546"/>
  <c r="AJ1546" s="1"/>
  <c r="AH1545"/>
  <c r="S1545"/>
  <c r="S1544" s="1"/>
  <c r="R1545"/>
  <c r="R1544" s="1"/>
  <c r="R1543" s="1"/>
  <c r="R1542" s="1"/>
  <c r="AH1544"/>
  <c r="AH1543"/>
  <c r="AH1542"/>
  <c r="AH1541"/>
  <c r="AH1540"/>
  <c r="AH1539"/>
  <c r="T1539"/>
  <c r="AK1539" s="1"/>
  <c r="Q1539"/>
  <c r="AJ1539" s="1"/>
  <c r="AH1538"/>
  <c r="S1538"/>
  <c r="S1537" s="1"/>
  <c r="S1536" s="1"/>
  <c r="R1538"/>
  <c r="R1537" s="1"/>
  <c r="AH1537"/>
  <c r="AH1536"/>
  <c r="AH1535"/>
  <c r="T1535"/>
  <c r="AK1535" s="1"/>
  <c r="Q1535"/>
  <c r="AJ1535" s="1"/>
  <c r="AH1534"/>
  <c r="S1534"/>
  <c r="S1533" s="1"/>
  <c r="R1534"/>
  <c r="R1533" s="1"/>
  <c r="AH1533"/>
  <c r="AH1532"/>
  <c r="T1532"/>
  <c r="AK1532" s="1"/>
  <c r="Q1532"/>
  <c r="AJ1532" s="1"/>
  <c r="AH1531"/>
  <c r="S1531"/>
  <c r="S1530" s="1"/>
  <c r="R1531"/>
  <c r="AH1530"/>
  <c r="AH1529"/>
  <c r="AH1528"/>
  <c r="AH1527"/>
  <c r="T1527"/>
  <c r="AK1527" s="1"/>
  <c r="Q1527"/>
  <c r="AJ1527" s="1"/>
  <c r="AH1526"/>
  <c r="S1526"/>
  <c r="S1525" s="1"/>
  <c r="R1526"/>
  <c r="R1525" s="1"/>
  <c r="R1524" s="1"/>
  <c r="R1523" s="1"/>
  <c r="AH1525"/>
  <c r="AH1524"/>
  <c r="AH1523"/>
  <c r="AH1522"/>
  <c r="AH1521"/>
  <c r="AH1520"/>
  <c r="AH1519"/>
  <c r="T1519"/>
  <c r="AK1519" s="1"/>
  <c r="Q1519"/>
  <c r="AJ1519" s="1"/>
  <c r="AH1518"/>
  <c r="S1518"/>
  <c r="S1517" s="1"/>
  <c r="S1516" s="1"/>
  <c r="S1515" s="1"/>
  <c r="R1518"/>
  <c r="R1517" s="1"/>
  <c r="AH1517"/>
  <c r="AH1516"/>
  <c r="AH1515"/>
  <c r="R1511"/>
  <c r="AH1514"/>
  <c r="T1514"/>
  <c r="AK1514" s="1"/>
  <c r="Q1514"/>
  <c r="AJ1514" s="1"/>
  <c r="AH1513"/>
  <c r="S1513"/>
  <c r="S1512" s="1"/>
  <c r="R1513"/>
  <c r="AH1512"/>
  <c r="AH1511"/>
  <c r="AH1510"/>
  <c r="AH1509"/>
  <c r="AH1508"/>
  <c r="AH1507"/>
  <c r="T1507"/>
  <c r="AK1507" s="1"/>
  <c r="Q1507"/>
  <c r="AJ1507" s="1"/>
  <c r="AH1506"/>
  <c r="S1506"/>
  <c r="R1506"/>
  <c r="R1505" s="1"/>
  <c r="R1504" s="1"/>
  <c r="AH1505"/>
  <c r="AH1504"/>
  <c r="AH1503"/>
  <c r="T1503"/>
  <c r="AK1503" s="1"/>
  <c r="Q1503"/>
  <c r="AJ1503" s="1"/>
  <c r="AH1502"/>
  <c r="S1502"/>
  <c r="R1502"/>
  <c r="R1501" s="1"/>
  <c r="AH1501"/>
  <c r="AH1500"/>
  <c r="T1500"/>
  <c r="AK1500" s="1"/>
  <c r="Q1500"/>
  <c r="AH1499"/>
  <c r="S1499"/>
  <c r="S1498" s="1"/>
  <c r="R1499"/>
  <c r="R1498" s="1"/>
  <c r="AH1498"/>
  <c r="AH1497"/>
  <c r="AH1496"/>
  <c r="AH1495"/>
  <c r="AH1494"/>
  <c r="T1494"/>
  <c r="AK1494" s="1"/>
  <c r="Q1494"/>
  <c r="AH1493"/>
  <c r="S1493"/>
  <c r="S1492" s="1"/>
  <c r="R1493"/>
  <c r="R1492" s="1"/>
  <c r="AH1492"/>
  <c r="AH1491"/>
  <c r="T1491"/>
  <c r="AK1491" s="1"/>
  <c r="Q1491"/>
  <c r="AJ1491" s="1"/>
  <c r="AH1490"/>
  <c r="S1490"/>
  <c r="S1489" s="1"/>
  <c r="R1490"/>
  <c r="R1489" s="1"/>
  <c r="AH1489"/>
  <c r="AH1488"/>
  <c r="AH1487"/>
  <c r="AH1486"/>
  <c r="AH1485"/>
  <c r="T1485"/>
  <c r="AK1485" s="1"/>
  <c r="Q1485"/>
  <c r="AJ1485" s="1"/>
  <c r="AH1484"/>
  <c r="S1484"/>
  <c r="S1483" s="1"/>
  <c r="S1482" s="1"/>
  <c r="S1477" s="1"/>
  <c r="R1484"/>
  <c r="AH1483"/>
  <c r="AH1482"/>
  <c r="AH1481"/>
  <c r="T1481"/>
  <c r="AK1481" s="1"/>
  <c r="Q1481"/>
  <c r="AJ1481" s="1"/>
  <c r="AH1480"/>
  <c r="R1480"/>
  <c r="Q1480" s="1"/>
  <c r="AJ1480" s="1"/>
  <c r="AH1479"/>
  <c r="AH1478"/>
  <c r="AH1477"/>
  <c r="AH1476"/>
  <c r="T1476"/>
  <c r="AK1476" s="1"/>
  <c r="Q1476"/>
  <c r="AJ1476" s="1"/>
  <c r="AH1475"/>
  <c r="S1475"/>
  <c r="R1475"/>
  <c r="AH1474"/>
  <c r="T1474"/>
  <c r="AK1474" s="1"/>
  <c r="Q1474"/>
  <c r="AJ1474" s="1"/>
  <c r="AH1473"/>
  <c r="S1473"/>
  <c r="R1473"/>
  <c r="AH1472"/>
  <c r="AH1471"/>
  <c r="AH1470"/>
  <c r="T1470"/>
  <c r="AK1470" s="1"/>
  <c r="Q1470"/>
  <c r="AJ1470" s="1"/>
  <c r="AH1469"/>
  <c r="S1469"/>
  <c r="R1469"/>
  <c r="AH1468"/>
  <c r="T1468"/>
  <c r="AK1468" s="1"/>
  <c r="Q1468"/>
  <c r="AJ1468" s="1"/>
  <c r="AH1467"/>
  <c r="S1467"/>
  <c r="R1467"/>
  <c r="AH1466"/>
  <c r="AH1465"/>
  <c r="AH1464"/>
  <c r="T1464"/>
  <c r="AK1464" s="1"/>
  <c r="Q1464"/>
  <c r="AJ1464" s="1"/>
  <c r="AH1463"/>
  <c r="S1463"/>
  <c r="R1463"/>
  <c r="AH1462"/>
  <c r="T1462"/>
  <c r="AK1462" s="1"/>
  <c r="Q1462"/>
  <c r="AJ1462" s="1"/>
  <c r="AH1461"/>
  <c r="S1461"/>
  <c r="R1461"/>
  <c r="AH1460"/>
  <c r="AH1459"/>
  <c r="AH1458"/>
  <c r="AH1457"/>
  <c r="AH1456"/>
  <c r="T1456"/>
  <c r="Q1456"/>
  <c r="AJ1456" s="1"/>
  <c r="AH1455"/>
  <c r="S1455"/>
  <c r="S1454" s="1"/>
  <c r="S1453" s="1"/>
  <c r="S1452" s="1"/>
  <c r="R1455"/>
  <c r="R1454" s="1"/>
  <c r="R1453" s="1"/>
  <c r="R1452" s="1"/>
  <c r="AH1454"/>
  <c r="AH1453"/>
  <c r="AH1452"/>
  <c r="AH1451"/>
  <c r="T1451"/>
  <c r="AK1451" s="1"/>
  <c r="Q1451"/>
  <c r="AJ1451" s="1"/>
  <c r="AH1450"/>
  <c r="S1450"/>
  <c r="Q1450" s="1"/>
  <c r="AJ1450" s="1"/>
  <c r="AH1449"/>
  <c r="AH1448"/>
  <c r="T1448"/>
  <c r="AK1448" s="1"/>
  <c r="Q1448"/>
  <c r="AJ1448" s="1"/>
  <c r="AH1447"/>
  <c r="S1447"/>
  <c r="S1446" s="1"/>
  <c r="R1447"/>
  <c r="R1446" s="1"/>
  <c r="AH1446"/>
  <c r="AH1445"/>
  <c r="T1445"/>
  <c r="AK1445" s="1"/>
  <c r="Q1445"/>
  <c r="AH1444"/>
  <c r="S1444"/>
  <c r="R1444"/>
  <c r="R1443" s="1"/>
  <c r="AH1443"/>
  <c r="AH1442"/>
  <c r="T1442"/>
  <c r="AK1442" s="1"/>
  <c r="Q1442"/>
  <c r="AJ1442" s="1"/>
  <c r="AH1441"/>
  <c r="S1441"/>
  <c r="S1440" s="1"/>
  <c r="R1441"/>
  <c r="AH1440"/>
  <c r="AH1439"/>
  <c r="AH1438"/>
  <c r="AH1437"/>
  <c r="AH1436"/>
  <c r="AH1435"/>
  <c r="T1435"/>
  <c r="AK1435" s="1"/>
  <c r="Q1435"/>
  <c r="AJ1435" s="1"/>
  <c r="AH1434"/>
  <c r="S1434"/>
  <c r="S1433" s="1"/>
  <c r="S1432" s="1"/>
  <c r="S1431" s="1"/>
  <c r="S1430" s="1"/>
  <c r="S1429" s="1"/>
  <c r="R1434"/>
  <c r="AH1433"/>
  <c r="AH1432"/>
  <c r="AH1431"/>
  <c r="AH1430"/>
  <c r="AH1429"/>
  <c r="AH1428"/>
  <c r="AH1427"/>
  <c r="T1427"/>
  <c r="AK1427" s="1"/>
  <c r="Q1427"/>
  <c r="AJ1427" s="1"/>
  <c r="AH1426"/>
  <c r="S1426"/>
  <c r="S1425" s="1"/>
  <c r="R1426"/>
  <c r="R1425" s="1"/>
  <c r="R1424" s="1"/>
  <c r="R1423" s="1"/>
  <c r="AH1425"/>
  <c r="AH1424"/>
  <c r="AH1423"/>
  <c r="AH1422"/>
  <c r="T1422"/>
  <c r="AK1422" s="1"/>
  <c r="Q1422"/>
  <c r="AJ1422" s="1"/>
  <c r="AH1421"/>
  <c r="S1421"/>
  <c r="S1420" s="1"/>
  <c r="S1419" s="1"/>
  <c r="S1418" s="1"/>
  <c r="R1421"/>
  <c r="R1420" s="1"/>
  <c r="R1419" s="1"/>
  <c r="R1418" s="1"/>
  <c r="AH1420"/>
  <c r="AH1419"/>
  <c r="AH1418"/>
  <c r="AH1417"/>
  <c r="AH1416"/>
  <c r="T1416"/>
  <c r="AK1416" s="1"/>
  <c r="Q1416"/>
  <c r="AJ1416" s="1"/>
  <c r="AH1415"/>
  <c r="S1415"/>
  <c r="R1415"/>
  <c r="AH1414"/>
  <c r="T1414"/>
  <c r="AK1414" s="1"/>
  <c r="Q1414"/>
  <c r="AJ1414" s="1"/>
  <c r="AH1413"/>
  <c r="S1413"/>
  <c r="R1413"/>
  <c r="AH1412"/>
  <c r="T1412"/>
  <c r="AK1412" s="1"/>
  <c r="Q1412"/>
  <c r="AJ1412" s="1"/>
  <c r="AH1411"/>
  <c r="S1411"/>
  <c r="R1411"/>
  <c r="AH1410"/>
  <c r="AH1409"/>
  <c r="T1409"/>
  <c r="AK1409" s="1"/>
  <c r="Q1409"/>
  <c r="AJ1409" s="1"/>
  <c r="AH1408"/>
  <c r="S1408"/>
  <c r="R1408"/>
  <c r="R1407" s="1"/>
  <c r="AH1407"/>
  <c r="AH1406"/>
  <c r="AH1405"/>
  <c r="AH1404"/>
  <c r="AH1403"/>
  <c r="AH1402"/>
  <c r="T1402"/>
  <c r="AK1402" s="1"/>
  <c r="Q1402"/>
  <c r="AH1401"/>
  <c r="S1401"/>
  <c r="S1400" s="1"/>
  <c r="R1401"/>
  <c r="AH1400"/>
  <c r="AH1399"/>
  <c r="AH1398"/>
  <c r="T1398"/>
  <c r="AK1398" s="1"/>
  <c r="Q1398"/>
  <c r="AJ1398" s="1"/>
  <c r="AH1397"/>
  <c r="S1397"/>
  <c r="S1396" s="1"/>
  <c r="R1397"/>
  <c r="AH1396"/>
  <c r="AH1395"/>
  <c r="T1395"/>
  <c r="AK1395" s="1"/>
  <c r="Q1395"/>
  <c r="AJ1395" s="1"/>
  <c r="AH1394"/>
  <c r="S1394"/>
  <c r="S1393" s="1"/>
  <c r="R1394"/>
  <c r="R1393" s="1"/>
  <c r="AH1393"/>
  <c r="AH1392"/>
  <c r="AH1391"/>
  <c r="AH1390"/>
  <c r="AH1389"/>
  <c r="T1389"/>
  <c r="AK1389" s="1"/>
  <c r="Q1389"/>
  <c r="AJ1389" s="1"/>
  <c r="AH1388"/>
  <c r="S1388"/>
  <c r="S1387" s="1"/>
  <c r="R1388"/>
  <c r="AH1387"/>
  <c r="AH1386"/>
  <c r="T1386"/>
  <c r="AK1386" s="1"/>
  <c r="Q1386"/>
  <c r="AJ1386" s="1"/>
  <c r="AH1385"/>
  <c r="S1385"/>
  <c r="S1384" s="1"/>
  <c r="R1385"/>
  <c r="AH1384"/>
  <c r="AH1383"/>
  <c r="T1383"/>
  <c r="AK1383" s="1"/>
  <c r="Q1383"/>
  <c r="AH1382"/>
  <c r="S1382"/>
  <c r="S1381" s="1"/>
  <c r="R1382"/>
  <c r="AH1381"/>
  <c r="AH1380"/>
  <c r="T1380"/>
  <c r="AK1380" s="1"/>
  <c r="Q1380"/>
  <c r="AH1379"/>
  <c r="S1379"/>
  <c r="S1378" s="1"/>
  <c r="R1379"/>
  <c r="R1378" s="1"/>
  <c r="AH1378"/>
  <c r="AH1377"/>
  <c r="T1377"/>
  <c r="AK1377" s="1"/>
  <c r="Q1377"/>
  <c r="AJ1377" s="1"/>
  <c r="AH1376"/>
  <c r="S1376"/>
  <c r="S1375" s="1"/>
  <c r="R1376"/>
  <c r="R1375" s="1"/>
  <c r="AH1375"/>
  <c r="AH1374"/>
  <c r="T1374"/>
  <c r="AK1374" s="1"/>
  <c r="Q1374"/>
  <c r="AJ1374" s="1"/>
  <c r="AH1373"/>
  <c r="S1373"/>
  <c r="S1372" s="1"/>
  <c r="R1373"/>
  <c r="AH1372"/>
  <c r="AH1371"/>
  <c r="T1371"/>
  <c r="AK1371" s="1"/>
  <c r="Q1371"/>
  <c r="AJ1371" s="1"/>
  <c r="AH1370"/>
  <c r="S1370"/>
  <c r="S1369" s="1"/>
  <c r="R1370"/>
  <c r="AH1369"/>
  <c r="AH1368"/>
  <c r="T1368"/>
  <c r="AK1368" s="1"/>
  <c r="Q1368"/>
  <c r="AJ1368" s="1"/>
  <c r="AH1367"/>
  <c r="S1367"/>
  <c r="S1366" s="1"/>
  <c r="R1367"/>
  <c r="R1366" s="1"/>
  <c r="AH1366"/>
  <c r="AH1365"/>
  <c r="AH1364"/>
  <c r="AH1363"/>
  <c r="T1363"/>
  <c r="AK1363" s="1"/>
  <c r="Q1363"/>
  <c r="AJ1363" s="1"/>
  <c r="AH1362"/>
  <c r="T1362"/>
  <c r="AK1362" s="1"/>
  <c r="Q1362"/>
  <c r="AJ1362" s="1"/>
  <c r="AH1361"/>
  <c r="S1361"/>
  <c r="S1360" s="1"/>
  <c r="R1361"/>
  <c r="AH1360"/>
  <c r="AH1359"/>
  <c r="T1359"/>
  <c r="AK1359" s="1"/>
  <c r="Q1359"/>
  <c r="AJ1359" s="1"/>
  <c r="AH1358"/>
  <c r="S1358"/>
  <c r="S1357" s="1"/>
  <c r="R1358"/>
  <c r="AH1357"/>
  <c r="AH1356"/>
  <c r="AH1355"/>
  <c r="AH1354"/>
  <c r="T1354"/>
  <c r="AK1354" s="1"/>
  <c r="Q1354"/>
  <c r="AJ1354" s="1"/>
  <c r="AH1353"/>
  <c r="T1353"/>
  <c r="AK1353" s="1"/>
  <c r="Q1353"/>
  <c r="AJ1353" s="1"/>
  <c r="AH1352"/>
  <c r="S1352"/>
  <c r="S1351" s="1"/>
  <c r="R1352"/>
  <c r="AH1351"/>
  <c r="AH1350"/>
  <c r="T1350"/>
  <c r="AK1350" s="1"/>
  <c r="Q1350"/>
  <c r="AH1349"/>
  <c r="T1349"/>
  <c r="AK1349" s="1"/>
  <c r="Q1349"/>
  <c r="AH1348"/>
  <c r="S1348"/>
  <c r="S1347" s="1"/>
  <c r="R1348"/>
  <c r="R1347" s="1"/>
  <c r="AH1347"/>
  <c r="AH1346"/>
  <c r="T1346"/>
  <c r="AK1346" s="1"/>
  <c r="Q1346"/>
  <c r="AJ1346" s="1"/>
  <c r="AH1345"/>
  <c r="T1345"/>
  <c r="AK1345" s="1"/>
  <c r="Q1345"/>
  <c r="AJ1345" s="1"/>
  <c r="AH1344"/>
  <c r="S1344"/>
  <c r="S1343" s="1"/>
  <c r="R1344"/>
  <c r="R1343" s="1"/>
  <c r="AH1343"/>
  <c r="AH1342"/>
  <c r="T1342"/>
  <c r="AK1342" s="1"/>
  <c r="Q1342"/>
  <c r="AJ1342" s="1"/>
  <c r="AH1341"/>
  <c r="T1341"/>
  <c r="AK1341" s="1"/>
  <c r="Q1341"/>
  <c r="AJ1341" s="1"/>
  <c r="AH1340"/>
  <c r="S1340"/>
  <c r="S1339" s="1"/>
  <c r="R1340"/>
  <c r="R1339" s="1"/>
  <c r="AH1339"/>
  <c r="AH1338"/>
  <c r="AH1337"/>
  <c r="AH1336"/>
  <c r="T1336"/>
  <c r="AK1336" s="1"/>
  <c r="Q1336"/>
  <c r="AJ1336" s="1"/>
  <c r="AH1335"/>
  <c r="S1335"/>
  <c r="S1334" s="1"/>
  <c r="R1335"/>
  <c r="R1334" s="1"/>
  <c r="AH1334"/>
  <c r="AH1333"/>
  <c r="T1333"/>
  <c r="AK1333" s="1"/>
  <c r="Q1333"/>
  <c r="AH1332"/>
  <c r="S1332"/>
  <c r="S1331" s="1"/>
  <c r="R1332"/>
  <c r="AH1331"/>
  <c r="AH1330"/>
  <c r="T1330"/>
  <c r="AK1330" s="1"/>
  <c r="Q1330"/>
  <c r="AJ1330" s="1"/>
  <c r="AH1329"/>
  <c r="S1329"/>
  <c r="S1328" s="1"/>
  <c r="R1329"/>
  <c r="R1328" s="1"/>
  <c r="AH1328"/>
  <c r="AH1327"/>
  <c r="T1327"/>
  <c r="AK1327" s="1"/>
  <c r="Q1327"/>
  <c r="AH1326"/>
  <c r="S1326"/>
  <c r="S1325" s="1"/>
  <c r="R1326"/>
  <c r="R1325" s="1"/>
  <c r="AH1325"/>
  <c r="AH1324"/>
  <c r="T1324"/>
  <c r="AK1324" s="1"/>
  <c r="Q1324"/>
  <c r="AJ1324" s="1"/>
  <c r="AH1323"/>
  <c r="S1323"/>
  <c r="S1322" s="1"/>
  <c r="R1323"/>
  <c r="R1322" s="1"/>
  <c r="AH1322"/>
  <c r="AH1321"/>
  <c r="T1321"/>
  <c r="AK1321" s="1"/>
  <c r="Q1321"/>
  <c r="AJ1321" s="1"/>
  <c r="AH1320"/>
  <c r="S1320"/>
  <c r="S1319" s="1"/>
  <c r="R1320"/>
  <c r="AH1319"/>
  <c r="AH1318"/>
  <c r="AH1317"/>
  <c r="AH1316"/>
  <c r="AH1315"/>
  <c r="T1315"/>
  <c r="AK1315" s="1"/>
  <c r="Q1315"/>
  <c r="AJ1315" s="1"/>
  <c r="AH1314"/>
  <c r="S1314"/>
  <c r="S1313" s="1"/>
  <c r="R1314"/>
  <c r="R1313" s="1"/>
  <c r="AH1313"/>
  <c r="AH1312"/>
  <c r="T1312"/>
  <c r="AK1312" s="1"/>
  <c r="Q1312"/>
  <c r="AJ1312" s="1"/>
  <c r="AH1311"/>
  <c r="S1311"/>
  <c r="S1310" s="1"/>
  <c r="R1311"/>
  <c r="R1310" s="1"/>
  <c r="AH1310"/>
  <c r="AH1309"/>
  <c r="AH1308"/>
  <c r="AH1307"/>
  <c r="AH1306"/>
  <c r="AH1305"/>
  <c r="AH1304"/>
  <c r="T1304"/>
  <c r="AK1304" s="1"/>
  <c r="Q1304"/>
  <c r="AJ1304" s="1"/>
  <c r="AH1303"/>
  <c r="S1303"/>
  <c r="S1302" s="1"/>
  <c r="R1303"/>
  <c r="R1302" s="1"/>
  <c r="AH1302"/>
  <c r="AH1301"/>
  <c r="T1301"/>
  <c r="AK1301" s="1"/>
  <c r="Q1301"/>
  <c r="AJ1301" s="1"/>
  <c r="AH1300"/>
  <c r="S1300"/>
  <c r="S1299" s="1"/>
  <c r="R1300"/>
  <c r="AH1299"/>
  <c r="AH1298"/>
  <c r="AH1297"/>
  <c r="AH1296"/>
  <c r="T1296"/>
  <c r="AK1296" s="1"/>
  <c r="Q1296"/>
  <c r="AJ1296" s="1"/>
  <c r="AH1295"/>
  <c r="S1295"/>
  <c r="S1294" s="1"/>
  <c r="S1293" s="1"/>
  <c r="R1295"/>
  <c r="AH1294"/>
  <c r="AH1293"/>
  <c r="AH1292"/>
  <c r="T1292"/>
  <c r="AK1292" s="1"/>
  <c r="Q1292"/>
  <c r="AJ1292" s="1"/>
  <c r="AH1291"/>
  <c r="S1291"/>
  <c r="S1290" s="1"/>
  <c r="S1289" s="1"/>
  <c r="R1291"/>
  <c r="R1290" s="1"/>
  <c r="R1289" s="1"/>
  <c r="AH1290"/>
  <c r="AH1289"/>
  <c r="AH1288"/>
  <c r="AH1287"/>
  <c r="AH1286"/>
  <c r="T1286"/>
  <c r="AK1286" s="1"/>
  <c r="Q1286"/>
  <c r="AJ1286" s="1"/>
  <c r="AH1285"/>
  <c r="S1285"/>
  <c r="S1284" s="1"/>
  <c r="S1283" s="1"/>
  <c r="R1285"/>
  <c r="R1284" s="1"/>
  <c r="R1283" s="1"/>
  <c r="AH1284"/>
  <c r="AH1283"/>
  <c r="AH1282"/>
  <c r="T1282"/>
  <c r="AK1282" s="1"/>
  <c r="Q1282"/>
  <c r="AJ1282" s="1"/>
  <c r="AH1281"/>
  <c r="S1281"/>
  <c r="S1280" s="1"/>
  <c r="R1281"/>
  <c r="R1280" s="1"/>
  <c r="AH1280"/>
  <c r="AH1279"/>
  <c r="T1279"/>
  <c r="AK1279" s="1"/>
  <c r="Q1279"/>
  <c r="AJ1279" s="1"/>
  <c r="AH1278"/>
  <c r="S1278"/>
  <c r="S1277" s="1"/>
  <c r="R1278"/>
  <c r="R1277" s="1"/>
  <c r="AH1277"/>
  <c r="AH1276"/>
  <c r="AH1275"/>
  <c r="AH1274"/>
  <c r="AH1273"/>
  <c r="T1273"/>
  <c r="AK1273" s="1"/>
  <c r="Q1273"/>
  <c r="AJ1273" s="1"/>
  <c r="AH1272"/>
  <c r="S1272"/>
  <c r="S1271" s="1"/>
  <c r="S1270" s="1"/>
  <c r="S1269" s="1"/>
  <c r="S1268" s="1"/>
  <c r="R1272"/>
  <c r="AH1271"/>
  <c r="AH1270"/>
  <c r="AH1269"/>
  <c r="AH1268"/>
  <c r="AH1267"/>
  <c r="AH1266"/>
  <c r="T1266"/>
  <c r="AK1266" s="1"/>
  <c r="Q1266"/>
  <c r="AJ1266" s="1"/>
  <c r="AH1265"/>
  <c r="S1265"/>
  <c r="S1264" s="1"/>
  <c r="R1265"/>
  <c r="AH1264"/>
  <c r="AH1263"/>
  <c r="T1263"/>
  <c r="AK1263" s="1"/>
  <c r="Q1263"/>
  <c r="AJ1263" s="1"/>
  <c r="AH1262"/>
  <c r="S1262"/>
  <c r="S1261" s="1"/>
  <c r="R1262"/>
  <c r="R1261" s="1"/>
  <c r="AH1261"/>
  <c r="AH1260"/>
  <c r="AH1259"/>
  <c r="AH1258"/>
  <c r="T1258"/>
  <c r="AK1258" s="1"/>
  <c r="Q1258"/>
  <c r="AJ1258" s="1"/>
  <c r="AH1257"/>
  <c r="S1257"/>
  <c r="S1256" s="1"/>
  <c r="S1255" s="1"/>
  <c r="S1254" s="1"/>
  <c r="R1257"/>
  <c r="R1256" s="1"/>
  <c r="AH1256"/>
  <c r="AH1255"/>
  <c r="AH1254"/>
  <c r="AH1253"/>
  <c r="T1253"/>
  <c r="AK1253" s="1"/>
  <c r="Q1253"/>
  <c r="AJ1253" s="1"/>
  <c r="AH1252"/>
  <c r="S1252"/>
  <c r="S1251" s="1"/>
  <c r="S1250" s="1"/>
  <c r="S1249" s="1"/>
  <c r="R1252"/>
  <c r="R1251" s="1"/>
  <c r="AH1251"/>
  <c r="AH1250"/>
  <c r="AH1249"/>
  <c r="AH1248"/>
  <c r="T1248"/>
  <c r="AK1248" s="1"/>
  <c r="Q1248"/>
  <c r="AJ1248" s="1"/>
  <c r="AH1247"/>
  <c r="S1247"/>
  <c r="S1246" s="1"/>
  <c r="S1242" s="1"/>
  <c r="R1247"/>
  <c r="R1246" s="1"/>
  <c r="R1242" s="1"/>
  <c r="R1241" s="1"/>
  <c r="AH1246"/>
  <c r="AH1245"/>
  <c r="T1245"/>
  <c r="Q1245"/>
  <c r="AH1244"/>
  <c r="T1244"/>
  <c r="Q1244"/>
  <c r="AH1243"/>
  <c r="T1243"/>
  <c r="Q1243"/>
  <c r="AH1242"/>
  <c r="AH1241"/>
  <c r="AH1240"/>
  <c r="AH1239"/>
  <c r="T1239"/>
  <c r="AK1239" s="1"/>
  <c r="Q1239"/>
  <c r="AJ1239" s="1"/>
  <c r="AH1238"/>
  <c r="S1238"/>
  <c r="R1238"/>
  <c r="R1237" s="1"/>
  <c r="R1236" s="1"/>
  <c r="AH1237"/>
  <c r="AH1236"/>
  <c r="AH1235"/>
  <c r="AH1234"/>
  <c r="T1234"/>
  <c r="AK1234" s="1"/>
  <c r="Q1234"/>
  <c r="AJ1234" s="1"/>
  <c r="AH1233"/>
  <c r="S1233"/>
  <c r="S1232" s="1"/>
  <c r="S1231" s="1"/>
  <c r="S1230" s="1"/>
  <c r="R1233"/>
  <c r="AH1232"/>
  <c r="AH1231"/>
  <c r="AH1230"/>
  <c r="AH1229"/>
  <c r="AH1228"/>
  <c r="T1228"/>
  <c r="AK1228" s="1"/>
  <c r="Q1228"/>
  <c r="AJ1228" s="1"/>
  <c r="AH1227"/>
  <c r="S1227"/>
  <c r="S1226" s="1"/>
  <c r="S1225" s="1"/>
  <c r="S1224" s="1"/>
  <c r="S1223" s="1"/>
  <c r="R1227"/>
  <c r="AH1226"/>
  <c r="AH1225"/>
  <c r="AH1224"/>
  <c r="AH1223"/>
  <c r="AH1222"/>
  <c r="T1222"/>
  <c r="AK1222" s="1"/>
  <c r="Q1222"/>
  <c r="AJ1222" s="1"/>
  <c r="AH1221"/>
  <c r="T1221"/>
  <c r="AK1221" s="1"/>
  <c r="Q1221"/>
  <c r="AJ1221" s="1"/>
  <c r="AH1220"/>
  <c r="S1220"/>
  <c r="S1219" s="1"/>
  <c r="S1218" s="1"/>
  <c r="S1217" s="1"/>
  <c r="R1220"/>
  <c r="R1219" s="1"/>
  <c r="AH1219"/>
  <c r="AH1218"/>
  <c r="AH1217"/>
  <c r="AH1216"/>
  <c r="T1216"/>
  <c r="AK1216" s="1"/>
  <c r="Q1216"/>
  <c r="AJ1216" s="1"/>
  <c r="AH1215"/>
  <c r="S1215"/>
  <c r="S1214" s="1"/>
  <c r="S1213" s="1"/>
  <c r="S1212" s="1"/>
  <c r="R1215"/>
  <c r="AH1214"/>
  <c r="AH1213"/>
  <c r="AH1212"/>
  <c r="AH1211"/>
  <c r="AH1210"/>
  <c r="T1210"/>
  <c r="AK1210" s="1"/>
  <c r="Q1210"/>
  <c r="AJ1210" s="1"/>
  <c r="AH1209"/>
  <c r="S1209"/>
  <c r="R1209"/>
  <c r="R1208" s="1"/>
  <c r="R1207" s="1"/>
  <c r="AH1208"/>
  <c r="AH1207"/>
  <c r="AH1206"/>
  <c r="AH1205"/>
  <c r="AH1204"/>
  <c r="AH1203"/>
  <c r="T1203"/>
  <c r="AK1203" s="1"/>
  <c r="Q1203"/>
  <c r="AH1202"/>
  <c r="S1202"/>
  <c r="R1202"/>
  <c r="R1201" s="1"/>
  <c r="R1200" s="1"/>
  <c r="AH1201"/>
  <c r="AH1200"/>
  <c r="AH1199"/>
  <c r="T1199"/>
  <c r="AK1199" s="1"/>
  <c r="Q1199"/>
  <c r="AJ1199" s="1"/>
  <c r="AH1198"/>
  <c r="T1198"/>
  <c r="AK1198" s="1"/>
  <c r="Q1198"/>
  <c r="AJ1198" s="1"/>
  <c r="AH1197"/>
  <c r="S1197"/>
  <c r="S1196" s="1"/>
  <c r="R1197"/>
  <c r="R1196" s="1"/>
  <c r="AH1196"/>
  <c r="AH1195"/>
  <c r="T1195"/>
  <c r="AK1195" s="1"/>
  <c r="Q1195"/>
  <c r="AH1194"/>
  <c r="S1194"/>
  <c r="S1193" s="1"/>
  <c r="S1192" s="1"/>
  <c r="R1194"/>
  <c r="R1193" s="1"/>
  <c r="AH1193"/>
  <c r="AH1192"/>
  <c r="AH1191"/>
  <c r="T1191"/>
  <c r="AK1191" s="1"/>
  <c r="Q1191"/>
  <c r="AJ1191" s="1"/>
  <c r="AH1190"/>
  <c r="S1190"/>
  <c r="S1189" s="1"/>
  <c r="R1190"/>
  <c r="AH1189"/>
  <c r="AH1188"/>
  <c r="T1188"/>
  <c r="AK1188" s="1"/>
  <c r="Q1188"/>
  <c r="AJ1188" s="1"/>
  <c r="AH1187"/>
  <c r="T1187"/>
  <c r="AK1187" s="1"/>
  <c r="Q1187"/>
  <c r="AJ1187" s="1"/>
  <c r="AH1186"/>
  <c r="S1186"/>
  <c r="S1185" s="1"/>
  <c r="R1186"/>
  <c r="R1185" s="1"/>
  <c r="AH1185"/>
  <c r="AH1184"/>
  <c r="T1184"/>
  <c r="AK1184" s="1"/>
  <c r="Q1184"/>
  <c r="AJ1184" s="1"/>
  <c r="AH1183"/>
  <c r="T1183"/>
  <c r="AK1183" s="1"/>
  <c r="Q1183"/>
  <c r="AJ1183" s="1"/>
  <c r="AH1182"/>
  <c r="S1182"/>
  <c r="S1181" s="1"/>
  <c r="R1182"/>
  <c r="AH1181"/>
  <c r="AH1180"/>
  <c r="AH1179"/>
  <c r="AH1178"/>
  <c r="AH1177"/>
  <c r="T1177"/>
  <c r="AK1177" s="1"/>
  <c r="Q1177"/>
  <c r="AJ1177" s="1"/>
  <c r="AH1176"/>
  <c r="S1176"/>
  <c r="S1175" s="1"/>
  <c r="S1174" s="1"/>
  <c r="S1173" s="1"/>
  <c r="S1172" s="1"/>
  <c r="R1176"/>
  <c r="R1175" s="1"/>
  <c r="R1174" s="1"/>
  <c r="R1173" s="1"/>
  <c r="R1172" s="1"/>
  <c r="AH1175"/>
  <c r="AH1174"/>
  <c r="AH1173"/>
  <c r="AH1172"/>
  <c r="AH1171"/>
  <c r="T1171"/>
  <c r="AK1171" s="1"/>
  <c r="Q1171"/>
  <c r="AJ1171" s="1"/>
  <c r="AH1170"/>
  <c r="S1170"/>
  <c r="S1169" s="1"/>
  <c r="R1170"/>
  <c r="R1169" s="1"/>
  <c r="AH1169"/>
  <c r="AH1168"/>
  <c r="T1168"/>
  <c r="AK1168" s="1"/>
  <c r="Q1168"/>
  <c r="AJ1168" s="1"/>
  <c r="AH1167"/>
  <c r="S1167"/>
  <c r="S1166" s="1"/>
  <c r="R1167"/>
  <c r="R1166" s="1"/>
  <c r="AH1166"/>
  <c r="AH1165"/>
  <c r="AH1164"/>
  <c r="T1164"/>
  <c r="AK1164" s="1"/>
  <c r="Q1164"/>
  <c r="AJ1164" s="1"/>
  <c r="AH1163"/>
  <c r="S1163"/>
  <c r="S1162" s="1"/>
  <c r="S1161" s="1"/>
  <c r="R1163"/>
  <c r="R1162" s="1"/>
  <c r="R1161" s="1"/>
  <c r="AH1162"/>
  <c r="AH1161"/>
  <c r="AH1160"/>
  <c r="AH1159"/>
  <c r="AH1158"/>
  <c r="AH1157"/>
  <c r="T1157"/>
  <c r="AK1157" s="1"/>
  <c r="Q1157"/>
  <c r="AJ1157" s="1"/>
  <c r="AH1156"/>
  <c r="S1156"/>
  <c r="S1155" s="1"/>
  <c r="R1156"/>
  <c r="AH1155"/>
  <c r="AH1154"/>
  <c r="T1154"/>
  <c r="AK1154" s="1"/>
  <c r="Q1154"/>
  <c r="AJ1154" s="1"/>
  <c r="AH1153"/>
  <c r="S1153"/>
  <c r="S1152" s="1"/>
  <c r="R1153"/>
  <c r="AH1152"/>
  <c r="AH1151"/>
  <c r="AH1150"/>
  <c r="AH1149"/>
  <c r="AH1148"/>
  <c r="AH1147"/>
  <c r="T1147"/>
  <c r="AK1147" s="1"/>
  <c r="Q1147"/>
  <c r="AJ1147" s="1"/>
  <c r="AH1146"/>
  <c r="S1146"/>
  <c r="S1145" s="1"/>
  <c r="S1144" s="1"/>
  <c r="S1143" s="1"/>
  <c r="S1142" s="1"/>
  <c r="S1141" s="1"/>
  <c r="R1146"/>
  <c r="AH1145"/>
  <c r="AH1144"/>
  <c r="AH1143"/>
  <c r="AH1142"/>
  <c r="AH1141"/>
  <c r="AH1140"/>
  <c r="AH1139"/>
  <c r="T1139"/>
  <c r="AK1139" s="1"/>
  <c r="Q1139"/>
  <c r="AJ1139" s="1"/>
  <c r="AH1138"/>
  <c r="S1138"/>
  <c r="S1137" s="1"/>
  <c r="S1136" s="1"/>
  <c r="R1138"/>
  <c r="R1137" s="1"/>
  <c r="R1136" s="1"/>
  <c r="AH1137"/>
  <c r="AH1136"/>
  <c r="AH1135"/>
  <c r="T1135"/>
  <c r="AK1135" s="1"/>
  <c r="Q1135"/>
  <c r="AJ1135" s="1"/>
  <c r="AH1134"/>
  <c r="S1134"/>
  <c r="S1133" s="1"/>
  <c r="S1132" s="1"/>
  <c r="R1134"/>
  <c r="R1133" s="1"/>
  <c r="R1132" s="1"/>
  <c r="AH1133"/>
  <c r="AH1132"/>
  <c r="AH1131"/>
  <c r="T1131"/>
  <c r="AK1131" s="1"/>
  <c r="Q1131"/>
  <c r="AJ1131" s="1"/>
  <c r="AH1130"/>
  <c r="S1130"/>
  <c r="S1129" s="1"/>
  <c r="R1130"/>
  <c r="AH1129"/>
  <c r="AH1128"/>
  <c r="T1128"/>
  <c r="AK1128" s="1"/>
  <c r="Q1128"/>
  <c r="AJ1128" s="1"/>
  <c r="AH1127"/>
  <c r="S1127"/>
  <c r="R1127"/>
  <c r="R1126" s="1"/>
  <c r="AH1126"/>
  <c r="AH1125"/>
  <c r="AH1124"/>
  <c r="AH1123"/>
  <c r="AH1122"/>
  <c r="T1122"/>
  <c r="AK1122" s="1"/>
  <c r="Q1122"/>
  <c r="AJ1122" s="1"/>
  <c r="AH1121"/>
  <c r="S1121"/>
  <c r="S1120" s="1"/>
  <c r="S1119" s="1"/>
  <c r="R1121"/>
  <c r="R1120" s="1"/>
  <c r="R1119" s="1"/>
  <c r="AH1120"/>
  <c r="AH1119"/>
  <c r="AH1118"/>
  <c r="T1118"/>
  <c r="AK1118" s="1"/>
  <c r="Q1118"/>
  <c r="AJ1118" s="1"/>
  <c r="AH1117"/>
  <c r="S1117"/>
  <c r="S1116" s="1"/>
  <c r="R1117"/>
  <c r="R1116" s="1"/>
  <c r="AH1116"/>
  <c r="AH1115"/>
  <c r="T1115"/>
  <c r="AK1115" s="1"/>
  <c r="Q1115"/>
  <c r="AJ1115" s="1"/>
  <c r="AH1114"/>
  <c r="S1114"/>
  <c r="R1114"/>
  <c r="AH1113"/>
  <c r="T1113"/>
  <c r="AK1113" s="1"/>
  <c r="Q1113"/>
  <c r="AJ1113" s="1"/>
  <c r="AH1112"/>
  <c r="S1112"/>
  <c r="R1112"/>
  <c r="AH1111"/>
  <c r="AH1110"/>
  <c r="AH1109"/>
  <c r="AH1108"/>
  <c r="AH1107"/>
  <c r="AH1106"/>
  <c r="T1106"/>
  <c r="AK1106" s="1"/>
  <c r="Q1106"/>
  <c r="AJ1106" s="1"/>
  <c r="AH1105"/>
  <c r="S1105"/>
  <c r="S1104" s="1"/>
  <c r="S1103" s="1"/>
  <c r="R1105"/>
  <c r="R1104" s="1"/>
  <c r="R1103" s="1"/>
  <c r="AH1104"/>
  <c r="AH1103"/>
  <c r="AH1102"/>
  <c r="T1102"/>
  <c r="AK1102" s="1"/>
  <c r="Q1102"/>
  <c r="AH1101"/>
  <c r="S1101"/>
  <c r="S1100" s="1"/>
  <c r="R1101"/>
  <c r="AH1100"/>
  <c r="AH1099"/>
  <c r="T1099"/>
  <c r="AK1099" s="1"/>
  <c r="Q1099"/>
  <c r="AH1098"/>
  <c r="S1098"/>
  <c r="S1097" s="1"/>
  <c r="R1098"/>
  <c r="AH1097"/>
  <c r="AH1096"/>
  <c r="Q1096"/>
  <c r="AH1095"/>
  <c r="S1095"/>
  <c r="R1095"/>
  <c r="AH1094"/>
  <c r="Q1094"/>
  <c r="AJ1094" s="1"/>
  <c r="AH1093"/>
  <c r="S1093"/>
  <c r="R1093"/>
  <c r="AH1092"/>
  <c r="T1092"/>
  <c r="AK1092" s="1"/>
  <c r="Q1092"/>
  <c r="AJ1092" s="1"/>
  <c r="AH1091"/>
  <c r="S1091"/>
  <c r="R1091"/>
  <c r="AH1090"/>
  <c r="AH1089"/>
  <c r="T1089"/>
  <c r="AK1089" s="1"/>
  <c r="Q1089"/>
  <c r="AJ1089" s="1"/>
  <c r="AH1088"/>
  <c r="S1088"/>
  <c r="S1087" s="1"/>
  <c r="R1088"/>
  <c r="R1087" s="1"/>
  <c r="AH1087"/>
  <c r="AH1086"/>
  <c r="T1086"/>
  <c r="AK1086" s="1"/>
  <c r="Q1086"/>
  <c r="AJ1086" s="1"/>
  <c r="AH1085"/>
  <c r="S1085"/>
  <c r="S1084" s="1"/>
  <c r="R1085"/>
  <c r="AH1084"/>
  <c r="AH1083"/>
  <c r="T1083"/>
  <c r="AK1083" s="1"/>
  <c r="Q1083"/>
  <c r="AJ1083" s="1"/>
  <c r="AH1082"/>
  <c r="S1082"/>
  <c r="S1081" s="1"/>
  <c r="R1082"/>
  <c r="R1081" s="1"/>
  <c r="AH1081"/>
  <c r="AH1080"/>
  <c r="T1080"/>
  <c r="AK1080" s="1"/>
  <c r="Q1080"/>
  <c r="AJ1080" s="1"/>
  <c r="AH1079"/>
  <c r="S1079"/>
  <c r="S1078" s="1"/>
  <c r="R1079"/>
  <c r="AH1078"/>
  <c r="AH1077"/>
  <c r="AH1076"/>
  <c r="AH1075"/>
  <c r="AH1074"/>
  <c r="T1074"/>
  <c r="AK1074" s="1"/>
  <c r="Q1074"/>
  <c r="AJ1074" s="1"/>
  <c r="AH1073"/>
  <c r="S1073"/>
  <c r="S1072" s="1"/>
  <c r="S1071" s="1"/>
  <c r="R1073"/>
  <c r="R1072" s="1"/>
  <c r="AH1072"/>
  <c r="AH1071"/>
  <c r="AH1070"/>
  <c r="T1070"/>
  <c r="AK1070" s="1"/>
  <c r="Q1070"/>
  <c r="AJ1070" s="1"/>
  <c r="AH1069"/>
  <c r="S1069"/>
  <c r="S1068" s="1"/>
  <c r="R1069"/>
  <c r="R1068" s="1"/>
  <c r="AH1068"/>
  <c r="AH1067"/>
  <c r="T1067"/>
  <c r="AK1067" s="1"/>
  <c r="Q1067"/>
  <c r="AJ1067" s="1"/>
  <c r="AH1066"/>
  <c r="S1066"/>
  <c r="S1065" s="1"/>
  <c r="R1066"/>
  <c r="R1065" s="1"/>
  <c r="AH1065"/>
  <c r="AH1064"/>
  <c r="AH1063"/>
  <c r="AH1062"/>
  <c r="T1062"/>
  <c r="AK1062" s="1"/>
  <c r="Q1062"/>
  <c r="AH1061"/>
  <c r="S1061"/>
  <c r="S1060" s="1"/>
  <c r="R1061"/>
  <c r="AH1060"/>
  <c r="AH1059"/>
  <c r="T1059"/>
  <c r="AK1059" s="1"/>
  <c r="Q1059"/>
  <c r="AH1058"/>
  <c r="S1058"/>
  <c r="S1057" s="1"/>
  <c r="R1058"/>
  <c r="R1057" s="1"/>
  <c r="AH1057"/>
  <c r="AH1056"/>
  <c r="Q1056"/>
  <c r="AH1055"/>
  <c r="T1055"/>
  <c r="AK1055" s="1"/>
  <c r="Q1055"/>
  <c r="AH1054"/>
  <c r="S1054"/>
  <c r="S1053" s="1"/>
  <c r="R1054"/>
  <c r="R1053" s="1"/>
  <c r="AH1053"/>
  <c r="AH1052"/>
  <c r="T1052"/>
  <c r="AK1052" s="1"/>
  <c r="Q1052"/>
  <c r="AH1051"/>
  <c r="S1051"/>
  <c r="S1050" s="1"/>
  <c r="R1051"/>
  <c r="R1050" s="1"/>
  <c r="AH1050"/>
  <c r="AH1049"/>
  <c r="AH1048"/>
  <c r="T1048"/>
  <c r="AK1048" s="1"/>
  <c r="Q1048"/>
  <c r="AH1047"/>
  <c r="R1047"/>
  <c r="AH1046"/>
  <c r="S1046"/>
  <c r="S1045" s="1"/>
  <c r="AH1045"/>
  <c r="AH1044"/>
  <c r="T1044"/>
  <c r="AK1044" s="1"/>
  <c r="Q1044"/>
  <c r="AJ1044" s="1"/>
  <c r="AH1043"/>
  <c r="S1043"/>
  <c r="S1042" s="1"/>
  <c r="S1041" s="1"/>
  <c r="S1040" s="1"/>
  <c r="R1043"/>
  <c r="AH1042"/>
  <c r="AH1041"/>
  <c r="AH1040"/>
  <c r="AH1039"/>
  <c r="AH1038"/>
  <c r="AH1037"/>
  <c r="T1037"/>
  <c r="AK1037" s="1"/>
  <c r="Q1037"/>
  <c r="AJ1037" s="1"/>
  <c r="AH1036"/>
  <c r="S1036"/>
  <c r="S1035" s="1"/>
  <c r="S1034" s="1"/>
  <c r="R1036"/>
  <c r="R1035" s="1"/>
  <c r="R1034" s="1"/>
  <c r="AH1035"/>
  <c r="AH1034"/>
  <c r="AH1033"/>
  <c r="T1033"/>
  <c r="Q1033"/>
  <c r="AJ1033" s="1"/>
  <c r="AH1032"/>
  <c r="S1032"/>
  <c r="S1031" s="1"/>
  <c r="R1032"/>
  <c r="R1031" s="1"/>
  <c r="AH1031"/>
  <c r="AH1030"/>
  <c r="T1030"/>
  <c r="Q1030"/>
  <c r="AH1029"/>
  <c r="S1029"/>
  <c r="S1028" s="1"/>
  <c r="R1029"/>
  <c r="R1028" s="1"/>
  <c r="AH1028"/>
  <c r="AH1027"/>
  <c r="AH1026"/>
  <c r="T1026"/>
  <c r="AK1026" s="1"/>
  <c r="Q1026"/>
  <c r="AJ1026" s="1"/>
  <c r="AH1025"/>
  <c r="R1025"/>
  <c r="AH1024"/>
  <c r="S1024"/>
  <c r="S1023" s="1"/>
  <c r="AH1023"/>
  <c r="AH1022"/>
  <c r="AH1021"/>
  <c r="T1021"/>
  <c r="AK1021" s="1"/>
  <c r="Q1021"/>
  <c r="AH1020"/>
  <c r="S1020"/>
  <c r="S1019" s="1"/>
  <c r="R1020"/>
  <c r="R1019" s="1"/>
  <c r="AH1019"/>
  <c r="AH1018"/>
  <c r="T1018"/>
  <c r="AK1018" s="1"/>
  <c r="Q1018"/>
  <c r="AJ1018" s="1"/>
  <c r="AH1017"/>
  <c r="S1017"/>
  <c r="S1016" s="1"/>
  <c r="R1017"/>
  <c r="AH1016"/>
  <c r="AH1015"/>
  <c r="T1015"/>
  <c r="AK1015" s="1"/>
  <c r="Q1015"/>
  <c r="AH1014"/>
  <c r="S1014"/>
  <c r="S1013" s="1"/>
  <c r="R1014"/>
  <c r="R1013" s="1"/>
  <c r="AH1013"/>
  <c r="AH1012"/>
  <c r="AH1011"/>
  <c r="T1011"/>
  <c r="AK1011" s="1"/>
  <c r="Q1011"/>
  <c r="AJ1011" s="1"/>
  <c r="AH1010"/>
  <c r="S1010"/>
  <c r="S1009" s="1"/>
  <c r="S1008" s="1"/>
  <c r="S1007" s="1"/>
  <c r="R1010"/>
  <c r="R1009" s="1"/>
  <c r="R1008" s="1"/>
  <c r="AH1009"/>
  <c r="AH1008"/>
  <c r="AH1007"/>
  <c r="AH1006"/>
  <c r="T1006"/>
  <c r="AK1006" s="1"/>
  <c r="Q1006"/>
  <c r="AJ1006" s="1"/>
  <c r="AH1005"/>
  <c r="S1005"/>
  <c r="S1004" s="1"/>
  <c r="R1005"/>
  <c r="R1004" s="1"/>
  <c r="AH1004"/>
  <c r="AH1003"/>
  <c r="T1003"/>
  <c r="AK1003" s="1"/>
  <c r="Q1003"/>
  <c r="AH1002"/>
  <c r="S1002"/>
  <c r="S1001" s="1"/>
  <c r="R1002"/>
  <c r="R1001" s="1"/>
  <c r="AH1001"/>
  <c r="AH1000"/>
  <c r="T1000"/>
  <c r="AK1000" s="1"/>
  <c r="Q1000"/>
  <c r="AJ1000" s="1"/>
  <c r="AH999"/>
  <c r="S999"/>
  <c r="S998" s="1"/>
  <c r="R999"/>
  <c r="R998" s="1"/>
  <c r="AH998"/>
  <c r="AH997"/>
  <c r="T997"/>
  <c r="AK997" s="1"/>
  <c r="Q997"/>
  <c r="AJ997" s="1"/>
  <c r="AH996"/>
  <c r="S996"/>
  <c r="S995" s="1"/>
  <c r="R996"/>
  <c r="R995" s="1"/>
  <c r="AH995"/>
  <c r="AH994"/>
  <c r="T994"/>
  <c r="AK994" s="1"/>
  <c r="Q994"/>
  <c r="AJ994" s="1"/>
  <c r="AH993"/>
  <c r="S993"/>
  <c r="S992" s="1"/>
  <c r="R993"/>
  <c r="R992" s="1"/>
  <c r="AH992"/>
  <c r="AH991"/>
  <c r="AH990"/>
  <c r="T990"/>
  <c r="AK990" s="1"/>
  <c r="Q990"/>
  <c r="AJ990" s="1"/>
  <c r="AH989"/>
  <c r="S989"/>
  <c r="S988" s="1"/>
  <c r="R989"/>
  <c r="R988" s="1"/>
  <c r="AH988"/>
  <c r="AH987"/>
  <c r="T987"/>
  <c r="AK987" s="1"/>
  <c r="Q987"/>
  <c r="AJ987" s="1"/>
  <c r="AH986"/>
  <c r="S986"/>
  <c r="S985" s="1"/>
  <c r="R986"/>
  <c r="R985" s="1"/>
  <c r="AH985"/>
  <c r="AH984"/>
  <c r="T984"/>
  <c r="AK984" s="1"/>
  <c r="Q984"/>
  <c r="AJ984" s="1"/>
  <c r="AH983"/>
  <c r="S983"/>
  <c r="S982" s="1"/>
  <c r="R983"/>
  <c r="R982" s="1"/>
  <c r="AH982"/>
  <c r="AH981"/>
  <c r="T981"/>
  <c r="AK981" s="1"/>
  <c r="Q981"/>
  <c r="AJ981" s="1"/>
  <c r="AH980"/>
  <c r="S980"/>
  <c r="S979" s="1"/>
  <c r="R980"/>
  <c r="R979" s="1"/>
  <c r="AH979"/>
  <c r="AH978"/>
  <c r="T978"/>
  <c r="AK978" s="1"/>
  <c r="Q978"/>
  <c r="AJ978" s="1"/>
  <c r="AH977"/>
  <c r="S977"/>
  <c r="S976" s="1"/>
  <c r="R977"/>
  <c r="R976" s="1"/>
  <c r="AH976"/>
  <c r="AH975"/>
  <c r="T975"/>
  <c r="Q975"/>
  <c r="AH974"/>
  <c r="T974"/>
  <c r="Q974"/>
  <c r="AH973"/>
  <c r="T973"/>
  <c r="Q973"/>
  <c r="AH972"/>
  <c r="T972"/>
  <c r="AK972" s="1"/>
  <c r="Q972"/>
  <c r="AJ972" s="1"/>
  <c r="AH971"/>
  <c r="S971"/>
  <c r="R971"/>
  <c r="R970" s="1"/>
  <c r="AH970"/>
  <c r="AH969"/>
  <c r="T969"/>
  <c r="AK969" s="1"/>
  <c r="Q969"/>
  <c r="AJ969" s="1"/>
  <c r="AH968"/>
  <c r="S968"/>
  <c r="S967" s="1"/>
  <c r="R968"/>
  <c r="R967" s="1"/>
  <c r="AH967"/>
  <c r="AH966"/>
  <c r="AH965"/>
  <c r="AH964"/>
  <c r="AH963"/>
  <c r="AH962"/>
  <c r="T962"/>
  <c r="AK962" s="1"/>
  <c r="Q962"/>
  <c r="AJ962" s="1"/>
  <c r="AH961"/>
  <c r="T961"/>
  <c r="AK961" s="1"/>
  <c r="Q961"/>
  <c r="AJ961" s="1"/>
  <c r="AH960"/>
  <c r="S960"/>
  <c r="R960"/>
  <c r="AH959"/>
  <c r="T959"/>
  <c r="AK959" s="1"/>
  <c r="Q959"/>
  <c r="AJ959" s="1"/>
  <c r="AH958"/>
  <c r="S958"/>
  <c r="R958"/>
  <c r="AH957"/>
  <c r="AH956"/>
  <c r="AH955"/>
  <c r="T955"/>
  <c r="AK955" s="1"/>
  <c r="Q955"/>
  <c r="AJ955" s="1"/>
  <c r="AH954"/>
  <c r="S954"/>
  <c r="S953" s="1"/>
  <c r="S952" s="1"/>
  <c r="R954"/>
  <c r="AH953"/>
  <c r="AH952"/>
  <c r="AH951"/>
  <c r="Q951"/>
  <c r="AJ951" s="1"/>
  <c r="AH950"/>
  <c r="S950"/>
  <c r="S949" s="1"/>
  <c r="R950"/>
  <c r="R949" s="1"/>
  <c r="AH949"/>
  <c r="AH948"/>
  <c r="T948"/>
  <c r="AK948" s="1"/>
  <c r="Q948"/>
  <c r="AH947"/>
  <c r="S947"/>
  <c r="S946" s="1"/>
  <c r="R947"/>
  <c r="R946" s="1"/>
  <c r="AH946"/>
  <c r="AH945"/>
  <c r="T945"/>
  <c r="AK945" s="1"/>
  <c r="Q945"/>
  <c r="AJ945" s="1"/>
  <c r="AH944"/>
  <c r="S944"/>
  <c r="S943" s="1"/>
  <c r="R944"/>
  <c r="R943" s="1"/>
  <c r="AH943"/>
  <c r="AH942"/>
  <c r="AH941"/>
  <c r="AH940"/>
  <c r="AH939"/>
  <c r="T939"/>
  <c r="AK939" s="1"/>
  <c r="Q939"/>
  <c r="AJ939" s="1"/>
  <c r="AH938"/>
  <c r="S938"/>
  <c r="S937" s="1"/>
  <c r="R938"/>
  <c r="R937" s="1"/>
  <c r="AH937"/>
  <c r="AH936"/>
  <c r="T936"/>
  <c r="AK936" s="1"/>
  <c r="Q936"/>
  <c r="AJ936" s="1"/>
  <c r="AH935"/>
  <c r="T935"/>
  <c r="AK935" s="1"/>
  <c r="Q935"/>
  <c r="AJ935" s="1"/>
  <c r="AH934"/>
  <c r="S934"/>
  <c r="S933" s="1"/>
  <c r="S932" s="1"/>
  <c r="S931" s="1"/>
  <c r="S930" s="1"/>
  <c r="R934"/>
  <c r="AH933"/>
  <c r="AH932"/>
  <c r="AH931"/>
  <c r="AH930"/>
  <c r="AH929"/>
  <c r="AH928"/>
  <c r="AH927"/>
  <c r="T927"/>
  <c r="AK927" s="1"/>
  <c r="Q927"/>
  <c r="AJ927" s="1"/>
  <c r="AH926"/>
  <c r="T926"/>
  <c r="AK926" s="1"/>
  <c r="Q926"/>
  <c r="AJ926" s="1"/>
  <c r="AH925"/>
  <c r="S925"/>
  <c r="S924" s="1"/>
  <c r="S923" s="1"/>
  <c r="R925"/>
  <c r="R924" s="1"/>
  <c r="R923" s="1"/>
  <c r="AH924"/>
  <c r="AH923"/>
  <c r="AH922"/>
  <c r="T922"/>
  <c r="AK922" s="1"/>
  <c r="Q922"/>
  <c r="AJ922" s="1"/>
  <c r="AH921"/>
  <c r="S921"/>
  <c r="R921"/>
  <c r="AH920"/>
  <c r="T920"/>
  <c r="AK920" s="1"/>
  <c r="Q920"/>
  <c r="AJ920" s="1"/>
  <c r="AH919"/>
  <c r="S919"/>
  <c r="R919"/>
  <c r="AH918"/>
  <c r="T918"/>
  <c r="AK918" s="1"/>
  <c r="Q918"/>
  <c r="AJ918" s="1"/>
  <c r="AH917"/>
  <c r="S917"/>
  <c r="R917"/>
  <c r="AH916"/>
  <c r="AH915"/>
  <c r="T915"/>
  <c r="AK915" s="1"/>
  <c r="Q915"/>
  <c r="AJ915" s="1"/>
  <c r="AH914"/>
  <c r="S914"/>
  <c r="S913" s="1"/>
  <c r="R914"/>
  <c r="AH913"/>
  <c r="AH912"/>
  <c r="AH911"/>
  <c r="AH910"/>
  <c r="T910"/>
  <c r="AK910" s="1"/>
  <c r="Q910"/>
  <c r="AJ910" s="1"/>
  <c r="AH909"/>
  <c r="S909"/>
  <c r="S908" s="1"/>
  <c r="R909"/>
  <c r="R908" s="1"/>
  <c r="AH908"/>
  <c r="AH907"/>
  <c r="T907"/>
  <c r="AK907" s="1"/>
  <c r="Q907"/>
  <c r="AJ907" s="1"/>
  <c r="AH906"/>
  <c r="S906"/>
  <c r="S905" s="1"/>
  <c r="R906"/>
  <c r="R905" s="1"/>
  <c r="AH905"/>
  <c r="AH904"/>
  <c r="AH903"/>
  <c r="T903"/>
  <c r="AK903" s="1"/>
  <c r="Q903"/>
  <c r="AJ903" s="1"/>
  <c r="AH902"/>
  <c r="S902"/>
  <c r="S901" s="1"/>
  <c r="S900" s="1"/>
  <c r="R902"/>
  <c r="R901" s="1"/>
  <c r="AH901"/>
  <c r="AH900"/>
  <c r="AH899"/>
  <c r="AH898"/>
  <c r="AH897"/>
  <c r="T897"/>
  <c r="AK897" s="1"/>
  <c r="Q897"/>
  <c r="AJ897" s="1"/>
  <c r="AH896"/>
  <c r="S896"/>
  <c r="S895" s="1"/>
  <c r="R896"/>
  <c r="AH895"/>
  <c r="AH894"/>
  <c r="T894"/>
  <c r="AK894" s="1"/>
  <c r="Q894"/>
  <c r="AJ894" s="1"/>
  <c r="AH893"/>
  <c r="R893"/>
  <c r="R892" s="1"/>
  <c r="AH892"/>
  <c r="S892"/>
  <c r="AH891"/>
  <c r="AH890"/>
  <c r="T890"/>
  <c r="AK890" s="1"/>
  <c r="Q890"/>
  <c r="AJ890" s="1"/>
  <c r="AH889"/>
  <c r="S889"/>
  <c r="S888" s="1"/>
  <c r="R889"/>
  <c r="R888" s="1"/>
  <c r="AH888"/>
  <c r="AH887"/>
  <c r="T887"/>
  <c r="AK887" s="1"/>
  <c r="Q887"/>
  <c r="AJ887" s="1"/>
  <c r="AH886"/>
  <c r="S886"/>
  <c r="S885" s="1"/>
  <c r="R886"/>
  <c r="AH885"/>
  <c r="AH884"/>
  <c r="AH883"/>
  <c r="T883"/>
  <c r="AK883" s="1"/>
  <c r="Q883"/>
  <c r="AJ883" s="1"/>
  <c r="AH882"/>
  <c r="S882"/>
  <c r="S881" s="1"/>
  <c r="R882"/>
  <c r="AH881"/>
  <c r="AH880"/>
  <c r="T880"/>
  <c r="AK880" s="1"/>
  <c r="Q880"/>
  <c r="AJ880" s="1"/>
  <c r="AH879"/>
  <c r="AH878"/>
  <c r="AH877"/>
  <c r="T877"/>
  <c r="Q877"/>
  <c r="AJ877" s="1"/>
  <c r="AH876"/>
  <c r="S876"/>
  <c r="S875" s="1"/>
  <c r="R876"/>
  <c r="R875" s="1"/>
  <c r="AH875"/>
  <c r="AH874"/>
  <c r="T874"/>
  <c r="AK874" s="1"/>
  <c r="Q874"/>
  <c r="AJ874" s="1"/>
  <c r="AH873"/>
  <c r="S873"/>
  <c r="S872" s="1"/>
  <c r="R873"/>
  <c r="R872" s="1"/>
  <c r="AH872"/>
  <c r="AH871"/>
  <c r="AH870"/>
  <c r="AH869"/>
  <c r="AH868"/>
  <c r="T868"/>
  <c r="AK868" s="1"/>
  <c r="Q868"/>
  <c r="AJ868" s="1"/>
  <c r="AH867"/>
  <c r="S867"/>
  <c r="S866" s="1"/>
  <c r="S865" s="1"/>
  <c r="S857" s="1"/>
  <c r="S856" s="1"/>
  <c r="R867"/>
  <c r="AH866"/>
  <c r="AH865"/>
  <c r="AH864"/>
  <c r="T864"/>
  <c r="AK864" s="1"/>
  <c r="Q864"/>
  <c r="AJ864" s="1"/>
  <c r="AH863"/>
  <c r="R863"/>
  <c r="R862" s="1"/>
  <c r="Q862" s="1"/>
  <c r="AJ862" s="1"/>
  <c r="AH862"/>
  <c r="AH861"/>
  <c r="T861"/>
  <c r="AK861" s="1"/>
  <c r="Q861"/>
  <c r="AJ861" s="1"/>
  <c r="AH860"/>
  <c r="S860"/>
  <c r="S859" s="1"/>
  <c r="R860"/>
  <c r="R859" s="1"/>
  <c r="AH859"/>
  <c r="AH858"/>
  <c r="AH857"/>
  <c r="AH856"/>
  <c r="AH855"/>
  <c r="AH854"/>
  <c r="T854"/>
  <c r="AK854" s="1"/>
  <c r="Q854"/>
  <c r="AJ854" s="1"/>
  <c r="AH853"/>
  <c r="S853"/>
  <c r="R853"/>
  <c r="R852" s="1"/>
  <c r="R851" s="1"/>
  <c r="R850" s="1"/>
  <c r="AH852"/>
  <c r="AH851"/>
  <c r="AH850"/>
  <c r="AH849"/>
  <c r="T849"/>
  <c r="AK849" s="1"/>
  <c r="Q849"/>
  <c r="AJ849" s="1"/>
  <c r="AH848"/>
  <c r="S848"/>
  <c r="S847" s="1"/>
  <c r="S846" s="1"/>
  <c r="S845" s="1"/>
  <c r="R848"/>
  <c r="R847" s="1"/>
  <c r="R846" s="1"/>
  <c r="AH847"/>
  <c r="AH846"/>
  <c r="AH845"/>
  <c r="AH844"/>
  <c r="T844"/>
  <c r="AK844" s="1"/>
  <c r="Q844"/>
  <c r="AH843"/>
  <c r="S843"/>
  <c r="S842" s="1"/>
  <c r="R843"/>
  <c r="R842" s="1"/>
  <c r="AH842"/>
  <c r="AH841"/>
  <c r="T841"/>
  <c r="AK841" s="1"/>
  <c r="Q841"/>
  <c r="AJ841" s="1"/>
  <c r="AH840"/>
  <c r="S840"/>
  <c r="R840"/>
  <c r="R839" s="1"/>
  <c r="R838" s="1"/>
  <c r="AH839"/>
  <c r="AH838"/>
  <c r="AH837"/>
  <c r="AH836"/>
  <c r="T836"/>
  <c r="Q836"/>
  <c r="AH835"/>
  <c r="S835"/>
  <c r="S834" s="1"/>
  <c r="S833" s="1"/>
  <c r="R835"/>
  <c r="AH834"/>
  <c r="AH833"/>
  <c r="AH832"/>
  <c r="T832"/>
  <c r="AK832" s="1"/>
  <c r="Q832"/>
  <c r="AJ832" s="1"/>
  <c r="AH831"/>
  <c r="S831"/>
  <c r="S830" s="1"/>
  <c r="S829" s="1"/>
  <c r="R831"/>
  <c r="R830" s="1"/>
  <c r="R829" s="1"/>
  <c r="AH830"/>
  <c r="AH829"/>
  <c r="AH828"/>
  <c r="T828"/>
  <c r="AK828" s="1"/>
  <c r="Q828"/>
  <c r="AJ828" s="1"/>
  <c r="AH827"/>
  <c r="S827"/>
  <c r="S826" s="1"/>
  <c r="S825" s="1"/>
  <c r="R827"/>
  <c r="AH826"/>
  <c r="AH825"/>
  <c r="AH824"/>
  <c r="T824"/>
  <c r="AK824" s="1"/>
  <c r="Q824"/>
  <c r="AJ824" s="1"/>
  <c r="AH823"/>
  <c r="S823"/>
  <c r="S822" s="1"/>
  <c r="S821" s="1"/>
  <c r="R823"/>
  <c r="R822" s="1"/>
  <c r="AH822"/>
  <c r="AH821"/>
  <c r="AH820"/>
  <c r="T820"/>
  <c r="AK820" s="1"/>
  <c r="Q820"/>
  <c r="AJ820" s="1"/>
  <c r="AH819"/>
  <c r="S819"/>
  <c r="S818" s="1"/>
  <c r="S817" s="1"/>
  <c r="R819"/>
  <c r="AH818"/>
  <c r="AH817"/>
  <c r="AH816"/>
  <c r="AH815"/>
  <c r="AH814"/>
  <c r="T814"/>
  <c r="AK814" s="1"/>
  <c r="Q814"/>
  <c r="AJ814" s="1"/>
  <c r="AH813"/>
  <c r="S813"/>
  <c r="S812" s="1"/>
  <c r="S811" s="1"/>
  <c r="S810" s="1"/>
  <c r="S809" s="1"/>
  <c r="R813"/>
  <c r="AH812"/>
  <c r="AH811"/>
  <c r="AH810"/>
  <c r="AH809"/>
  <c r="AH808"/>
  <c r="T808"/>
  <c r="AK808" s="1"/>
  <c r="Q808"/>
  <c r="AJ808" s="1"/>
  <c r="AH807"/>
  <c r="S807"/>
  <c r="S806" s="1"/>
  <c r="S805" s="1"/>
  <c r="S804" s="1"/>
  <c r="S803" s="1"/>
  <c r="R807"/>
  <c r="AH806"/>
  <c r="AH805"/>
  <c r="AH804"/>
  <c r="AH803"/>
  <c r="AH802"/>
  <c r="AH801"/>
  <c r="T801"/>
  <c r="AK801" s="1"/>
  <c r="Q801"/>
  <c r="AJ801" s="1"/>
  <c r="AH800"/>
  <c r="S800"/>
  <c r="S799" s="1"/>
  <c r="S798" s="1"/>
  <c r="R800"/>
  <c r="R799" s="1"/>
  <c r="AH799"/>
  <c r="AH798"/>
  <c r="AH797"/>
  <c r="T797"/>
  <c r="AK797" s="1"/>
  <c r="Q797"/>
  <c r="AJ797" s="1"/>
  <c r="AH796"/>
  <c r="S796"/>
  <c r="S795" s="1"/>
  <c r="R796"/>
  <c r="R795" s="1"/>
  <c r="AH795"/>
  <c r="AH794"/>
  <c r="T794"/>
  <c r="AK794" s="1"/>
  <c r="Q794"/>
  <c r="AJ794" s="1"/>
  <c r="AH793"/>
  <c r="S793"/>
  <c r="S792" s="1"/>
  <c r="R793"/>
  <c r="R792" s="1"/>
  <c r="AH792"/>
  <c r="AH791"/>
  <c r="T791"/>
  <c r="AK791" s="1"/>
  <c r="Q791"/>
  <c r="AH790"/>
  <c r="S790"/>
  <c r="S789" s="1"/>
  <c r="R790"/>
  <c r="AH789"/>
  <c r="AH788"/>
  <c r="T788"/>
  <c r="AK788" s="1"/>
  <c r="Q788"/>
  <c r="AJ788" s="1"/>
  <c r="AH787"/>
  <c r="S787"/>
  <c r="S786" s="1"/>
  <c r="R787"/>
  <c r="R786" s="1"/>
  <c r="AH786"/>
  <c r="AH785"/>
  <c r="AH784"/>
  <c r="T784"/>
  <c r="AK784" s="1"/>
  <c r="Q784"/>
  <c r="AJ784" s="1"/>
  <c r="AH783"/>
  <c r="S783"/>
  <c r="S782" s="1"/>
  <c r="R783"/>
  <c r="R782" s="1"/>
  <c r="AH782"/>
  <c r="AH781"/>
  <c r="T781"/>
  <c r="AK781" s="1"/>
  <c r="Q781"/>
  <c r="AH780"/>
  <c r="S780"/>
  <c r="S779" s="1"/>
  <c r="R780"/>
  <c r="R779" s="1"/>
  <c r="AH779"/>
  <c r="AH778"/>
  <c r="T778"/>
  <c r="AK778" s="1"/>
  <c r="Q778"/>
  <c r="AJ778" s="1"/>
  <c r="AH777"/>
  <c r="S777"/>
  <c r="S776" s="1"/>
  <c r="R777"/>
  <c r="R776" s="1"/>
  <c r="AH776"/>
  <c r="AH775"/>
  <c r="T775"/>
  <c r="AK775" s="1"/>
  <c r="Q775"/>
  <c r="AJ775" s="1"/>
  <c r="AH774"/>
  <c r="S774"/>
  <c r="R774"/>
  <c r="R773" s="1"/>
  <c r="AH773"/>
  <c r="AH772"/>
  <c r="AH771"/>
  <c r="AH770"/>
  <c r="AH769"/>
  <c r="AH768"/>
  <c r="T768"/>
  <c r="AK768" s="1"/>
  <c r="Q768"/>
  <c r="AJ768" s="1"/>
  <c r="AH767"/>
  <c r="S767"/>
  <c r="S766" s="1"/>
  <c r="R767"/>
  <c r="AH766"/>
  <c r="AH765"/>
  <c r="T765"/>
  <c r="AK765" s="1"/>
  <c r="Q765"/>
  <c r="AJ765" s="1"/>
  <c r="AH764"/>
  <c r="S764"/>
  <c r="Q764" s="1"/>
  <c r="AJ764" s="1"/>
  <c r="AH763"/>
  <c r="AH762"/>
  <c r="AH761"/>
  <c r="AH760"/>
  <c r="AH759"/>
  <c r="T759"/>
  <c r="AK759" s="1"/>
  <c r="Q759"/>
  <c r="AJ759" s="1"/>
  <c r="AH758"/>
  <c r="S758"/>
  <c r="S757" s="1"/>
  <c r="S756" s="1"/>
  <c r="S755" s="1"/>
  <c r="S754" s="1"/>
  <c r="R758"/>
  <c r="R757" s="1"/>
  <c r="R756" s="1"/>
  <c r="AH757"/>
  <c r="AH756"/>
  <c r="AH755"/>
  <c r="AH754"/>
  <c r="AH753"/>
  <c r="AH752"/>
  <c r="AH751"/>
  <c r="T751"/>
  <c r="AK751" s="1"/>
  <c r="Q751"/>
  <c r="AJ751" s="1"/>
  <c r="AH750"/>
  <c r="S750"/>
  <c r="S749" s="1"/>
  <c r="S748" s="1"/>
  <c r="R750"/>
  <c r="AH749"/>
  <c r="AH748"/>
  <c r="AH747"/>
  <c r="T747"/>
  <c r="AK747" s="1"/>
  <c r="Q747"/>
  <c r="AJ747" s="1"/>
  <c r="AH746"/>
  <c r="S746"/>
  <c r="R746"/>
  <c r="R745" s="1"/>
  <c r="R744" s="1"/>
  <c r="AH745"/>
  <c r="AH744"/>
  <c r="AH743"/>
  <c r="AH742"/>
  <c r="AH741"/>
  <c r="AH740"/>
  <c r="T740"/>
  <c r="AK740" s="1"/>
  <c r="Q740"/>
  <c r="AJ740" s="1"/>
  <c r="AH739"/>
  <c r="R739"/>
  <c r="Q739" s="1"/>
  <c r="AJ739" s="1"/>
  <c r="AH738"/>
  <c r="T738"/>
  <c r="AK738" s="1"/>
  <c r="Q738"/>
  <c r="AJ738" s="1"/>
  <c r="AH737"/>
  <c r="R737"/>
  <c r="Q737" s="1"/>
  <c r="AJ737" s="1"/>
  <c r="AH736"/>
  <c r="S736"/>
  <c r="AH735"/>
  <c r="T735"/>
  <c r="AK735" s="1"/>
  <c r="Q735"/>
  <c r="AJ735" s="1"/>
  <c r="AH734"/>
  <c r="S734"/>
  <c r="S733" s="1"/>
  <c r="R734"/>
  <c r="R733" s="1"/>
  <c r="AH733"/>
  <c r="AH732"/>
  <c r="AH731"/>
  <c r="AH730"/>
  <c r="AH729"/>
  <c r="AH728"/>
  <c r="AH727"/>
  <c r="T727"/>
  <c r="AK727" s="1"/>
  <c r="Q727"/>
  <c r="AJ727" s="1"/>
  <c r="AH726"/>
  <c r="S726"/>
  <c r="S725" s="1"/>
  <c r="S724" s="1"/>
  <c r="S723" s="1"/>
  <c r="R726"/>
  <c r="R725" s="1"/>
  <c r="R724" s="1"/>
  <c r="AH725"/>
  <c r="AH724"/>
  <c r="AH723"/>
  <c r="AH722"/>
  <c r="T722"/>
  <c r="AK722" s="1"/>
  <c r="Q722"/>
  <c r="AJ722" s="1"/>
  <c r="AH721"/>
  <c r="S721"/>
  <c r="S720" s="1"/>
  <c r="S719" s="1"/>
  <c r="S718" s="1"/>
  <c r="R721"/>
  <c r="R720" s="1"/>
  <c r="R719" s="1"/>
  <c r="R718" s="1"/>
  <c r="AH720"/>
  <c r="AH719"/>
  <c r="AH718"/>
  <c r="AH717"/>
  <c r="AH716"/>
  <c r="AH715"/>
  <c r="AH714"/>
  <c r="T714"/>
  <c r="AK714" s="1"/>
  <c r="Q714"/>
  <c r="AJ714" s="1"/>
  <c r="AH713"/>
  <c r="T713"/>
  <c r="AK713" s="1"/>
  <c r="Q713"/>
  <c r="AJ713" s="1"/>
  <c r="AH712"/>
  <c r="S712"/>
  <c r="R712"/>
  <c r="AH711"/>
  <c r="T711"/>
  <c r="AK711" s="1"/>
  <c r="Q711"/>
  <c r="AJ711" s="1"/>
  <c r="AH710"/>
  <c r="S710"/>
  <c r="R710"/>
  <c r="AH709"/>
  <c r="AH708"/>
  <c r="T708"/>
  <c r="AK708" s="1"/>
  <c r="Q708"/>
  <c r="AJ708" s="1"/>
  <c r="AH707"/>
  <c r="S707"/>
  <c r="S706" s="1"/>
  <c r="R707"/>
  <c r="R706" s="1"/>
  <c r="AH706"/>
  <c r="AH705"/>
  <c r="T705"/>
  <c r="AK705" s="1"/>
  <c r="Q705"/>
  <c r="AJ705" s="1"/>
  <c r="AH704"/>
  <c r="S704"/>
  <c r="S703" s="1"/>
  <c r="R704"/>
  <c r="AH703"/>
  <c r="AH702"/>
  <c r="AH701"/>
  <c r="T701"/>
  <c r="AK701" s="1"/>
  <c r="Q701"/>
  <c r="AJ701" s="1"/>
  <c r="AH700"/>
  <c r="S700"/>
  <c r="S699" s="1"/>
  <c r="S698" s="1"/>
  <c r="S697" s="1"/>
  <c r="R700"/>
  <c r="AH699"/>
  <c r="AH698"/>
  <c r="AH697"/>
  <c r="AH696"/>
  <c r="T696"/>
  <c r="AK696" s="1"/>
  <c r="Q696"/>
  <c r="AJ696" s="1"/>
  <c r="AH695"/>
  <c r="S695"/>
  <c r="S694" s="1"/>
  <c r="R695"/>
  <c r="R694" s="1"/>
  <c r="AH694"/>
  <c r="AH693"/>
  <c r="T693"/>
  <c r="AK693" s="1"/>
  <c r="Q693"/>
  <c r="AJ693" s="1"/>
  <c r="AH692"/>
  <c r="S692"/>
  <c r="S691" s="1"/>
  <c r="R692"/>
  <c r="R691" s="1"/>
  <c r="AH691"/>
  <c r="AH690"/>
  <c r="T690"/>
  <c r="AK690" s="1"/>
  <c r="Q690"/>
  <c r="AJ690" s="1"/>
  <c r="AH689"/>
  <c r="S689"/>
  <c r="S688" s="1"/>
  <c r="R689"/>
  <c r="R688" s="1"/>
  <c r="AH688"/>
  <c r="AH687"/>
  <c r="AH686"/>
  <c r="T686"/>
  <c r="AK686" s="1"/>
  <c r="Q686"/>
  <c r="AJ686" s="1"/>
  <c r="AH685"/>
  <c r="R685"/>
  <c r="Q685" s="1"/>
  <c r="AJ685" s="1"/>
  <c r="AH684"/>
  <c r="AH683"/>
  <c r="T683"/>
  <c r="AK683" s="1"/>
  <c r="Q683"/>
  <c r="AJ683" s="1"/>
  <c r="AH682"/>
  <c r="S682"/>
  <c r="R682"/>
  <c r="R681" s="1"/>
  <c r="AH681"/>
  <c r="AH680"/>
  <c r="AH679"/>
  <c r="AH678"/>
  <c r="T678"/>
  <c r="AK678" s="1"/>
  <c r="Q678"/>
  <c r="AJ678" s="1"/>
  <c r="AH677"/>
  <c r="S677"/>
  <c r="S676" s="1"/>
  <c r="R677"/>
  <c r="R676" s="1"/>
  <c r="AH676"/>
  <c r="AH675"/>
  <c r="T675"/>
  <c r="AK675" s="1"/>
  <c r="Q675"/>
  <c r="AJ675" s="1"/>
  <c r="AH674"/>
  <c r="S674"/>
  <c r="S673" s="1"/>
  <c r="R674"/>
  <c r="R673" s="1"/>
  <c r="AH673"/>
  <c r="AH672"/>
  <c r="T672"/>
  <c r="AK672" s="1"/>
  <c r="Q672"/>
  <c r="AJ672" s="1"/>
  <c r="AH671"/>
  <c r="S671"/>
  <c r="R671"/>
  <c r="R670" s="1"/>
  <c r="AH670"/>
  <c r="AH669"/>
  <c r="AH668"/>
  <c r="AH667"/>
  <c r="T667"/>
  <c r="AK667" s="1"/>
  <c r="Q667"/>
  <c r="AH666"/>
  <c r="S666"/>
  <c r="R666"/>
  <c r="R665" s="1"/>
  <c r="AH665"/>
  <c r="AH664"/>
  <c r="T664"/>
  <c r="AK664" s="1"/>
  <c r="Q664"/>
  <c r="AH663"/>
  <c r="Q663"/>
  <c r="AH662"/>
  <c r="Q662"/>
  <c r="AH661"/>
  <c r="T661"/>
  <c r="AK661" s="1"/>
  <c r="Q661"/>
  <c r="AJ661" s="1"/>
  <c r="AH660"/>
  <c r="S660"/>
  <c r="R660"/>
  <c r="AH659"/>
  <c r="T659"/>
  <c r="AK659" s="1"/>
  <c r="Q659"/>
  <c r="AJ659" s="1"/>
  <c r="AH658"/>
  <c r="S658"/>
  <c r="R658"/>
  <c r="AH657"/>
  <c r="T657"/>
  <c r="AK657" s="1"/>
  <c r="Q657"/>
  <c r="AJ657" s="1"/>
  <c r="AH656"/>
  <c r="S656"/>
  <c r="R656"/>
  <c r="AH655"/>
  <c r="AH654"/>
  <c r="T654"/>
  <c r="AK654" s="1"/>
  <c r="Q654"/>
  <c r="AJ654" s="1"/>
  <c r="AH653"/>
  <c r="S653"/>
  <c r="S652" s="1"/>
  <c r="R653"/>
  <c r="R652" s="1"/>
  <c r="AH652"/>
  <c r="AH651"/>
  <c r="AH650"/>
  <c r="AH649"/>
  <c r="AH648"/>
  <c r="T648"/>
  <c r="AK648" s="1"/>
  <c r="Q648"/>
  <c r="AJ648" s="1"/>
  <c r="AH647"/>
  <c r="S647"/>
  <c r="S646" s="1"/>
  <c r="R647"/>
  <c r="AH646"/>
  <c r="AH645"/>
  <c r="T645"/>
  <c r="AK645" s="1"/>
  <c r="Q645"/>
  <c r="AJ645" s="1"/>
  <c r="AH644"/>
  <c r="S644"/>
  <c r="S643" s="1"/>
  <c r="R644"/>
  <c r="R643" s="1"/>
  <c r="AH643"/>
  <c r="AH642"/>
  <c r="T642"/>
  <c r="AK642" s="1"/>
  <c r="Q642"/>
  <c r="AJ642" s="1"/>
  <c r="AH641"/>
  <c r="S641"/>
  <c r="R641"/>
  <c r="R640" s="1"/>
  <c r="AH640"/>
  <c r="AH639"/>
  <c r="T639"/>
  <c r="AK639" s="1"/>
  <c r="Q639"/>
  <c r="AJ639" s="1"/>
  <c r="AH638"/>
  <c r="S638"/>
  <c r="S637" s="1"/>
  <c r="R638"/>
  <c r="R637" s="1"/>
  <c r="AH637"/>
  <c r="AH636"/>
  <c r="T636"/>
  <c r="AK636" s="1"/>
  <c r="Q636"/>
  <c r="AJ636" s="1"/>
  <c r="AH635"/>
  <c r="S635"/>
  <c r="S634" s="1"/>
  <c r="R635"/>
  <c r="AH634"/>
  <c r="AH633"/>
  <c r="T633"/>
  <c r="AK633" s="1"/>
  <c r="Q633"/>
  <c r="AJ633" s="1"/>
  <c r="AH632"/>
  <c r="S632"/>
  <c r="S631" s="1"/>
  <c r="R632"/>
  <c r="R631" s="1"/>
  <c r="AH631"/>
  <c r="AH630"/>
  <c r="T630"/>
  <c r="AK630" s="1"/>
  <c r="Q630"/>
  <c r="AJ630" s="1"/>
  <c r="AH629"/>
  <c r="S629"/>
  <c r="S628" s="1"/>
  <c r="R629"/>
  <c r="R628" s="1"/>
  <c r="AH628"/>
  <c r="AH627"/>
  <c r="T627"/>
  <c r="AK627" s="1"/>
  <c r="Q627"/>
  <c r="AJ627" s="1"/>
  <c r="AH626"/>
  <c r="S626"/>
  <c r="R626"/>
  <c r="AH625"/>
  <c r="T625"/>
  <c r="AK625" s="1"/>
  <c r="Q625"/>
  <c r="AJ625" s="1"/>
  <c r="AH624"/>
  <c r="S624"/>
  <c r="R624"/>
  <c r="AH623"/>
  <c r="AH622"/>
  <c r="T622"/>
  <c r="AK622" s="1"/>
  <c r="Q622"/>
  <c r="AJ622" s="1"/>
  <c r="AH621"/>
  <c r="S621"/>
  <c r="S620" s="1"/>
  <c r="R621"/>
  <c r="R620" s="1"/>
  <c r="AH620"/>
  <c r="AH619"/>
  <c r="AH618"/>
  <c r="AH617"/>
  <c r="AH616"/>
  <c r="T616"/>
  <c r="AK616" s="1"/>
  <c r="Q616"/>
  <c r="AJ616" s="1"/>
  <c r="AH615"/>
  <c r="S615"/>
  <c r="S614" s="1"/>
  <c r="S613" s="1"/>
  <c r="S612" s="1"/>
  <c r="S611" s="1"/>
  <c r="R615"/>
  <c r="R614" s="1"/>
  <c r="AH614"/>
  <c r="AH613"/>
  <c r="AH612"/>
  <c r="AH611"/>
  <c r="AH610"/>
  <c r="AH609"/>
  <c r="T609"/>
  <c r="AK609" s="1"/>
  <c r="Q609"/>
  <c r="AH608"/>
  <c r="S608"/>
  <c r="S607" s="1"/>
  <c r="R608"/>
  <c r="R607" s="1"/>
  <c r="AH607"/>
  <c r="AH606"/>
  <c r="T606"/>
  <c r="AK606" s="1"/>
  <c r="Q606"/>
  <c r="AH605"/>
  <c r="S605"/>
  <c r="S604" s="1"/>
  <c r="R605"/>
  <c r="R604" s="1"/>
  <c r="AH604"/>
  <c r="AH603"/>
  <c r="T603"/>
  <c r="AK603" s="1"/>
  <c r="Q603"/>
  <c r="AH602"/>
  <c r="S602"/>
  <c r="S601" s="1"/>
  <c r="R602"/>
  <c r="R601" s="1"/>
  <c r="AH601"/>
  <c r="AH600"/>
  <c r="T600"/>
  <c r="AK600" s="1"/>
  <c r="Q600"/>
  <c r="AH599"/>
  <c r="S599"/>
  <c r="S598" s="1"/>
  <c r="R599"/>
  <c r="R598" s="1"/>
  <c r="AH598"/>
  <c r="AH597"/>
  <c r="T597"/>
  <c r="AK597" s="1"/>
  <c r="Q597"/>
  <c r="AH596"/>
  <c r="S596"/>
  <c r="R596"/>
  <c r="R595" s="1"/>
  <c r="AH595"/>
  <c r="AH594"/>
  <c r="T594"/>
  <c r="AK594" s="1"/>
  <c r="Q594"/>
  <c r="AH593"/>
  <c r="S593"/>
  <c r="R593"/>
  <c r="R592" s="1"/>
  <c r="AH592"/>
  <c r="AH591"/>
  <c r="T591"/>
  <c r="AK591" s="1"/>
  <c r="Q591"/>
  <c r="AH590"/>
  <c r="S590"/>
  <c r="S589" s="1"/>
  <c r="R590"/>
  <c r="R589" s="1"/>
  <c r="AH589"/>
  <c r="AH588"/>
  <c r="AH587"/>
  <c r="T587"/>
  <c r="AK587" s="1"/>
  <c r="Q587"/>
  <c r="AJ587" s="1"/>
  <c r="AH586"/>
  <c r="S586"/>
  <c r="S585" s="1"/>
  <c r="S584" s="1"/>
  <c r="S583" s="1"/>
  <c r="R586"/>
  <c r="R585" s="1"/>
  <c r="R584" s="1"/>
  <c r="R583" s="1"/>
  <c r="AH585"/>
  <c r="AH584"/>
  <c r="AH583"/>
  <c r="AH582"/>
  <c r="T582"/>
  <c r="AK582" s="1"/>
  <c r="Q582"/>
  <c r="AJ582" s="1"/>
  <c r="AH581"/>
  <c r="S581"/>
  <c r="R581"/>
  <c r="R580" s="1"/>
  <c r="R579" s="1"/>
  <c r="R578" s="1"/>
  <c r="R577" s="1"/>
  <c r="AH580"/>
  <c r="AH579"/>
  <c r="AH578"/>
  <c r="AH577"/>
  <c r="AH576"/>
  <c r="T576"/>
  <c r="AK576" s="1"/>
  <c r="Q576"/>
  <c r="AJ576" s="1"/>
  <c r="AH575"/>
  <c r="R575"/>
  <c r="Q575" s="1"/>
  <c r="AJ575" s="1"/>
  <c r="AH574"/>
  <c r="T574"/>
  <c r="AK574" s="1"/>
  <c r="Q574"/>
  <c r="AJ574" s="1"/>
  <c r="AH573"/>
  <c r="R573"/>
  <c r="Q573" s="1"/>
  <c r="AJ573" s="1"/>
  <c r="AH572"/>
  <c r="T572"/>
  <c r="AK572" s="1"/>
  <c r="Q572"/>
  <c r="AJ572" s="1"/>
  <c r="AH571"/>
  <c r="R571"/>
  <c r="Q571" s="1"/>
  <c r="AJ571" s="1"/>
  <c r="AH570"/>
  <c r="T570"/>
  <c r="AK570" s="1"/>
  <c r="Q570"/>
  <c r="AJ570" s="1"/>
  <c r="AH569"/>
  <c r="R569"/>
  <c r="Q569" s="1"/>
  <c r="AJ569" s="1"/>
  <c r="AH568"/>
  <c r="S568"/>
  <c r="AH567"/>
  <c r="T567"/>
  <c r="AK567" s="1"/>
  <c r="Q567"/>
  <c r="AJ567" s="1"/>
  <c r="AH566"/>
  <c r="S566"/>
  <c r="S565" s="1"/>
  <c r="R566"/>
  <c r="AH565"/>
  <c r="AH564"/>
  <c r="AH563"/>
  <c r="AH562"/>
  <c r="T562"/>
  <c r="AK562" s="1"/>
  <c r="Q562"/>
  <c r="AJ562" s="1"/>
  <c r="AH561"/>
  <c r="S561"/>
  <c r="R561"/>
  <c r="AH560"/>
  <c r="T560"/>
  <c r="AK560" s="1"/>
  <c r="Q560"/>
  <c r="AJ560" s="1"/>
  <c r="AH559"/>
  <c r="S559"/>
  <c r="R559"/>
  <c r="AH558"/>
  <c r="AH557"/>
  <c r="AH556"/>
  <c r="AH555"/>
  <c r="T555"/>
  <c r="AK555" s="1"/>
  <c r="Q555"/>
  <c r="AJ555" s="1"/>
  <c r="AH554"/>
  <c r="S554"/>
  <c r="R554"/>
  <c r="AH553"/>
  <c r="T553"/>
  <c r="AK553" s="1"/>
  <c r="Q553"/>
  <c r="AJ553" s="1"/>
  <c r="AH552"/>
  <c r="S552"/>
  <c r="R552"/>
  <c r="AH551"/>
  <c r="AH550"/>
  <c r="AH549"/>
  <c r="AH548"/>
  <c r="T548"/>
  <c r="AK548" s="1"/>
  <c r="Q548"/>
  <c r="AJ548" s="1"/>
  <c r="AH547"/>
  <c r="S547"/>
  <c r="S546" s="1"/>
  <c r="R547"/>
  <c r="R546" s="1"/>
  <c r="AH546"/>
  <c r="AH545"/>
  <c r="T545"/>
  <c r="AK545" s="1"/>
  <c r="Q545"/>
  <c r="AJ545" s="1"/>
  <c r="AH544"/>
  <c r="S544"/>
  <c r="R544"/>
  <c r="AH543"/>
  <c r="T543"/>
  <c r="AK543" s="1"/>
  <c r="Q543"/>
  <c r="AJ543" s="1"/>
  <c r="AH542"/>
  <c r="S542"/>
  <c r="R542"/>
  <c r="AH541"/>
  <c r="AH540"/>
  <c r="AH539"/>
  <c r="AH538"/>
  <c r="T538"/>
  <c r="AK538" s="1"/>
  <c r="Q538"/>
  <c r="AJ538" s="1"/>
  <c r="AH537"/>
  <c r="S537"/>
  <c r="R537"/>
  <c r="R536" s="1"/>
  <c r="R535" s="1"/>
  <c r="AH536"/>
  <c r="AH535"/>
  <c r="AH534"/>
  <c r="T534"/>
  <c r="AK534" s="1"/>
  <c r="Q534"/>
  <c r="AJ534" s="1"/>
  <c r="AH533"/>
  <c r="S533"/>
  <c r="R533"/>
  <c r="R532" s="1"/>
  <c r="AH532"/>
  <c r="AH531"/>
  <c r="AH530"/>
  <c r="AH529"/>
  <c r="AH528"/>
  <c r="T528"/>
  <c r="AK528" s="1"/>
  <c r="Q528"/>
  <c r="AJ528" s="1"/>
  <c r="AH527"/>
  <c r="S527"/>
  <c r="S526" s="1"/>
  <c r="S525" s="1"/>
  <c r="S524" s="1"/>
  <c r="S523" s="1"/>
  <c r="R527"/>
  <c r="R526" s="1"/>
  <c r="R525" s="1"/>
  <c r="AH526"/>
  <c r="AH525"/>
  <c r="AH524"/>
  <c r="AH523"/>
  <c r="AH522"/>
  <c r="T522"/>
  <c r="AK522" s="1"/>
  <c r="Q522"/>
  <c r="AJ522" s="1"/>
  <c r="AH521"/>
  <c r="S521"/>
  <c r="R521"/>
  <c r="AH520"/>
  <c r="T520"/>
  <c r="AK520" s="1"/>
  <c r="Q520"/>
  <c r="AJ520" s="1"/>
  <c r="AH519"/>
  <c r="S519"/>
  <c r="R519"/>
  <c r="AH518"/>
  <c r="AH517"/>
  <c r="AH516"/>
  <c r="AH515"/>
  <c r="AH514"/>
  <c r="T514"/>
  <c r="AK514" s="1"/>
  <c r="Q514"/>
  <c r="AJ514" s="1"/>
  <c r="AH513"/>
  <c r="S513"/>
  <c r="R513"/>
  <c r="AH512"/>
  <c r="T512"/>
  <c r="AK512" s="1"/>
  <c r="Q512"/>
  <c r="AJ512" s="1"/>
  <c r="AH511"/>
  <c r="S511"/>
  <c r="R511"/>
  <c r="AH510"/>
  <c r="T510"/>
  <c r="AK510" s="1"/>
  <c r="Q510"/>
  <c r="AJ510" s="1"/>
  <c r="AH509"/>
  <c r="S509"/>
  <c r="R509"/>
  <c r="AH508"/>
  <c r="AH507"/>
  <c r="AH506"/>
  <c r="AH505"/>
  <c r="T505"/>
  <c r="AK505" s="1"/>
  <c r="Q505"/>
  <c r="AJ505" s="1"/>
  <c r="AH504"/>
  <c r="R504"/>
  <c r="Q504" s="1"/>
  <c r="AJ504" s="1"/>
  <c r="AH503"/>
  <c r="S503"/>
  <c r="S502" s="1"/>
  <c r="S501" s="1"/>
  <c r="AH502"/>
  <c r="AH501"/>
  <c r="AH500"/>
  <c r="AH499"/>
  <c r="AH498"/>
  <c r="T498"/>
  <c r="AK498" s="1"/>
  <c r="Q498"/>
  <c r="AJ498" s="1"/>
  <c r="AH497"/>
  <c r="R497"/>
  <c r="Q497" s="1"/>
  <c r="AJ497" s="1"/>
  <c r="AH496"/>
  <c r="S496"/>
  <c r="S495" s="1"/>
  <c r="S494" s="1"/>
  <c r="S493" s="1"/>
  <c r="S492" s="1"/>
  <c r="AH495"/>
  <c r="AH494"/>
  <c r="AH493"/>
  <c r="AH492"/>
  <c r="AH491"/>
  <c r="AH490"/>
  <c r="AH489"/>
  <c r="T489"/>
  <c r="AK489" s="1"/>
  <c r="Q489"/>
  <c r="AJ489" s="1"/>
  <c r="AH488"/>
  <c r="S488"/>
  <c r="S487" s="1"/>
  <c r="S486" s="1"/>
  <c r="S485" s="1"/>
  <c r="S484" s="1"/>
  <c r="S483" s="1"/>
  <c r="S482" s="1"/>
  <c r="R488"/>
  <c r="AH487"/>
  <c r="AH486"/>
  <c r="AH485"/>
  <c r="AH484"/>
  <c r="AH483"/>
  <c r="AH482"/>
  <c r="AH481"/>
  <c r="T481"/>
  <c r="AK481" s="1"/>
  <c r="Q481"/>
  <c r="AJ481" s="1"/>
  <c r="AH480"/>
  <c r="R480"/>
  <c r="Q480" s="1"/>
  <c r="AJ480" s="1"/>
  <c r="AH479"/>
  <c r="T479"/>
  <c r="AK479" s="1"/>
  <c r="Q479"/>
  <c r="AJ479" s="1"/>
  <c r="AH478"/>
  <c r="R478"/>
  <c r="Q478" s="1"/>
  <c r="AJ478" s="1"/>
  <c r="AH477"/>
  <c r="T477"/>
  <c r="AK477" s="1"/>
  <c r="Q477"/>
  <c r="AJ477" s="1"/>
  <c r="AH476"/>
  <c r="S476"/>
  <c r="S475" s="1"/>
  <c r="R476"/>
  <c r="AH475"/>
  <c r="AH474"/>
  <c r="T474"/>
  <c r="AK474" s="1"/>
  <c r="Q474"/>
  <c r="AJ474" s="1"/>
  <c r="AH473"/>
  <c r="S473"/>
  <c r="S472" s="1"/>
  <c r="R473"/>
  <c r="R472" s="1"/>
  <c r="AH472"/>
  <c r="AH471"/>
  <c r="T471"/>
  <c r="AK471" s="1"/>
  <c r="Q471"/>
  <c r="AJ471" s="1"/>
  <c r="AH470"/>
  <c r="S470"/>
  <c r="R470"/>
  <c r="R469" s="1"/>
  <c r="AH469"/>
  <c r="AH468"/>
  <c r="T468"/>
  <c r="AK468" s="1"/>
  <c r="Q468"/>
  <c r="AJ468" s="1"/>
  <c r="AH467"/>
  <c r="S467"/>
  <c r="R467"/>
  <c r="R466" s="1"/>
  <c r="AH466"/>
  <c r="AH465"/>
  <c r="T465"/>
  <c r="AK465" s="1"/>
  <c r="Q465"/>
  <c r="AJ465" s="1"/>
  <c r="AH464"/>
  <c r="S464"/>
  <c r="S463" s="1"/>
  <c r="R464"/>
  <c r="AH463"/>
  <c r="AH462"/>
  <c r="T462"/>
  <c r="AK462" s="1"/>
  <c r="Q462"/>
  <c r="AJ462" s="1"/>
  <c r="AH461"/>
  <c r="S461"/>
  <c r="S460" s="1"/>
  <c r="R461"/>
  <c r="R460" s="1"/>
  <c r="AH460"/>
  <c r="AH459"/>
  <c r="T459"/>
  <c r="AK459" s="1"/>
  <c r="Q459"/>
  <c r="AJ459" s="1"/>
  <c r="AH458"/>
  <c r="S458"/>
  <c r="R458"/>
  <c r="R457" s="1"/>
  <c r="AH457"/>
  <c r="AH456"/>
  <c r="T456"/>
  <c r="AK456" s="1"/>
  <c r="Q456"/>
  <c r="AJ456" s="1"/>
  <c r="AH455"/>
  <c r="S455"/>
  <c r="R455"/>
  <c r="R454" s="1"/>
  <c r="AH454"/>
  <c r="AH453"/>
  <c r="T453"/>
  <c r="AK453" s="1"/>
  <c r="Q453"/>
  <c r="AJ453" s="1"/>
  <c r="AH452"/>
  <c r="S452"/>
  <c r="S451" s="1"/>
  <c r="R452"/>
  <c r="AH451"/>
  <c r="AH450"/>
  <c r="AH449"/>
  <c r="AH448"/>
  <c r="AH447"/>
  <c r="AH446"/>
  <c r="T446"/>
  <c r="AK446" s="1"/>
  <c r="Q446"/>
  <c r="AJ446" s="1"/>
  <c r="AH445"/>
  <c r="S445"/>
  <c r="R445"/>
  <c r="AH444"/>
  <c r="T444"/>
  <c r="AK444" s="1"/>
  <c r="Q444"/>
  <c r="AJ444" s="1"/>
  <c r="AH443"/>
  <c r="S443"/>
  <c r="R443"/>
  <c r="AH442"/>
  <c r="T442"/>
  <c r="AK442" s="1"/>
  <c r="Q442"/>
  <c r="AJ442" s="1"/>
  <c r="AH441"/>
  <c r="S441"/>
  <c r="R441"/>
  <c r="AH440"/>
  <c r="AH439"/>
  <c r="T439"/>
  <c r="AK439" s="1"/>
  <c r="Q439"/>
  <c r="AJ439" s="1"/>
  <c r="AH438"/>
  <c r="S438"/>
  <c r="S437" s="1"/>
  <c r="R438"/>
  <c r="R437" s="1"/>
  <c r="AH437"/>
  <c r="AH436"/>
  <c r="AH435"/>
  <c r="AH434"/>
  <c r="AH433"/>
  <c r="AH432"/>
  <c r="T432"/>
  <c r="AK432" s="1"/>
  <c r="Q432"/>
  <c r="AJ432" s="1"/>
  <c r="AH431"/>
  <c r="S431"/>
  <c r="R431"/>
  <c r="AH430"/>
  <c r="AH429"/>
  <c r="S429"/>
  <c r="Q429" s="1"/>
  <c r="AJ429" s="1"/>
  <c r="AH428"/>
  <c r="AH427"/>
  <c r="AH426"/>
  <c r="AH425"/>
  <c r="AH424"/>
  <c r="AH423"/>
  <c r="AH422"/>
  <c r="T422"/>
  <c r="AK422" s="1"/>
  <c r="Q422"/>
  <c r="AJ422" s="1"/>
  <c r="AH421"/>
  <c r="S421"/>
  <c r="R421"/>
  <c r="AH420"/>
  <c r="T420"/>
  <c r="AK420" s="1"/>
  <c r="Q420"/>
  <c r="AJ420" s="1"/>
  <c r="AH419"/>
  <c r="S419"/>
  <c r="R419"/>
  <c r="AH418"/>
  <c r="T418"/>
  <c r="AK418" s="1"/>
  <c r="Q418"/>
  <c r="AJ418" s="1"/>
  <c r="AH417"/>
  <c r="S417"/>
  <c r="R417"/>
  <c r="AH416"/>
  <c r="T416"/>
  <c r="AK416" s="1"/>
  <c r="Q416"/>
  <c r="AJ416" s="1"/>
  <c r="AH415"/>
  <c r="S415"/>
  <c r="R415"/>
  <c r="AH414"/>
  <c r="AH413"/>
  <c r="T413"/>
  <c r="AK413" s="1"/>
  <c r="Q413"/>
  <c r="AJ413" s="1"/>
  <c r="AH412"/>
  <c r="S412"/>
  <c r="R412"/>
  <c r="AH411"/>
  <c r="T411"/>
  <c r="AK411" s="1"/>
  <c r="Q411"/>
  <c r="AJ411" s="1"/>
  <c r="AH410"/>
  <c r="S410"/>
  <c r="R410"/>
  <c r="AH409"/>
  <c r="AH408"/>
  <c r="AH407"/>
  <c r="T407"/>
  <c r="AK407" s="1"/>
  <c r="Q407"/>
  <c r="AJ407" s="1"/>
  <c r="AH406"/>
  <c r="S406"/>
  <c r="R406"/>
  <c r="AH405"/>
  <c r="T405"/>
  <c r="AK405" s="1"/>
  <c r="Q405"/>
  <c r="AJ405" s="1"/>
  <c r="AH404"/>
  <c r="S404"/>
  <c r="R404"/>
  <c r="AH403"/>
  <c r="T403"/>
  <c r="AK403" s="1"/>
  <c r="Q403"/>
  <c r="AJ403" s="1"/>
  <c r="AH402"/>
  <c r="S402"/>
  <c r="R402"/>
  <c r="AH401"/>
  <c r="AH400"/>
  <c r="AH399"/>
  <c r="AH398"/>
  <c r="T398"/>
  <c r="AK398" s="1"/>
  <c r="Q398"/>
  <c r="AJ398" s="1"/>
  <c r="AH397"/>
  <c r="S397"/>
  <c r="S396" s="1"/>
  <c r="S395" s="1"/>
  <c r="S394" s="1"/>
  <c r="R397"/>
  <c r="R396" s="1"/>
  <c r="R395" s="1"/>
  <c r="AH396"/>
  <c r="AH395"/>
  <c r="AH394"/>
  <c r="AH393"/>
  <c r="AH392"/>
  <c r="T392"/>
  <c r="AK392" s="1"/>
  <c r="Q392"/>
  <c r="AJ392" s="1"/>
  <c r="AH391"/>
  <c r="S391"/>
  <c r="R391"/>
  <c r="AH390"/>
  <c r="T390"/>
  <c r="AK390" s="1"/>
  <c r="Q390"/>
  <c r="AJ390" s="1"/>
  <c r="AH389"/>
  <c r="S389"/>
  <c r="R389"/>
  <c r="AH388"/>
  <c r="AH387"/>
  <c r="AH386"/>
  <c r="T386"/>
  <c r="AK386" s="1"/>
  <c r="Q386"/>
  <c r="AJ386" s="1"/>
  <c r="AH385"/>
  <c r="S385"/>
  <c r="S384" s="1"/>
  <c r="S383" s="1"/>
  <c r="R385"/>
  <c r="R384" s="1"/>
  <c r="R383" s="1"/>
  <c r="AH384"/>
  <c r="AH383"/>
  <c r="AH382"/>
  <c r="AH381"/>
  <c r="AH380"/>
  <c r="AH379"/>
  <c r="T379"/>
  <c r="AK379" s="1"/>
  <c r="Q379"/>
  <c r="AJ379" s="1"/>
  <c r="AH378"/>
  <c r="T378"/>
  <c r="AK378" s="1"/>
  <c r="Q378"/>
  <c r="AH377"/>
  <c r="S377"/>
  <c r="R377"/>
  <c r="AH376"/>
  <c r="T376"/>
  <c r="AK376" s="1"/>
  <c r="Q376"/>
  <c r="AJ376" s="1"/>
  <c r="AH375"/>
  <c r="S375"/>
  <c r="R375"/>
  <c r="AH374"/>
  <c r="AH373"/>
  <c r="T373"/>
  <c r="AK373" s="1"/>
  <c r="Q373"/>
  <c r="AH372"/>
  <c r="S372"/>
  <c r="Q372" s="1"/>
  <c r="AH371"/>
  <c r="T371"/>
  <c r="AK371" s="1"/>
  <c r="Q371"/>
  <c r="AJ371" s="1"/>
  <c r="AH370"/>
  <c r="S370"/>
  <c r="S369" s="1"/>
  <c r="R370"/>
  <c r="R369" s="1"/>
  <c r="AH369"/>
  <c r="AH368"/>
  <c r="AH367"/>
  <c r="AH366"/>
  <c r="AH365"/>
  <c r="AH364"/>
  <c r="T364"/>
  <c r="AK364" s="1"/>
  <c r="Q364"/>
  <c r="AJ364" s="1"/>
  <c r="AH363"/>
  <c r="S363"/>
  <c r="S362" s="1"/>
  <c r="S361" s="1"/>
  <c r="S360" s="1"/>
  <c r="S359" s="1"/>
  <c r="R363"/>
  <c r="R362" s="1"/>
  <c r="AH362"/>
  <c r="AH361"/>
  <c r="AH360"/>
  <c r="AH359"/>
  <c r="AH358"/>
  <c r="T358"/>
  <c r="AK358" s="1"/>
  <c r="Q358"/>
  <c r="AJ358" s="1"/>
  <c r="AH357"/>
  <c r="S357"/>
  <c r="S356" s="1"/>
  <c r="S355" s="1"/>
  <c r="S354" s="1"/>
  <c r="S353" s="1"/>
  <c r="R357"/>
  <c r="R356" s="1"/>
  <c r="R355" s="1"/>
  <c r="R354" s="1"/>
  <c r="R353" s="1"/>
  <c r="AH356"/>
  <c r="AH355"/>
  <c r="AH354"/>
  <c r="AH353"/>
  <c r="AH352"/>
  <c r="AH351"/>
  <c r="T351"/>
  <c r="AK351" s="1"/>
  <c r="Q351"/>
  <c r="AJ351" s="1"/>
  <c r="AH350"/>
  <c r="S350"/>
  <c r="S349" s="1"/>
  <c r="R350"/>
  <c r="R349" s="1"/>
  <c r="AH349"/>
  <c r="AH348"/>
  <c r="T348"/>
  <c r="AK348" s="1"/>
  <c r="Q348"/>
  <c r="AH347"/>
  <c r="S347"/>
  <c r="S346" s="1"/>
  <c r="R347"/>
  <c r="R346" s="1"/>
  <c r="AH346"/>
  <c r="AH345"/>
  <c r="T345"/>
  <c r="AK345" s="1"/>
  <c r="Q345"/>
  <c r="AJ345" s="1"/>
  <c r="AH344"/>
  <c r="S344"/>
  <c r="R344"/>
  <c r="R343" s="1"/>
  <c r="AH343"/>
  <c r="AH342"/>
  <c r="T342"/>
  <c r="AK342" s="1"/>
  <c r="Q342"/>
  <c r="AJ342" s="1"/>
  <c r="AH341"/>
  <c r="S341"/>
  <c r="R341"/>
  <c r="R340" s="1"/>
  <c r="AH340"/>
  <c r="AH339"/>
  <c r="T339"/>
  <c r="AK339" s="1"/>
  <c r="Q339"/>
  <c r="AJ339" s="1"/>
  <c r="AH338"/>
  <c r="S338"/>
  <c r="S337" s="1"/>
  <c r="R338"/>
  <c r="R337" s="1"/>
  <c r="AH337"/>
  <c r="AH336"/>
  <c r="AH335"/>
  <c r="AH334"/>
  <c r="AH333"/>
  <c r="T333"/>
  <c r="AK333" s="1"/>
  <c r="Q333"/>
  <c r="AJ333" s="1"/>
  <c r="AH332"/>
  <c r="S332"/>
  <c r="S331" s="1"/>
  <c r="S330" s="1"/>
  <c r="R332"/>
  <c r="R331" s="1"/>
  <c r="AH331"/>
  <c r="AH330"/>
  <c r="AH329"/>
  <c r="T329"/>
  <c r="AK329" s="1"/>
  <c r="Q329"/>
  <c r="AJ329" s="1"/>
  <c r="AH328"/>
  <c r="S328"/>
  <c r="R328"/>
  <c r="R327" s="1"/>
  <c r="R326" s="1"/>
  <c r="AH327"/>
  <c r="AH326"/>
  <c r="AH325"/>
  <c r="AH324"/>
  <c r="AH323"/>
  <c r="AH322"/>
  <c r="T322"/>
  <c r="AK322" s="1"/>
  <c r="Q322"/>
  <c r="AH321"/>
  <c r="S321"/>
  <c r="S320" s="1"/>
  <c r="R321"/>
  <c r="R320" s="1"/>
  <c r="AH320"/>
  <c r="AH319"/>
  <c r="T319"/>
  <c r="AK319" s="1"/>
  <c r="Q319"/>
  <c r="AJ319" s="1"/>
  <c r="AH318"/>
  <c r="S318"/>
  <c r="S317" s="1"/>
  <c r="R318"/>
  <c r="R317" s="1"/>
  <c r="AH317"/>
  <c r="AH316"/>
  <c r="T316"/>
  <c r="AK316" s="1"/>
  <c r="Q316"/>
  <c r="AH315"/>
  <c r="S315"/>
  <c r="S314" s="1"/>
  <c r="R315"/>
  <c r="AH314"/>
  <c r="AH313"/>
  <c r="AH312"/>
  <c r="T312"/>
  <c r="AK312" s="1"/>
  <c r="Q312"/>
  <c r="AJ312" s="1"/>
  <c r="AH311"/>
  <c r="S311"/>
  <c r="S310" s="1"/>
  <c r="S309" s="1"/>
  <c r="R311"/>
  <c r="R310" s="1"/>
  <c r="AH310"/>
  <c r="AH309"/>
  <c r="AH308"/>
  <c r="T308"/>
  <c r="AK308" s="1"/>
  <c r="Q308"/>
  <c r="AJ308" s="1"/>
  <c r="AH307"/>
  <c r="S307"/>
  <c r="S306" s="1"/>
  <c r="R307"/>
  <c r="R306" s="1"/>
  <c r="AH306"/>
  <c r="AH305"/>
  <c r="T305"/>
  <c r="AK305" s="1"/>
  <c r="Q305"/>
  <c r="AJ305" s="1"/>
  <c r="AH304"/>
  <c r="S304"/>
  <c r="S303" s="1"/>
  <c r="R304"/>
  <c r="R303" s="1"/>
  <c r="AH303"/>
  <c r="AH302"/>
  <c r="AH301"/>
  <c r="AH300"/>
  <c r="T300"/>
  <c r="AK300" s="1"/>
  <c r="Q300"/>
  <c r="AJ300" s="1"/>
  <c r="AH299"/>
  <c r="S299"/>
  <c r="S298" s="1"/>
  <c r="S297" s="1"/>
  <c r="S296" s="1"/>
  <c r="R299"/>
  <c r="R298" s="1"/>
  <c r="R297" s="1"/>
  <c r="AH298"/>
  <c r="AH297"/>
  <c r="AH296"/>
  <c r="AH295"/>
  <c r="AH294"/>
  <c r="T294"/>
  <c r="AK294" s="1"/>
  <c r="Q294"/>
  <c r="AJ294" s="1"/>
  <c r="AH293"/>
  <c r="S293"/>
  <c r="S292" s="1"/>
  <c r="R293"/>
  <c r="R292" s="1"/>
  <c r="AH292"/>
  <c r="AH291"/>
  <c r="T291"/>
  <c r="AK291" s="1"/>
  <c r="Q291"/>
  <c r="AH290"/>
  <c r="S290"/>
  <c r="S289" s="1"/>
  <c r="R290"/>
  <c r="R289" s="1"/>
  <c r="AH289"/>
  <c r="AH288"/>
  <c r="AH287"/>
  <c r="AH286"/>
  <c r="Q286"/>
  <c r="AJ286" s="1"/>
  <c r="AH285"/>
  <c r="T285"/>
  <c r="AK285" s="1"/>
  <c r="Q285"/>
  <c r="AJ285" s="1"/>
  <c r="AH284"/>
  <c r="S284"/>
  <c r="R284"/>
  <c r="AH283"/>
  <c r="T283"/>
  <c r="AK283" s="1"/>
  <c r="Q283"/>
  <c r="AJ283" s="1"/>
  <c r="AH282"/>
  <c r="S282"/>
  <c r="R282"/>
  <c r="AH281"/>
  <c r="AH280"/>
  <c r="AH279"/>
  <c r="AH278"/>
  <c r="T278"/>
  <c r="AK278" s="1"/>
  <c r="Q278"/>
  <c r="AJ278" s="1"/>
  <c r="AH277"/>
  <c r="S277"/>
  <c r="S276" s="1"/>
  <c r="S269" s="1"/>
  <c r="S268" s="1"/>
  <c r="R277"/>
  <c r="R276" s="1"/>
  <c r="AH276"/>
  <c r="AH275"/>
  <c r="T275"/>
  <c r="AK275" s="1"/>
  <c r="Q275"/>
  <c r="AJ275" s="1"/>
  <c r="AH274"/>
  <c r="R274"/>
  <c r="Q274" s="1"/>
  <c r="AJ274" s="1"/>
  <c r="AH273"/>
  <c r="AH272"/>
  <c r="T272"/>
  <c r="AK272" s="1"/>
  <c r="Q272"/>
  <c r="AJ272" s="1"/>
  <c r="AH271"/>
  <c r="R271"/>
  <c r="AH270"/>
  <c r="AH269"/>
  <c r="AH268"/>
  <c r="AH267"/>
  <c r="T267"/>
  <c r="Q267"/>
  <c r="AJ267" s="1"/>
  <c r="AH266"/>
  <c r="S266"/>
  <c r="S265" s="1"/>
  <c r="S264" s="1"/>
  <c r="R266"/>
  <c r="AH265"/>
  <c r="AH264"/>
  <c r="AH263"/>
  <c r="T263"/>
  <c r="AK263" s="1"/>
  <c r="Q263"/>
  <c r="AJ263" s="1"/>
  <c r="AH262"/>
  <c r="S262"/>
  <c r="S261" s="1"/>
  <c r="R262"/>
  <c r="R261" s="1"/>
  <c r="AH261"/>
  <c r="AH260"/>
  <c r="T260"/>
  <c r="AK260" s="1"/>
  <c r="Q260"/>
  <c r="AJ260" s="1"/>
  <c r="AH259"/>
  <c r="T259"/>
  <c r="AK259" s="1"/>
  <c r="Q259"/>
  <c r="AJ259" s="1"/>
  <c r="AH258"/>
  <c r="S258"/>
  <c r="S257" s="1"/>
  <c r="R258"/>
  <c r="AH257"/>
  <c r="AH256"/>
  <c r="T256"/>
  <c r="AK256" s="1"/>
  <c r="Q256"/>
  <c r="AJ256" s="1"/>
  <c r="AH255"/>
  <c r="S255"/>
  <c r="S254" s="1"/>
  <c r="R255"/>
  <c r="R254" s="1"/>
  <c r="AH254"/>
  <c r="AH253"/>
  <c r="T253"/>
  <c r="AK253" s="1"/>
  <c r="Q253"/>
  <c r="AJ253" s="1"/>
  <c r="AH252"/>
  <c r="T252"/>
  <c r="AK252" s="1"/>
  <c r="Q252"/>
  <c r="AJ252" s="1"/>
  <c r="AH251"/>
  <c r="S251"/>
  <c r="S250" s="1"/>
  <c r="R251"/>
  <c r="R250" s="1"/>
  <c r="AH250"/>
  <c r="AH249"/>
  <c r="T249"/>
  <c r="AK249" s="1"/>
  <c r="Q249"/>
  <c r="AH248"/>
  <c r="S248"/>
  <c r="S247" s="1"/>
  <c r="R248"/>
  <c r="AH247"/>
  <c r="AH246"/>
  <c r="T246"/>
  <c r="AK246" s="1"/>
  <c r="Q246"/>
  <c r="AJ246" s="1"/>
  <c r="AH245"/>
  <c r="T245"/>
  <c r="AK245" s="1"/>
  <c r="Q245"/>
  <c r="AJ245" s="1"/>
  <c r="AH244"/>
  <c r="S244"/>
  <c r="S243" s="1"/>
  <c r="R244"/>
  <c r="AH243"/>
  <c r="AH242"/>
  <c r="T242"/>
  <c r="AK242" s="1"/>
  <c r="Q242"/>
  <c r="AH241"/>
  <c r="S241"/>
  <c r="S240" s="1"/>
  <c r="R241"/>
  <c r="R240" s="1"/>
  <c r="AH240"/>
  <c r="AH239"/>
  <c r="T239"/>
  <c r="AK239" s="1"/>
  <c r="Q239"/>
  <c r="AJ239" s="1"/>
  <c r="AH238"/>
  <c r="T238"/>
  <c r="AK238" s="1"/>
  <c r="Q238"/>
  <c r="AJ238" s="1"/>
  <c r="AH237"/>
  <c r="S237"/>
  <c r="S236" s="1"/>
  <c r="R237"/>
  <c r="R236" s="1"/>
  <c r="AH236"/>
  <c r="AH235"/>
  <c r="T235"/>
  <c r="AK235" s="1"/>
  <c r="Q235"/>
  <c r="AJ235" s="1"/>
  <c r="AH234"/>
  <c r="T234"/>
  <c r="AK234" s="1"/>
  <c r="Q234"/>
  <c r="AJ234" s="1"/>
  <c r="AH233"/>
  <c r="S233"/>
  <c r="S232" s="1"/>
  <c r="R233"/>
  <c r="R232" s="1"/>
  <c r="AH232"/>
  <c r="AH231"/>
  <c r="T231"/>
  <c r="AK231" s="1"/>
  <c r="Q231"/>
  <c r="AJ231" s="1"/>
  <c r="AH230"/>
  <c r="T230"/>
  <c r="AK230" s="1"/>
  <c r="Q230"/>
  <c r="AJ230" s="1"/>
  <c r="AH229"/>
  <c r="S229"/>
  <c r="S228" s="1"/>
  <c r="R229"/>
  <c r="R228" s="1"/>
  <c r="AH228"/>
  <c r="AH227"/>
  <c r="T227"/>
  <c r="AK227" s="1"/>
  <c r="Q227"/>
  <c r="AH226"/>
  <c r="T226"/>
  <c r="AK226" s="1"/>
  <c r="Q226"/>
  <c r="AH225"/>
  <c r="S225"/>
  <c r="S224" s="1"/>
  <c r="R225"/>
  <c r="R224" s="1"/>
  <c r="AH224"/>
  <c r="AH223"/>
  <c r="T223"/>
  <c r="AK223" s="1"/>
  <c r="Q223"/>
  <c r="AJ223" s="1"/>
  <c r="AH222"/>
  <c r="T222"/>
  <c r="AK222" s="1"/>
  <c r="Q222"/>
  <c r="AJ222" s="1"/>
  <c r="AH221"/>
  <c r="S221"/>
  <c r="S220" s="1"/>
  <c r="R221"/>
  <c r="R220" s="1"/>
  <c r="AH220"/>
  <c r="AH219"/>
  <c r="T219"/>
  <c r="AK219" s="1"/>
  <c r="Q219"/>
  <c r="AJ219" s="1"/>
  <c r="AH218"/>
  <c r="S218"/>
  <c r="S217" s="1"/>
  <c r="R218"/>
  <c r="AH217"/>
  <c r="AH216"/>
  <c r="T216"/>
  <c r="AK216" s="1"/>
  <c r="Q216"/>
  <c r="AJ216" s="1"/>
  <c r="AH215"/>
  <c r="T215"/>
  <c r="AK215" s="1"/>
  <c r="Q215"/>
  <c r="AJ215" s="1"/>
  <c r="AH214"/>
  <c r="S214"/>
  <c r="R214"/>
  <c r="AH213"/>
  <c r="T213"/>
  <c r="AK213" s="1"/>
  <c r="Q213"/>
  <c r="AJ213" s="1"/>
  <c r="AH212"/>
  <c r="S212"/>
  <c r="R212"/>
  <c r="AH211"/>
  <c r="AH210"/>
  <c r="T210"/>
  <c r="AK210" s="1"/>
  <c r="Q210"/>
  <c r="AJ210" s="1"/>
  <c r="AH209"/>
  <c r="T209"/>
  <c r="AK209" s="1"/>
  <c r="Q209"/>
  <c r="AJ209" s="1"/>
  <c r="AH208"/>
  <c r="S208"/>
  <c r="S207" s="1"/>
  <c r="R208"/>
  <c r="AH207"/>
  <c r="AH206"/>
  <c r="T206"/>
  <c r="AK206" s="1"/>
  <c r="Q206"/>
  <c r="AJ206" s="1"/>
  <c r="AH205"/>
  <c r="S205"/>
  <c r="R205"/>
  <c r="R204" s="1"/>
  <c r="AH204"/>
  <c r="AH203"/>
  <c r="AH202"/>
  <c r="AH201"/>
  <c r="AH200"/>
  <c r="T200"/>
  <c r="AK200" s="1"/>
  <c r="Q200"/>
  <c r="AJ200" s="1"/>
  <c r="AH199"/>
  <c r="S199"/>
  <c r="S198" s="1"/>
  <c r="S197" s="1"/>
  <c r="R199"/>
  <c r="R198" s="1"/>
  <c r="R197" s="1"/>
  <c r="R196" s="1"/>
  <c r="R195" s="1"/>
  <c r="AH198"/>
  <c r="AH197"/>
  <c r="AH196"/>
  <c r="AH195"/>
  <c r="AH194"/>
  <c r="T194"/>
  <c r="AK194" s="1"/>
  <c r="Q194"/>
  <c r="AJ194" s="1"/>
  <c r="AH193"/>
  <c r="T193"/>
  <c r="AK193" s="1"/>
  <c r="Q193"/>
  <c r="AJ193" s="1"/>
  <c r="AH192"/>
  <c r="S192"/>
  <c r="S191" s="1"/>
  <c r="S190" s="1"/>
  <c r="R192"/>
  <c r="AH191"/>
  <c r="AH190"/>
  <c r="AH189"/>
  <c r="T189"/>
  <c r="AK189" s="1"/>
  <c r="Q189"/>
  <c r="AJ189" s="1"/>
  <c r="AH188"/>
  <c r="T188"/>
  <c r="AK188" s="1"/>
  <c r="Q188"/>
  <c r="AJ188" s="1"/>
  <c r="AH187"/>
  <c r="S187"/>
  <c r="S186" s="1"/>
  <c r="S185" s="1"/>
  <c r="R187"/>
  <c r="R186" s="1"/>
  <c r="R185" s="1"/>
  <c r="AH186"/>
  <c r="AH185"/>
  <c r="AH184"/>
  <c r="AH183"/>
  <c r="AH182"/>
  <c r="AH181"/>
  <c r="T181"/>
  <c r="AK181" s="1"/>
  <c r="Q181"/>
  <c r="AJ181" s="1"/>
  <c r="AH180"/>
  <c r="S180"/>
  <c r="S179" s="1"/>
  <c r="R180"/>
  <c r="AH179"/>
  <c r="AH178"/>
  <c r="T178"/>
  <c r="AK178" s="1"/>
  <c r="Q178"/>
  <c r="AH177"/>
  <c r="S177"/>
  <c r="S176" s="1"/>
  <c r="R177"/>
  <c r="R176" s="1"/>
  <c r="AH176"/>
  <c r="AH175"/>
  <c r="AH174"/>
  <c r="T174"/>
  <c r="AK174" s="1"/>
  <c r="Q174"/>
  <c r="AJ174" s="1"/>
  <c r="AH173"/>
  <c r="T173"/>
  <c r="AK173" s="1"/>
  <c r="Q173"/>
  <c r="AJ173" s="1"/>
  <c r="AH172"/>
  <c r="S172"/>
  <c r="S171" s="1"/>
  <c r="R172"/>
  <c r="R171" s="1"/>
  <c r="AH171"/>
  <c r="AH170"/>
  <c r="T170"/>
  <c r="AK170" s="1"/>
  <c r="Q170"/>
  <c r="AJ170" s="1"/>
  <c r="AH169"/>
  <c r="S169"/>
  <c r="S168" s="1"/>
  <c r="R169"/>
  <c r="AH168"/>
  <c r="AH167"/>
  <c r="AH166"/>
  <c r="AH165"/>
  <c r="AH164"/>
  <c r="T164"/>
  <c r="AK164" s="1"/>
  <c r="Q164"/>
  <c r="AJ164" s="1"/>
  <c r="AH163"/>
  <c r="S163"/>
  <c r="S162" s="1"/>
  <c r="R163"/>
  <c r="R162" s="1"/>
  <c r="AH162"/>
  <c r="AH161"/>
  <c r="T161"/>
  <c r="AK161" s="1"/>
  <c r="Q161"/>
  <c r="AJ161" s="1"/>
  <c r="AH160"/>
  <c r="T160"/>
  <c r="AK160" s="1"/>
  <c r="Q160"/>
  <c r="AJ160" s="1"/>
  <c r="AH159"/>
  <c r="S159"/>
  <c r="S158" s="1"/>
  <c r="R159"/>
  <c r="R158" s="1"/>
  <c r="AH158"/>
  <c r="AH157"/>
  <c r="T157"/>
  <c r="AK157" s="1"/>
  <c r="Q157"/>
  <c r="AJ157" s="1"/>
  <c r="AH156"/>
  <c r="T156"/>
  <c r="AK156" s="1"/>
  <c r="Q156"/>
  <c r="AJ156" s="1"/>
  <c r="AH155"/>
  <c r="S155"/>
  <c r="S154" s="1"/>
  <c r="R155"/>
  <c r="R154" s="1"/>
  <c r="AH154"/>
  <c r="AH153"/>
  <c r="T153"/>
  <c r="AK153" s="1"/>
  <c r="Q153"/>
  <c r="AH152"/>
  <c r="S152"/>
  <c r="S151" s="1"/>
  <c r="R152"/>
  <c r="R151" s="1"/>
  <c r="AH151"/>
  <c r="AH150"/>
  <c r="T150"/>
  <c r="AK150" s="1"/>
  <c r="Q150"/>
  <c r="AJ150" s="1"/>
  <c r="AH149"/>
  <c r="T149"/>
  <c r="AK149" s="1"/>
  <c r="Q149"/>
  <c r="AJ149" s="1"/>
  <c r="AH148"/>
  <c r="S148"/>
  <c r="S147" s="1"/>
  <c r="R148"/>
  <c r="R147" s="1"/>
  <c r="AH147"/>
  <c r="AH146"/>
  <c r="T146"/>
  <c r="AK146" s="1"/>
  <c r="Q146"/>
  <c r="AH145"/>
  <c r="T145"/>
  <c r="AK145" s="1"/>
  <c r="Q145"/>
  <c r="AH144"/>
  <c r="S144"/>
  <c r="S143" s="1"/>
  <c r="R144"/>
  <c r="R143" s="1"/>
  <c r="AH143"/>
  <c r="AH142"/>
  <c r="T142"/>
  <c r="AK142" s="1"/>
  <c r="Q142"/>
  <c r="AJ142" s="1"/>
  <c r="AH141"/>
  <c r="T141"/>
  <c r="AK141" s="1"/>
  <c r="Q141"/>
  <c r="AJ141" s="1"/>
  <c r="AH140"/>
  <c r="S140"/>
  <c r="R140"/>
  <c r="AH139"/>
  <c r="T139"/>
  <c r="AK139" s="1"/>
  <c r="Q139"/>
  <c r="AJ139" s="1"/>
  <c r="AH138"/>
  <c r="S138"/>
  <c r="R138"/>
  <c r="AH137"/>
  <c r="AH136"/>
  <c r="T136"/>
  <c r="AK136" s="1"/>
  <c r="Q136"/>
  <c r="AJ136" s="1"/>
  <c r="AH135"/>
  <c r="T135"/>
  <c r="AK135" s="1"/>
  <c r="Q135"/>
  <c r="AJ135" s="1"/>
  <c r="AH134"/>
  <c r="S134"/>
  <c r="S133" s="1"/>
  <c r="R134"/>
  <c r="R133" s="1"/>
  <c r="AH133"/>
  <c r="AH132"/>
  <c r="T132"/>
  <c r="AK132" s="1"/>
  <c r="Q132"/>
  <c r="AJ132" s="1"/>
  <c r="AH131"/>
  <c r="T131"/>
  <c r="AK131" s="1"/>
  <c r="Q131"/>
  <c r="AJ131" s="1"/>
  <c r="AH130"/>
  <c r="S130"/>
  <c r="S129" s="1"/>
  <c r="R130"/>
  <c r="R129" s="1"/>
  <c r="AH129"/>
  <c r="AH128"/>
  <c r="AH127"/>
  <c r="AH126"/>
  <c r="AH125"/>
  <c r="T125"/>
  <c r="AK125" s="1"/>
  <c r="Q125"/>
  <c r="AJ125" s="1"/>
  <c r="AH124"/>
  <c r="T124"/>
  <c r="AK124" s="1"/>
  <c r="Q124"/>
  <c r="AJ124" s="1"/>
  <c r="AH123"/>
  <c r="S123"/>
  <c r="S122" s="1"/>
  <c r="S121" s="1"/>
  <c r="R123"/>
  <c r="R122" s="1"/>
  <c r="R121" s="1"/>
  <c r="AH122"/>
  <c r="AH121"/>
  <c r="AH120"/>
  <c r="T120"/>
  <c r="AK120" s="1"/>
  <c r="Q120"/>
  <c r="AJ120" s="1"/>
  <c r="AH119"/>
  <c r="T119"/>
  <c r="AK119" s="1"/>
  <c r="Q119"/>
  <c r="AJ119" s="1"/>
  <c r="AH118"/>
  <c r="S118"/>
  <c r="S117" s="1"/>
  <c r="R118"/>
  <c r="AH117"/>
  <c r="AH116"/>
  <c r="AH115"/>
  <c r="AH114"/>
  <c r="AH113"/>
  <c r="AH112"/>
  <c r="AH111"/>
  <c r="T111"/>
  <c r="AK111" s="1"/>
  <c r="Q111"/>
  <c r="AJ111" s="1"/>
  <c r="AH110"/>
  <c r="R110"/>
  <c r="Q110" s="1"/>
  <c r="AJ110" s="1"/>
  <c r="AH109"/>
  <c r="AH108"/>
  <c r="AH107"/>
  <c r="T107"/>
  <c r="AK107" s="1"/>
  <c r="Q107"/>
  <c r="AJ107" s="1"/>
  <c r="AH106"/>
  <c r="S106"/>
  <c r="S105" s="1"/>
  <c r="S104" s="1"/>
  <c r="R106"/>
  <c r="R105" s="1"/>
  <c r="R104" s="1"/>
  <c r="AH105"/>
  <c r="AH104"/>
  <c r="AH103"/>
  <c r="T103"/>
  <c r="AK103" s="1"/>
  <c r="Q103"/>
  <c r="AJ103" s="1"/>
  <c r="AH102"/>
  <c r="S102"/>
  <c r="S101" s="1"/>
  <c r="S100" s="1"/>
  <c r="R102"/>
  <c r="AH101"/>
  <c r="AH100"/>
  <c r="AH99"/>
  <c r="AH98"/>
  <c r="AH97"/>
  <c r="AH96"/>
  <c r="AH95"/>
  <c r="AH94"/>
  <c r="T94"/>
  <c r="AK94" s="1"/>
  <c r="Q94"/>
  <c r="AJ94" s="1"/>
  <c r="AH93"/>
  <c r="S93"/>
  <c r="S92" s="1"/>
  <c r="S91" s="1"/>
  <c r="S90" s="1"/>
  <c r="S89" s="1"/>
  <c r="S88" s="1"/>
  <c r="R93"/>
  <c r="R92" s="1"/>
  <c r="R91" s="1"/>
  <c r="R90" s="1"/>
  <c r="R89" s="1"/>
  <c r="R88" s="1"/>
  <c r="AH92"/>
  <c r="AH91"/>
  <c r="AH90"/>
  <c r="AH89"/>
  <c r="AH88"/>
  <c r="AH87"/>
  <c r="T87"/>
  <c r="AK87" s="1"/>
  <c r="Q87"/>
  <c r="AJ87" s="1"/>
  <c r="AH86"/>
  <c r="S86"/>
  <c r="S85" s="1"/>
  <c r="S84" s="1"/>
  <c r="S83" s="1"/>
  <c r="S82" s="1"/>
  <c r="S81" s="1"/>
  <c r="R86"/>
  <c r="AH85"/>
  <c r="AH84"/>
  <c r="AH83"/>
  <c r="AH82"/>
  <c r="AH81"/>
  <c r="AH80"/>
  <c r="AH79"/>
  <c r="T79"/>
  <c r="AK79" s="1"/>
  <c r="Q79"/>
  <c r="AJ79" s="1"/>
  <c r="AH78"/>
  <c r="S78"/>
  <c r="S77" s="1"/>
  <c r="S76" s="1"/>
  <c r="R78"/>
  <c r="R77" s="1"/>
  <c r="AH77"/>
  <c r="AH76"/>
  <c r="AH75"/>
  <c r="T75"/>
  <c r="AK75" s="1"/>
  <c r="Q75"/>
  <c r="AJ75" s="1"/>
  <c r="AH74"/>
  <c r="S74"/>
  <c r="S73" s="1"/>
  <c r="S72" s="1"/>
  <c r="R74"/>
  <c r="R73" s="1"/>
  <c r="R72" s="1"/>
  <c r="AH73"/>
  <c r="AH72"/>
  <c r="AH71"/>
  <c r="T71"/>
  <c r="AK71" s="1"/>
  <c r="Q71"/>
  <c r="AJ71" s="1"/>
  <c r="AH70"/>
  <c r="S70"/>
  <c r="S69" s="1"/>
  <c r="S68" s="1"/>
  <c r="R70"/>
  <c r="R69" s="1"/>
  <c r="R68" s="1"/>
  <c r="AH69"/>
  <c r="AH68"/>
  <c r="AH67"/>
  <c r="AH66"/>
  <c r="AH65"/>
  <c r="AH64"/>
  <c r="AH63"/>
  <c r="T63"/>
  <c r="AK63" s="1"/>
  <c r="Q63"/>
  <c r="AJ63" s="1"/>
  <c r="AH62"/>
  <c r="S62"/>
  <c r="S61" s="1"/>
  <c r="S60" s="1"/>
  <c r="S59" s="1"/>
  <c r="S58" s="1"/>
  <c r="R62"/>
  <c r="R61" s="1"/>
  <c r="R60" s="1"/>
  <c r="R59" s="1"/>
  <c r="R58" s="1"/>
  <c r="AH61"/>
  <c r="AH60"/>
  <c r="AH59"/>
  <c r="AH58"/>
  <c r="AH57"/>
  <c r="T57"/>
  <c r="AK57" s="1"/>
  <c r="Q57"/>
  <c r="AJ57" s="1"/>
  <c r="AH56"/>
  <c r="S56"/>
  <c r="S55" s="1"/>
  <c r="S54" s="1"/>
  <c r="S53" s="1"/>
  <c r="S52" s="1"/>
  <c r="R56"/>
  <c r="R55" s="1"/>
  <c r="R54" s="1"/>
  <c r="AH55"/>
  <c r="AH54"/>
  <c r="AH53"/>
  <c r="AH52"/>
  <c r="AH51"/>
  <c r="AH50"/>
  <c r="T50"/>
  <c r="AK50" s="1"/>
  <c r="Q50"/>
  <c r="AH49"/>
  <c r="S49"/>
  <c r="S48" s="1"/>
  <c r="R49"/>
  <c r="AH48"/>
  <c r="AH47"/>
  <c r="T47"/>
  <c r="AK47" s="1"/>
  <c r="Q47"/>
  <c r="AH46"/>
  <c r="S46"/>
  <c r="S45" s="1"/>
  <c r="R46"/>
  <c r="R45" s="1"/>
  <c r="AH45"/>
  <c r="AH44"/>
  <c r="T44"/>
  <c r="AK44" s="1"/>
  <c r="Q44"/>
  <c r="AH43"/>
  <c r="S43"/>
  <c r="S42" s="1"/>
  <c r="R43"/>
  <c r="R42" s="1"/>
  <c r="AH42"/>
  <c r="AH41"/>
  <c r="T41"/>
  <c r="AK41" s="1"/>
  <c r="Q41"/>
  <c r="AH40"/>
  <c r="S40"/>
  <c r="S39" s="1"/>
  <c r="R40"/>
  <c r="R39" s="1"/>
  <c r="AH39"/>
  <c r="AH38"/>
  <c r="T38"/>
  <c r="AK38" s="1"/>
  <c r="Q38"/>
  <c r="AH37"/>
  <c r="S37"/>
  <c r="R37"/>
  <c r="R36" s="1"/>
  <c r="AH36"/>
  <c r="AH35"/>
  <c r="T35"/>
  <c r="AK35" s="1"/>
  <c r="Q35"/>
  <c r="AH34"/>
  <c r="S34"/>
  <c r="S33" s="1"/>
  <c r="R34"/>
  <c r="R33" s="1"/>
  <c r="AH33"/>
  <c r="AH32"/>
  <c r="T32"/>
  <c r="AK32" s="1"/>
  <c r="Q32"/>
  <c r="AH31"/>
  <c r="S31"/>
  <c r="S30" s="1"/>
  <c r="R31"/>
  <c r="R30" s="1"/>
  <c r="AH30"/>
  <c r="AH29"/>
  <c r="AH28"/>
  <c r="T28"/>
  <c r="AK28" s="1"/>
  <c r="Q28"/>
  <c r="AJ28" s="1"/>
  <c r="AH27"/>
  <c r="S27"/>
  <c r="R27"/>
  <c r="AH26"/>
  <c r="T26"/>
  <c r="AK26" s="1"/>
  <c r="Q26"/>
  <c r="AJ26" s="1"/>
  <c r="AH25"/>
  <c r="S25"/>
  <c r="R25"/>
  <c r="AH24"/>
  <c r="T24"/>
  <c r="AK24" s="1"/>
  <c r="Q24"/>
  <c r="AJ24" s="1"/>
  <c r="AH23"/>
  <c r="S23"/>
  <c r="R23"/>
  <c r="AH22"/>
  <c r="AH21"/>
  <c r="AH20"/>
  <c r="AH19"/>
  <c r="T19"/>
  <c r="AK19" s="1"/>
  <c r="Q19"/>
  <c r="AJ19" s="1"/>
  <c r="AH18"/>
  <c r="R18"/>
  <c r="Q18" s="1"/>
  <c r="AJ18" s="1"/>
  <c r="AH17"/>
  <c r="AH16"/>
  <c r="AH15"/>
  <c r="AH14"/>
  <c r="AH13"/>
  <c r="S13"/>
  <c r="S12" s="1"/>
  <c r="AH12"/>
  <c r="AH11"/>
  <c r="Q546" l="1"/>
  <c r="AJ546" s="1"/>
  <c r="U1574"/>
  <c r="U1573" s="1"/>
  <c r="U115"/>
  <c r="U114" s="1"/>
  <c r="U211"/>
  <c r="U203" s="1"/>
  <c r="U202" s="1"/>
  <c r="U184"/>
  <c r="U183" s="1"/>
  <c r="U558"/>
  <c r="U557" s="1"/>
  <c r="U556" s="1"/>
  <c r="V211"/>
  <c r="V203" s="1"/>
  <c r="V202" s="1"/>
  <c r="U530"/>
  <c r="U1049"/>
  <c r="U884"/>
  <c r="T674"/>
  <c r="AK674" s="1"/>
  <c r="T1194"/>
  <c r="AK1194" s="1"/>
  <c r="U1497"/>
  <c r="U1496" s="1"/>
  <c r="U1495" s="1"/>
  <c r="V1472"/>
  <c r="V1471" s="1"/>
  <c r="V1466"/>
  <c r="V1465" s="1"/>
  <c r="U1439"/>
  <c r="U1438" s="1"/>
  <c r="U1437" s="1"/>
  <c r="T967"/>
  <c r="AK967" s="1"/>
  <c r="V904"/>
  <c r="V440"/>
  <c r="U1472"/>
  <c r="U1471" s="1"/>
  <c r="U1466"/>
  <c r="U1465" s="1"/>
  <c r="V957"/>
  <c r="V956" s="1"/>
  <c r="V374"/>
  <c r="V352"/>
  <c r="U1540"/>
  <c r="U1298"/>
  <c r="U1297" s="1"/>
  <c r="U837"/>
  <c r="U709"/>
  <c r="U702" s="1"/>
  <c r="V687"/>
  <c r="V679" s="1"/>
  <c r="V669"/>
  <c r="V668" s="1"/>
  <c r="T660"/>
  <c r="AK660" s="1"/>
  <c r="V508"/>
  <c r="V507" s="1"/>
  <c r="V506" s="1"/>
  <c r="V500" s="1"/>
  <c r="U281"/>
  <c r="U280" s="1"/>
  <c r="U279" s="1"/>
  <c r="V167"/>
  <c r="V166" s="1"/>
  <c r="V165" s="1"/>
  <c r="U680"/>
  <c r="T437"/>
  <c r="AK437" s="1"/>
  <c r="T110"/>
  <c r="AK110" s="1"/>
  <c r="T663"/>
  <c r="AK663" s="1"/>
  <c r="V1298"/>
  <c r="V1297" s="1"/>
  <c r="U1090"/>
  <c r="U1027"/>
  <c r="U1022" s="1"/>
  <c r="U904"/>
  <c r="T904" s="1"/>
  <c r="AK904" s="1"/>
  <c r="V655"/>
  <c r="V651" s="1"/>
  <c r="V650" s="1"/>
  <c r="V414"/>
  <c r="U117"/>
  <c r="V1309"/>
  <c r="V1308" s="1"/>
  <c r="V1307" s="1"/>
  <c r="U1288"/>
  <c r="U414"/>
  <c r="U336"/>
  <c r="U335" s="1"/>
  <c r="U334" s="1"/>
  <c r="S1111"/>
  <c r="U1356"/>
  <c r="U1355" s="1"/>
  <c r="U1318"/>
  <c r="U1317" s="1"/>
  <c r="V1151"/>
  <c r="V1150" s="1"/>
  <c r="V1149" s="1"/>
  <c r="V1148" s="1"/>
  <c r="U1111"/>
  <c r="U1110" s="1"/>
  <c r="U1109" s="1"/>
  <c r="U1108" s="1"/>
  <c r="U1012"/>
  <c r="U1007" s="1"/>
  <c r="V884"/>
  <c r="U673"/>
  <c r="U669" s="1"/>
  <c r="U668" s="1"/>
  <c r="U518"/>
  <c r="U517" s="1"/>
  <c r="U516" s="1"/>
  <c r="U515" s="1"/>
  <c r="U508"/>
  <c r="U507" s="1"/>
  <c r="U506" s="1"/>
  <c r="U500" s="1"/>
  <c r="U475"/>
  <c r="U450" s="1"/>
  <c r="U449" s="1"/>
  <c r="U448" s="1"/>
  <c r="U447" s="1"/>
  <c r="V388"/>
  <c r="V387" s="1"/>
  <c r="V382" s="1"/>
  <c r="V381" s="1"/>
  <c r="V288"/>
  <c r="V287" s="1"/>
  <c r="V286" s="1"/>
  <c r="U137"/>
  <c r="U128" s="1"/>
  <c r="U127" s="1"/>
  <c r="U126" s="1"/>
  <c r="U743"/>
  <c r="U742" s="1"/>
  <c r="U741" s="1"/>
  <c r="V325"/>
  <c r="V324" s="1"/>
  <c r="S508"/>
  <c r="S507" s="1"/>
  <c r="S506" s="1"/>
  <c r="S500" s="1"/>
  <c r="R541"/>
  <c r="R540" s="1"/>
  <c r="Q671"/>
  <c r="AJ671" s="1"/>
  <c r="Q1544"/>
  <c r="AJ1544" s="1"/>
  <c r="V1356"/>
  <c r="V1355" s="1"/>
  <c r="U1260"/>
  <c r="U1259" s="1"/>
  <c r="U1240" s="1"/>
  <c r="U1096"/>
  <c r="U1095" s="1"/>
  <c r="V743"/>
  <c r="V742" s="1"/>
  <c r="V741" s="1"/>
  <c r="V623"/>
  <c r="V619" s="1"/>
  <c r="V618" s="1"/>
  <c r="V617" s="1"/>
  <c r="V541"/>
  <c r="V540" s="1"/>
  <c r="V539" s="1"/>
  <c r="V302"/>
  <c r="V301" s="1"/>
  <c r="V295" s="1"/>
  <c r="U288"/>
  <c r="U287" s="1"/>
  <c r="U286" s="1"/>
  <c r="V1604"/>
  <c r="V1603" s="1"/>
  <c r="V1602" s="1"/>
  <c r="V1601" s="1"/>
  <c r="V1583" s="1"/>
  <c r="V1594"/>
  <c r="V1497"/>
  <c r="V1496" s="1"/>
  <c r="V1495" s="1"/>
  <c r="U1417"/>
  <c r="V837"/>
  <c r="U753"/>
  <c r="V67"/>
  <c r="V66" s="1"/>
  <c r="V65" s="1"/>
  <c r="V64" s="1"/>
  <c r="V1318"/>
  <c r="V1317" s="1"/>
  <c r="V1211"/>
  <c r="V966"/>
  <c r="U167"/>
  <c r="U166" s="1"/>
  <c r="U165" s="1"/>
  <c r="T271"/>
  <c r="AK271" s="1"/>
  <c r="V1529"/>
  <c r="V1528" s="1"/>
  <c r="V1522" s="1"/>
  <c r="V1521" s="1"/>
  <c r="V1511"/>
  <c r="V1510" s="1"/>
  <c r="V1509" s="1"/>
  <c r="V1508" s="1"/>
  <c r="U736"/>
  <c r="U732" s="1"/>
  <c r="U731" s="1"/>
  <c r="U730" s="1"/>
  <c r="U729" s="1"/>
  <c r="V99"/>
  <c r="V98" s="1"/>
  <c r="V97" s="1"/>
  <c r="V96" s="1"/>
  <c r="U22"/>
  <c r="U21" s="1"/>
  <c r="U20" s="1"/>
  <c r="T18"/>
  <c r="AK18" s="1"/>
  <c r="S374"/>
  <c r="S368" s="1"/>
  <c r="S367" s="1"/>
  <c r="S366" s="1"/>
  <c r="S365" s="1"/>
  <c r="R401"/>
  <c r="R400" s="1"/>
  <c r="R409"/>
  <c r="Q1091"/>
  <c r="AJ1091" s="1"/>
  <c r="V1587"/>
  <c r="V1560"/>
  <c r="V1556" s="1"/>
  <c r="V1555" s="1"/>
  <c r="V1554" s="1"/>
  <c r="V1460"/>
  <c r="V1459" s="1"/>
  <c r="U1365"/>
  <c r="U1364" s="1"/>
  <c r="U1338"/>
  <c r="U1337" s="1"/>
  <c r="V1260"/>
  <c r="V1259" s="1"/>
  <c r="V1240" s="1"/>
  <c r="V1111"/>
  <c r="V1110" s="1"/>
  <c r="V1109" s="1"/>
  <c r="V1108" s="1"/>
  <c r="U957"/>
  <c r="U956" s="1"/>
  <c r="V709"/>
  <c r="V702" s="1"/>
  <c r="U551"/>
  <c r="U550" s="1"/>
  <c r="U549" s="1"/>
  <c r="U409"/>
  <c r="U374"/>
  <c r="U368" s="1"/>
  <c r="U367" s="1"/>
  <c r="U366" s="1"/>
  <c r="U365" s="1"/>
  <c r="U325"/>
  <c r="U324" s="1"/>
  <c r="U302"/>
  <c r="U301" s="1"/>
  <c r="U295" s="1"/>
  <c r="V281"/>
  <c r="V280" s="1"/>
  <c r="V279" s="1"/>
  <c r="U175"/>
  <c r="T175" s="1"/>
  <c r="AK175" s="1"/>
  <c r="V137"/>
  <c r="V128" s="1"/>
  <c r="V127" s="1"/>
  <c r="V126" s="1"/>
  <c r="V1439"/>
  <c r="V1438" s="1"/>
  <c r="V1437" s="1"/>
  <c r="U1229"/>
  <c r="V1165"/>
  <c r="V1160" s="1"/>
  <c r="V1159" s="1"/>
  <c r="V1012"/>
  <c r="V1007" s="1"/>
  <c r="V891"/>
  <c r="V762"/>
  <c r="V761" s="1"/>
  <c r="V760" s="1"/>
  <c r="V753" s="1"/>
  <c r="T1098"/>
  <c r="AK1098" s="1"/>
  <c r="Q1446"/>
  <c r="AJ1446" s="1"/>
  <c r="V1574"/>
  <c r="V1573" s="1"/>
  <c r="V1540"/>
  <c r="U1180"/>
  <c r="U1179" s="1"/>
  <c r="U1178" s="1"/>
  <c r="V1125"/>
  <c r="V1124" s="1"/>
  <c r="V1123" s="1"/>
  <c r="U1056"/>
  <c r="V717"/>
  <c r="V716" s="1"/>
  <c r="V715" s="1"/>
  <c r="V588"/>
  <c r="T274"/>
  <c r="AK274" s="1"/>
  <c r="S401"/>
  <c r="S400" s="1"/>
  <c r="S409"/>
  <c r="Q437"/>
  <c r="AJ437" s="1"/>
  <c r="Q1127"/>
  <c r="AJ1127" s="1"/>
  <c r="U1587"/>
  <c r="U1529"/>
  <c r="U1528" s="1"/>
  <c r="U1522" s="1"/>
  <c r="U1521" s="1"/>
  <c r="V1488"/>
  <c r="V1487" s="1"/>
  <c r="V1486" s="1"/>
  <c r="U1477"/>
  <c r="U1460"/>
  <c r="U1459" s="1"/>
  <c r="V1365"/>
  <c r="V1364" s="1"/>
  <c r="V1338"/>
  <c r="V1337" s="1"/>
  <c r="V1288"/>
  <c r="U1125"/>
  <c r="U1124" s="1"/>
  <c r="U1123" s="1"/>
  <c r="V1090"/>
  <c r="V1077" s="1"/>
  <c r="V1076" s="1"/>
  <c r="V1075" s="1"/>
  <c r="V1049"/>
  <c r="U858"/>
  <c r="U857" s="1"/>
  <c r="U856" s="1"/>
  <c r="V785"/>
  <c r="U623"/>
  <c r="U619" s="1"/>
  <c r="U618" s="1"/>
  <c r="U617" s="1"/>
  <c r="V558"/>
  <c r="V557" s="1"/>
  <c r="V556" s="1"/>
  <c r="V551"/>
  <c r="V550" s="1"/>
  <c r="V549" s="1"/>
  <c r="U541"/>
  <c r="U540" s="1"/>
  <c r="U539" s="1"/>
  <c r="V518"/>
  <c r="V517" s="1"/>
  <c r="V516" s="1"/>
  <c r="V515" s="1"/>
  <c r="V428"/>
  <c r="V427" s="1"/>
  <c r="V426" s="1"/>
  <c r="V425" s="1"/>
  <c r="V424" s="1"/>
  <c r="V423" s="1"/>
  <c r="V409"/>
  <c r="U401"/>
  <c r="U400" s="1"/>
  <c r="U388"/>
  <c r="U387" s="1"/>
  <c r="U382" s="1"/>
  <c r="U381" s="1"/>
  <c r="U313"/>
  <c r="U80"/>
  <c r="V117"/>
  <c r="V116"/>
  <c r="V115" s="1"/>
  <c r="V114" s="1"/>
  <c r="U655"/>
  <c r="U651" s="1"/>
  <c r="U650" s="1"/>
  <c r="T656"/>
  <c r="AK656" s="1"/>
  <c r="V450"/>
  <c r="V449" s="1"/>
  <c r="V448" s="1"/>
  <c r="V447" s="1"/>
  <c r="T451"/>
  <c r="AK451" s="1"/>
  <c r="U1604"/>
  <c r="U1603" s="1"/>
  <c r="U1602" s="1"/>
  <c r="U1601" s="1"/>
  <c r="U1583" s="1"/>
  <c r="V1417"/>
  <c r="V1392"/>
  <c r="V1391" s="1"/>
  <c r="V1390" s="1"/>
  <c r="V1276"/>
  <c r="V1275" s="1"/>
  <c r="V1274" s="1"/>
  <c r="U352"/>
  <c r="V1056"/>
  <c r="U816"/>
  <c r="U67"/>
  <c r="U66" s="1"/>
  <c r="U65" s="1"/>
  <c r="U64" s="1"/>
  <c r="Q341"/>
  <c r="AJ341" s="1"/>
  <c r="T1512"/>
  <c r="AK1512" s="1"/>
  <c r="U1488"/>
  <c r="U1487" s="1"/>
  <c r="U1486" s="1"/>
  <c r="V1410"/>
  <c r="V1180"/>
  <c r="V1179" s="1"/>
  <c r="V1178" s="1"/>
  <c r="V1096"/>
  <c r="V1095" s="1"/>
  <c r="V991"/>
  <c r="V942"/>
  <c r="V941" s="1"/>
  <c r="V940" s="1"/>
  <c r="V816"/>
  <c r="U269"/>
  <c r="U268" s="1"/>
  <c r="V184"/>
  <c r="V183" s="1"/>
  <c r="U99"/>
  <c r="U98" s="1"/>
  <c r="U97" s="1"/>
  <c r="U96" s="1"/>
  <c r="U51"/>
  <c r="U1151"/>
  <c r="U1150" s="1"/>
  <c r="U1149" s="1"/>
  <c r="U1148" s="1"/>
  <c r="T1152"/>
  <c r="AK1152" s="1"/>
  <c r="U1169"/>
  <c r="U1165" s="1"/>
  <c r="U1160" s="1"/>
  <c r="U1159" s="1"/>
  <c r="T1170"/>
  <c r="AK1170" s="1"/>
  <c r="U1594"/>
  <c r="V1229"/>
  <c r="U1077"/>
  <c r="U1076" s="1"/>
  <c r="U1075" s="1"/>
  <c r="V336"/>
  <c r="V335" s="1"/>
  <c r="V334" s="1"/>
  <c r="U1410"/>
  <c r="U1406" s="1"/>
  <c r="U1405" s="1"/>
  <c r="U1404" s="1"/>
  <c r="U1211"/>
  <c r="V401"/>
  <c r="V400" s="1"/>
  <c r="U1560"/>
  <c r="U1556" s="1"/>
  <c r="U1555" s="1"/>
  <c r="U1554" s="1"/>
  <c r="U1392"/>
  <c r="U1391" s="1"/>
  <c r="U1390" s="1"/>
  <c r="U1309"/>
  <c r="U1308" s="1"/>
  <c r="U1307" s="1"/>
  <c r="U1276"/>
  <c r="U1275" s="1"/>
  <c r="U1274" s="1"/>
  <c r="U966"/>
  <c r="U916"/>
  <c r="U912" s="1"/>
  <c r="U911" s="1"/>
  <c r="V871"/>
  <c r="V870" s="1"/>
  <c r="V869" s="1"/>
  <c r="U785"/>
  <c r="U717"/>
  <c r="U716" s="1"/>
  <c r="U715" s="1"/>
  <c r="U428"/>
  <c r="U427" s="1"/>
  <c r="U426" s="1"/>
  <c r="U425" s="1"/>
  <c r="U424" s="1"/>
  <c r="U423" s="1"/>
  <c r="V80"/>
  <c r="V29"/>
  <c r="V13" s="1"/>
  <c r="V12" s="1"/>
  <c r="S564"/>
  <c r="S563" s="1"/>
  <c r="U1064"/>
  <c r="U1063" s="1"/>
  <c r="V1027"/>
  <c r="V1022" s="1"/>
  <c r="V916"/>
  <c r="V912" s="1"/>
  <c r="V911" s="1"/>
  <c r="V898" s="1"/>
  <c r="U772"/>
  <c r="V732"/>
  <c r="V731" s="1"/>
  <c r="V730" s="1"/>
  <c r="V729" s="1"/>
  <c r="U687"/>
  <c r="U588"/>
  <c r="U568"/>
  <c r="U564" s="1"/>
  <c r="U563" s="1"/>
  <c r="V564"/>
  <c r="V563" s="1"/>
  <c r="U440"/>
  <c r="U436" s="1"/>
  <c r="U435" s="1"/>
  <c r="U434" s="1"/>
  <c r="U433" s="1"/>
  <c r="V436"/>
  <c r="V435" s="1"/>
  <c r="V434" s="1"/>
  <c r="V433" s="1"/>
  <c r="V313"/>
  <c r="U29"/>
  <c r="R137"/>
  <c r="R128" s="1"/>
  <c r="S1466"/>
  <c r="S1465" s="1"/>
  <c r="V1064"/>
  <c r="V1063" s="1"/>
  <c r="U991"/>
  <c r="U942"/>
  <c r="U941" s="1"/>
  <c r="U940" s="1"/>
  <c r="U891"/>
  <c r="U871"/>
  <c r="U870" s="1"/>
  <c r="U869" s="1"/>
  <c r="V772"/>
  <c r="V369"/>
  <c r="Q779"/>
  <c r="S211"/>
  <c r="R281"/>
  <c r="R280" s="1"/>
  <c r="Q470"/>
  <c r="AJ470" s="1"/>
  <c r="S541"/>
  <c r="Q541" s="1"/>
  <c r="AJ541" s="1"/>
  <c r="Q581"/>
  <c r="AJ581" s="1"/>
  <c r="Q624"/>
  <c r="AJ624" s="1"/>
  <c r="R1090"/>
  <c r="S1410"/>
  <c r="Q282"/>
  <c r="AJ282" s="1"/>
  <c r="R374"/>
  <c r="R368" s="1"/>
  <c r="R558"/>
  <c r="R557" s="1"/>
  <c r="R556" s="1"/>
  <c r="S891"/>
  <c r="R1111"/>
  <c r="R1110" s="1"/>
  <c r="Q1161"/>
  <c r="AJ1161" s="1"/>
  <c r="T240"/>
  <c r="AK240" s="1"/>
  <c r="T726"/>
  <c r="AK726" s="1"/>
  <c r="Q192"/>
  <c r="AJ192" s="1"/>
  <c r="T347"/>
  <c r="AK347" s="1"/>
  <c r="Q458"/>
  <c r="AJ458" s="1"/>
  <c r="T647"/>
  <c r="AK647" s="1"/>
  <c r="Q656"/>
  <c r="AJ656" s="1"/>
  <c r="T662"/>
  <c r="AK662" s="1"/>
  <c r="Q774"/>
  <c r="AJ774" s="1"/>
  <c r="Q782"/>
  <c r="AJ782" s="1"/>
  <c r="Q840"/>
  <c r="AJ840" s="1"/>
  <c r="Q853"/>
  <c r="AJ853" s="1"/>
  <c r="T1014"/>
  <c r="AK1014" s="1"/>
  <c r="Q1133"/>
  <c r="AJ1133" s="1"/>
  <c r="Q1163"/>
  <c r="AJ1163" s="1"/>
  <c r="S1309"/>
  <c r="S1308" s="1"/>
  <c r="S1307" s="1"/>
  <c r="T1596"/>
  <c r="AK1596" s="1"/>
  <c r="T78"/>
  <c r="AK78" s="1"/>
  <c r="Q158"/>
  <c r="AJ158" s="1"/>
  <c r="Q346"/>
  <c r="T349"/>
  <c r="AK349" s="1"/>
  <c r="T350"/>
  <c r="AK350" s="1"/>
  <c r="Q593"/>
  <c r="Q641"/>
  <c r="AJ641" s="1"/>
  <c r="Q733"/>
  <c r="AJ733" s="1"/>
  <c r="S80"/>
  <c r="R191"/>
  <c r="R190" s="1"/>
  <c r="R184" s="1"/>
  <c r="T273"/>
  <c r="AK273" s="1"/>
  <c r="Q561"/>
  <c r="AJ561" s="1"/>
  <c r="Q666"/>
  <c r="T670"/>
  <c r="AK670" s="1"/>
  <c r="T703"/>
  <c r="AK703" s="1"/>
  <c r="Q944"/>
  <c r="AJ944" s="1"/>
  <c r="T971"/>
  <c r="AK971" s="1"/>
  <c r="S1090"/>
  <c r="S1077" s="1"/>
  <c r="S1076" s="1"/>
  <c r="S1075" s="1"/>
  <c r="Q1278"/>
  <c r="AJ1278" s="1"/>
  <c r="T1432"/>
  <c r="AK1432" s="1"/>
  <c r="T497"/>
  <c r="AK497" s="1"/>
  <c r="T552"/>
  <c r="AK552" s="1"/>
  <c r="T554"/>
  <c r="AK554" s="1"/>
  <c r="Q1185"/>
  <c r="AJ1185" s="1"/>
  <c r="Q68"/>
  <c r="AJ68" s="1"/>
  <c r="Q205"/>
  <c r="AJ205" s="1"/>
  <c r="T207"/>
  <c r="AK207" s="1"/>
  <c r="T960"/>
  <c r="AK960" s="1"/>
  <c r="Q1053"/>
  <c r="Q1378"/>
  <c r="Q1385"/>
  <c r="AJ1385" s="1"/>
  <c r="Q1561"/>
  <c r="AJ1561" s="1"/>
  <c r="T40"/>
  <c r="AK40" s="1"/>
  <c r="Q42"/>
  <c r="Q1283"/>
  <c r="AJ1283" s="1"/>
  <c r="Q1373"/>
  <c r="AJ1373" s="1"/>
  <c r="Q1415"/>
  <c r="AJ1415" s="1"/>
  <c r="R17"/>
  <c r="Q17" s="1"/>
  <c r="AJ17" s="1"/>
  <c r="S184"/>
  <c r="S183" s="1"/>
  <c r="Q328"/>
  <c r="AJ328" s="1"/>
  <c r="Q511"/>
  <c r="AJ511" s="1"/>
  <c r="Q598"/>
  <c r="Q872"/>
  <c r="AJ872" s="1"/>
  <c r="Q971"/>
  <c r="AJ971" s="1"/>
  <c r="R1049"/>
  <c r="Q1425"/>
  <c r="AJ1425" s="1"/>
  <c r="Q1499"/>
  <c r="Q306"/>
  <c r="AJ306" s="1"/>
  <c r="T561"/>
  <c r="AK561" s="1"/>
  <c r="T813"/>
  <c r="AK813" s="1"/>
  <c r="Q1087"/>
  <c r="AJ1087" s="1"/>
  <c r="Q1366"/>
  <c r="AJ1366" s="1"/>
  <c r="Q1394"/>
  <c r="AJ1394" s="1"/>
  <c r="Q1413"/>
  <c r="AJ1413" s="1"/>
  <c r="Q104"/>
  <c r="AJ104" s="1"/>
  <c r="Q369"/>
  <c r="AJ369" s="1"/>
  <c r="Q467"/>
  <c r="AJ467" s="1"/>
  <c r="S469"/>
  <c r="Q469" s="1"/>
  <c r="AJ469" s="1"/>
  <c r="T509"/>
  <c r="AK509" s="1"/>
  <c r="T513"/>
  <c r="AK513" s="1"/>
  <c r="Q537"/>
  <c r="AJ537" s="1"/>
  <c r="Q637"/>
  <c r="AJ637" s="1"/>
  <c r="S665"/>
  <c r="Q665" s="1"/>
  <c r="Q688"/>
  <c r="AJ688" s="1"/>
  <c r="Q710"/>
  <c r="AJ710" s="1"/>
  <c r="Q746"/>
  <c r="AJ746" s="1"/>
  <c r="T798"/>
  <c r="AK798" s="1"/>
  <c r="Q830"/>
  <c r="AJ830" s="1"/>
  <c r="Q937"/>
  <c r="AJ937" s="1"/>
  <c r="Q1095"/>
  <c r="T1182"/>
  <c r="AK1182" s="1"/>
  <c r="Q1196"/>
  <c r="AJ1196" s="1"/>
  <c r="Q1246"/>
  <c r="AJ1246" s="1"/>
  <c r="R1309"/>
  <c r="R1308" s="1"/>
  <c r="Q1314"/>
  <c r="AJ1314" s="1"/>
  <c r="Q1339"/>
  <c r="AJ1339" s="1"/>
  <c r="Q1343"/>
  <c r="AJ1343" s="1"/>
  <c r="T1375"/>
  <c r="AK1375" s="1"/>
  <c r="Q1393"/>
  <c r="AJ1393" s="1"/>
  <c r="Q1426"/>
  <c r="AJ1426" s="1"/>
  <c r="R1479"/>
  <c r="Q1479" s="1"/>
  <c r="AJ1479" s="1"/>
  <c r="T152"/>
  <c r="AK152" s="1"/>
  <c r="Q154"/>
  <c r="AJ154" s="1"/>
  <c r="Q169"/>
  <c r="AJ169" s="1"/>
  <c r="Q266"/>
  <c r="AJ266" s="1"/>
  <c r="T394"/>
  <c r="AK394" s="1"/>
  <c r="R508"/>
  <c r="R507" s="1"/>
  <c r="R506" s="1"/>
  <c r="T671"/>
  <c r="AK671" s="1"/>
  <c r="Q758"/>
  <c r="AJ758" s="1"/>
  <c r="T835"/>
  <c r="Q985"/>
  <c r="AJ985" s="1"/>
  <c r="T988"/>
  <c r="AK988" s="1"/>
  <c r="S1126"/>
  <c r="S1125" s="1"/>
  <c r="S1124" s="1"/>
  <c r="S1123" s="1"/>
  <c r="Q1441"/>
  <c r="AJ1441" s="1"/>
  <c r="Q37"/>
  <c r="T39"/>
  <c r="AK39" s="1"/>
  <c r="T62"/>
  <c r="AK62" s="1"/>
  <c r="T140"/>
  <c r="AK140" s="1"/>
  <c r="Q180"/>
  <c r="AJ180" s="1"/>
  <c r="Q233"/>
  <c r="AJ233" s="1"/>
  <c r="T293"/>
  <c r="AK293" s="1"/>
  <c r="Q304"/>
  <c r="AJ304" s="1"/>
  <c r="T311"/>
  <c r="AK311" s="1"/>
  <c r="Q315"/>
  <c r="T320"/>
  <c r="AK320" s="1"/>
  <c r="T328"/>
  <c r="AK328" s="1"/>
  <c r="S340"/>
  <c r="Q340" s="1"/>
  <c r="AJ340" s="1"/>
  <c r="T340"/>
  <c r="AK340" s="1"/>
  <c r="T377"/>
  <c r="AK377" s="1"/>
  <c r="Q389"/>
  <c r="AJ389" s="1"/>
  <c r="S428"/>
  <c r="S427" s="1"/>
  <c r="S426" s="1"/>
  <c r="S425" s="1"/>
  <c r="S424" s="1"/>
  <c r="S423" s="1"/>
  <c r="Q441"/>
  <c r="AJ441" s="1"/>
  <c r="Q455"/>
  <c r="AJ455" s="1"/>
  <c r="T458"/>
  <c r="AK458" s="1"/>
  <c r="T466"/>
  <c r="AK466" s="1"/>
  <c r="T470"/>
  <c r="AK470" s="1"/>
  <c r="T521"/>
  <c r="AK521" s="1"/>
  <c r="Q544"/>
  <c r="AJ544" s="1"/>
  <c r="S580"/>
  <c r="S579" s="1"/>
  <c r="S578" s="1"/>
  <c r="S577" s="1"/>
  <c r="Q577" s="1"/>
  <c r="AJ577" s="1"/>
  <c r="Q596"/>
  <c r="S640"/>
  <c r="Q640" s="1"/>
  <c r="AJ640" s="1"/>
  <c r="Q647"/>
  <c r="AJ647" s="1"/>
  <c r="Q674"/>
  <c r="AJ674" s="1"/>
  <c r="T694"/>
  <c r="AK694" s="1"/>
  <c r="T958"/>
  <c r="AK958" s="1"/>
  <c r="T968"/>
  <c r="AK968" s="1"/>
  <c r="T970"/>
  <c r="AK970" s="1"/>
  <c r="T976"/>
  <c r="AK976" s="1"/>
  <c r="T977"/>
  <c r="AK977" s="1"/>
  <c r="Q1008"/>
  <c r="AJ1008" s="1"/>
  <c r="Q1082"/>
  <c r="AJ1082" s="1"/>
  <c r="T1114"/>
  <c r="AK1114" s="1"/>
  <c r="T1257"/>
  <c r="AK1257" s="1"/>
  <c r="Q1302"/>
  <c r="AJ1302" s="1"/>
  <c r="S1338"/>
  <c r="S1337" s="1"/>
  <c r="R1440"/>
  <c r="R1439" s="1"/>
  <c r="R1438" s="1"/>
  <c r="S1587"/>
  <c r="Q1589"/>
  <c r="AJ1589" s="1"/>
  <c r="Q1592"/>
  <c r="AJ1592" s="1"/>
  <c r="Q1611"/>
  <c r="AJ1611" s="1"/>
  <c r="T276"/>
  <c r="AK276" s="1"/>
  <c r="S551"/>
  <c r="S550" s="1"/>
  <c r="S549" s="1"/>
  <c r="R1384"/>
  <c r="Q1384" s="1"/>
  <c r="AJ1384" s="1"/>
  <c r="Q25"/>
  <c r="AJ25" s="1"/>
  <c r="Q27"/>
  <c r="AJ27" s="1"/>
  <c r="T148"/>
  <c r="AK148" s="1"/>
  <c r="Q244"/>
  <c r="AJ244" s="1"/>
  <c r="T502"/>
  <c r="AK502" s="1"/>
  <c r="Q525"/>
  <c r="AJ525" s="1"/>
  <c r="T592"/>
  <c r="AK592" s="1"/>
  <c r="Q626"/>
  <c r="AJ626" s="1"/>
  <c r="T773"/>
  <c r="AK773" s="1"/>
  <c r="T819"/>
  <c r="AK819" s="1"/>
  <c r="T921"/>
  <c r="AK921" s="1"/>
  <c r="Q925"/>
  <c r="AJ925" s="1"/>
  <c r="T944"/>
  <c r="AK944" s="1"/>
  <c r="T1571"/>
  <c r="AK1571" s="1"/>
  <c r="Q30"/>
  <c r="T36"/>
  <c r="AK36" s="1"/>
  <c r="T144"/>
  <c r="AK144" s="1"/>
  <c r="Q185"/>
  <c r="AJ185" s="1"/>
  <c r="Q232"/>
  <c r="AJ232" s="1"/>
  <c r="S288"/>
  <c r="S287" s="1"/>
  <c r="R302"/>
  <c r="Q317"/>
  <c r="AJ317" s="1"/>
  <c r="Q357"/>
  <c r="AJ357" s="1"/>
  <c r="T404"/>
  <c r="AK404" s="1"/>
  <c r="T596"/>
  <c r="AK596" s="1"/>
  <c r="T689"/>
  <c r="AK689" s="1"/>
  <c r="T710"/>
  <c r="AK710" s="1"/>
  <c r="T725"/>
  <c r="AK725" s="1"/>
  <c r="Q734"/>
  <c r="AJ734" s="1"/>
  <c r="Q960"/>
  <c r="AJ960" s="1"/>
  <c r="T979"/>
  <c r="AK979" s="1"/>
  <c r="Q1104"/>
  <c r="AJ1104" s="1"/>
  <c r="S1151"/>
  <c r="S1150" s="1"/>
  <c r="S1149" s="1"/>
  <c r="S1148" s="1"/>
  <c r="Q1194"/>
  <c r="Q1328"/>
  <c r="AJ1328" s="1"/>
  <c r="R1372"/>
  <c r="Q1372" s="1"/>
  <c r="AJ1372" s="1"/>
  <c r="T1384"/>
  <c r="AK1384" s="1"/>
  <c r="Q1397"/>
  <c r="AJ1397" s="1"/>
  <c r="Q1461"/>
  <c r="AJ1461" s="1"/>
  <c r="Q1473"/>
  <c r="AJ1473" s="1"/>
  <c r="T1484"/>
  <c r="AK1484" s="1"/>
  <c r="R1488"/>
  <c r="T1563"/>
  <c r="AK1563" s="1"/>
  <c r="T1208"/>
  <c r="AK1208" s="1"/>
  <c r="T1328"/>
  <c r="AK1328" s="1"/>
  <c r="R1255"/>
  <c r="R1254" s="1"/>
  <c r="Q1254" s="1"/>
  <c r="AJ1254" s="1"/>
  <c r="Q1256"/>
  <c r="AJ1256" s="1"/>
  <c r="Q33"/>
  <c r="Q62"/>
  <c r="AJ62" s="1"/>
  <c r="Q86"/>
  <c r="AJ86" s="1"/>
  <c r="T106"/>
  <c r="AK106" s="1"/>
  <c r="Q129"/>
  <c r="AJ129" s="1"/>
  <c r="Q258"/>
  <c r="AJ258" s="1"/>
  <c r="T332"/>
  <c r="AK332" s="1"/>
  <c r="T344"/>
  <c r="AK344" s="1"/>
  <c r="T484"/>
  <c r="AK484" s="1"/>
  <c r="Q519"/>
  <c r="AJ519" s="1"/>
  <c r="S592"/>
  <c r="Q592" s="1"/>
  <c r="S595"/>
  <c r="Q595" s="1"/>
  <c r="T604"/>
  <c r="AK604" s="1"/>
  <c r="T607"/>
  <c r="AK607" s="1"/>
  <c r="T746"/>
  <c r="AK746" s="1"/>
  <c r="Q756"/>
  <c r="AJ756" s="1"/>
  <c r="Q790"/>
  <c r="Q795"/>
  <c r="AJ795" s="1"/>
  <c r="T839"/>
  <c r="AK839" s="1"/>
  <c r="T840"/>
  <c r="AK840" s="1"/>
  <c r="T881"/>
  <c r="AK881" s="1"/>
  <c r="Q902"/>
  <c r="AJ902" s="1"/>
  <c r="T913"/>
  <c r="AK913" s="1"/>
  <c r="Q949"/>
  <c r="AJ949" s="1"/>
  <c r="Q1112"/>
  <c r="AJ1112" s="1"/>
  <c r="T1121"/>
  <c r="AK1121" s="1"/>
  <c r="T1127"/>
  <c r="AK1127" s="1"/>
  <c r="T1163"/>
  <c r="AK1163" s="1"/>
  <c r="T1294"/>
  <c r="AK1294" s="1"/>
  <c r="Q1323"/>
  <c r="AJ1323" s="1"/>
  <c r="T1334"/>
  <c r="AK1334" s="1"/>
  <c r="T1385"/>
  <c r="AK1385" s="1"/>
  <c r="Q1533"/>
  <c r="AJ1533" s="1"/>
  <c r="T1589"/>
  <c r="AK1589" s="1"/>
  <c r="T1598"/>
  <c r="AK1598" s="1"/>
  <c r="T93"/>
  <c r="AK93" s="1"/>
  <c r="T143"/>
  <c r="AK143" s="1"/>
  <c r="T147"/>
  <c r="AK147" s="1"/>
  <c r="T151"/>
  <c r="AK151" s="1"/>
  <c r="S204"/>
  <c r="Q204" s="1"/>
  <c r="AJ204" s="1"/>
  <c r="Q208"/>
  <c r="AJ208" s="1"/>
  <c r="Q212"/>
  <c r="AJ212" s="1"/>
  <c r="Q218"/>
  <c r="AJ218" s="1"/>
  <c r="T247"/>
  <c r="AK247" s="1"/>
  <c r="Q292"/>
  <c r="AJ292" s="1"/>
  <c r="S302"/>
  <c r="S301" s="1"/>
  <c r="S295" s="1"/>
  <c r="T307"/>
  <c r="AK307" s="1"/>
  <c r="S327"/>
  <c r="S326" s="1"/>
  <c r="S325" s="1"/>
  <c r="S324" s="1"/>
  <c r="Q533"/>
  <c r="AJ533" s="1"/>
  <c r="S536"/>
  <c r="S535" s="1"/>
  <c r="S530" s="1"/>
  <c r="T544"/>
  <c r="AK544" s="1"/>
  <c r="T559"/>
  <c r="AK559" s="1"/>
  <c r="T624"/>
  <c r="AK624" s="1"/>
  <c r="S655"/>
  <c r="S651" s="1"/>
  <c r="S650" s="1"/>
  <c r="Q660"/>
  <c r="AJ660" s="1"/>
  <c r="T666"/>
  <c r="AK666" s="1"/>
  <c r="Q682"/>
  <c r="AJ682" s="1"/>
  <c r="R684"/>
  <c r="Q684" s="1"/>
  <c r="AJ684" s="1"/>
  <c r="S709"/>
  <c r="S702" s="1"/>
  <c r="S732"/>
  <c r="S731" s="1"/>
  <c r="S730" s="1"/>
  <c r="S729" s="1"/>
  <c r="R755"/>
  <c r="Q755" s="1"/>
  <c r="AJ755" s="1"/>
  <c r="S763"/>
  <c r="Q763" s="1"/>
  <c r="AJ763" s="1"/>
  <c r="T780"/>
  <c r="AK780" s="1"/>
  <c r="Q783"/>
  <c r="AJ783" s="1"/>
  <c r="Q831"/>
  <c r="AJ831" s="1"/>
  <c r="S884"/>
  <c r="T919"/>
  <c r="AK919" s="1"/>
  <c r="T954"/>
  <c r="AK954" s="1"/>
  <c r="T989"/>
  <c r="AK989" s="1"/>
  <c r="T996"/>
  <c r="AK996" s="1"/>
  <c r="Q999"/>
  <c r="AJ999" s="1"/>
  <c r="S1027"/>
  <c r="S1022" s="1"/>
  <c r="Q1029"/>
  <c r="Q1054"/>
  <c r="T1068"/>
  <c r="AK1068" s="1"/>
  <c r="T1093"/>
  <c r="AK1093" s="1"/>
  <c r="Q1132"/>
  <c r="AJ1132" s="1"/>
  <c r="S1165"/>
  <c r="S1160" s="1"/>
  <c r="S1159" s="1"/>
  <c r="Q1167"/>
  <c r="AJ1167" s="1"/>
  <c r="Q1202"/>
  <c r="T1209"/>
  <c r="AK1209" s="1"/>
  <c r="T1247"/>
  <c r="AK1247" s="1"/>
  <c r="T1314"/>
  <c r="AK1314" s="1"/>
  <c r="Q1326"/>
  <c r="Q1344"/>
  <c r="AJ1344" s="1"/>
  <c r="T1347"/>
  <c r="AK1347" s="1"/>
  <c r="S1356"/>
  <c r="S1355" s="1"/>
  <c r="R1396"/>
  <c r="R1392" s="1"/>
  <c r="R1391" s="1"/>
  <c r="R1390" s="1"/>
  <c r="S1424"/>
  <c r="S1423" s="1"/>
  <c r="Q1423" s="1"/>
  <c r="AJ1423" s="1"/>
  <c r="T1433"/>
  <c r="AK1433" s="1"/>
  <c r="S1449"/>
  <c r="Q1449" s="1"/>
  <c r="AJ1449" s="1"/>
  <c r="Q1453"/>
  <c r="AJ1453" s="1"/>
  <c r="S1488"/>
  <c r="S1487" s="1"/>
  <c r="S1486" s="1"/>
  <c r="Q1490"/>
  <c r="AJ1490" s="1"/>
  <c r="T1538"/>
  <c r="AK1538" s="1"/>
  <c r="R1574"/>
  <c r="R1573" s="1"/>
  <c r="Q1609"/>
  <c r="AJ1609" s="1"/>
  <c r="AH1633"/>
  <c r="R179"/>
  <c r="R175" s="1"/>
  <c r="Q175" s="1"/>
  <c r="AJ175" s="1"/>
  <c r="S440"/>
  <c r="S436" s="1"/>
  <c r="S435" s="1"/>
  <c r="S434" s="1"/>
  <c r="S433" s="1"/>
  <c r="S717"/>
  <c r="S716" s="1"/>
  <c r="S715" s="1"/>
  <c r="T45"/>
  <c r="AK45" s="1"/>
  <c r="Q49"/>
  <c r="Q102"/>
  <c r="AJ102" s="1"/>
  <c r="Q162"/>
  <c r="AJ162" s="1"/>
  <c r="T199"/>
  <c r="AK199" s="1"/>
  <c r="Q406"/>
  <c r="AJ406" s="1"/>
  <c r="T412"/>
  <c r="AK412" s="1"/>
  <c r="Q445"/>
  <c r="AJ445" s="1"/>
  <c r="T463"/>
  <c r="AK463" s="1"/>
  <c r="Q589"/>
  <c r="Q601"/>
  <c r="T620"/>
  <c r="AK620" s="1"/>
  <c r="Q676"/>
  <c r="AJ676" s="1"/>
  <c r="T734"/>
  <c r="AK734" s="1"/>
  <c r="T774"/>
  <c r="AK774" s="1"/>
  <c r="T882"/>
  <c r="AK882" s="1"/>
  <c r="T914"/>
  <c r="AK914" s="1"/>
  <c r="T1300"/>
  <c r="AK1300" s="1"/>
  <c r="Q1303"/>
  <c r="AJ1303" s="1"/>
  <c r="Q1335"/>
  <c r="AJ1335" s="1"/>
  <c r="T1408"/>
  <c r="AK1408" s="1"/>
  <c r="Q1421"/>
  <c r="AJ1421" s="1"/>
  <c r="Q1531"/>
  <c r="AJ1531" s="1"/>
  <c r="T1565"/>
  <c r="AK1565" s="1"/>
  <c r="Q1606"/>
  <c r="AJ1606" s="1"/>
  <c r="Q121"/>
  <c r="AJ121" s="1"/>
  <c r="T133"/>
  <c r="AK133" s="1"/>
  <c r="Q220"/>
  <c r="AJ220" s="1"/>
  <c r="T224"/>
  <c r="AK224" s="1"/>
  <c r="T228"/>
  <c r="AK228" s="1"/>
  <c r="Q248"/>
  <c r="R273"/>
  <c r="Q273" s="1"/>
  <c r="AJ273" s="1"/>
  <c r="T292"/>
  <c r="AK292" s="1"/>
  <c r="Q332"/>
  <c r="AJ332" s="1"/>
  <c r="Q344"/>
  <c r="AJ344" s="1"/>
  <c r="Q383"/>
  <c r="AJ383" s="1"/>
  <c r="Q417"/>
  <c r="AJ417" s="1"/>
  <c r="Q421"/>
  <c r="AJ421" s="1"/>
  <c r="T445"/>
  <c r="AK445" s="1"/>
  <c r="Q552"/>
  <c r="AJ552" s="1"/>
  <c r="R551"/>
  <c r="R623"/>
  <c r="T682"/>
  <c r="AK682" s="1"/>
  <c r="T721"/>
  <c r="AK721" s="1"/>
  <c r="Q750"/>
  <c r="AJ750" s="1"/>
  <c r="Q757"/>
  <c r="AJ757" s="1"/>
  <c r="R772"/>
  <c r="Q780"/>
  <c r="Q823"/>
  <c r="AJ823" s="1"/>
  <c r="Q873"/>
  <c r="AJ873" s="1"/>
  <c r="T886"/>
  <c r="AK886" s="1"/>
  <c r="Q889"/>
  <c r="AJ889" s="1"/>
  <c r="Q906"/>
  <c r="AJ906" s="1"/>
  <c r="Q917"/>
  <c r="AJ917" s="1"/>
  <c r="Q921"/>
  <c r="AJ921" s="1"/>
  <c r="Q954"/>
  <c r="AJ954" s="1"/>
  <c r="T980"/>
  <c r="AK980" s="1"/>
  <c r="Q996"/>
  <c r="AJ996" s="1"/>
  <c r="T995"/>
  <c r="AK995" s="1"/>
  <c r="T999"/>
  <c r="AK999" s="1"/>
  <c r="Q1001"/>
  <c r="T1004"/>
  <c r="AK1004" s="1"/>
  <c r="T1005"/>
  <c r="AK1005" s="1"/>
  <c r="T1029"/>
  <c r="Q1031"/>
  <c r="AJ1031" s="1"/>
  <c r="Q1088"/>
  <c r="AJ1088" s="1"/>
  <c r="T1167"/>
  <c r="AK1167" s="1"/>
  <c r="T1186"/>
  <c r="AK1186" s="1"/>
  <c r="T1192"/>
  <c r="AK1192" s="1"/>
  <c r="Q1247"/>
  <c r="AJ1247" s="1"/>
  <c r="T1291"/>
  <c r="AK1291" s="1"/>
  <c r="T1326"/>
  <c r="AK1326" s="1"/>
  <c r="T1335"/>
  <c r="AK1335" s="1"/>
  <c r="Q1347"/>
  <c r="T1361"/>
  <c r="AK1361" s="1"/>
  <c r="T1372"/>
  <c r="AK1372" s="1"/>
  <c r="T1387"/>
  <c r="AK1387" s="1"/>
  <c r="T1388"/>
  <c r="AK1388" s="1"/>
  <c r="T1411"/>
  <c r="AK1411" s="1"/>
  <c r="T1490"/>
  <c r="AK1490" s="1"/>
  <c r="R1497"/>
  <c r="R1496" s="1"/>
  <c r="R1495" s="1"/>
  <c r="T1518"/>
  <c r="AK1518" s="1"/>
  <c r="S1543"/>
  <c r="S1542" s="1"/>
  <c r="S1541" s="1"/>
  <c r="Q1545"/>
  <c r="AJ1545" s="1"/>
  <c r="R1591"/>
  <c r="Q1591" s="1"/>
  <c r="AJ1591" s="1"/>
  <c r="T1609"/>
  <c r="AK1609" s="1"/>
  <c r="T1400"/>
  <c r="AK1400" s="1"/>
  <c r="T1399"/>
  <c r="AK1399" s="1"/>
  <c r="T297"/>
  <c r="AK297" s="1"/>
  <c r="T296"/>
  <c r="AK296" s="1"/>
  <c r="T168"/>
  <c r="AK168" s="1"/>
  <c r="Q1169"/>
  <c r="AJ1169" s="1"/>
  <c r="R1165"/>
  <c r="T121"/>
  <c r="AK121" s="1"/>
  <c r="T776"/>
  <c r="AK776" s="1"/>
  <c r="T847"/>
  <c r="AK847" s="1"/>
  <c r="T845"/>
  <c r="AK845" s="1"/>
  <c r="T186"/>
  <c r="AK186" s="1"/>
  <c r="T185"/>
  <c r="AK185" s="1"/>
  <c r="T69"/>
  <c r="AK69" s="1"/>
  <c r="T494"/>
  <c r="AK494" s="1"/>
  <c r="R613"/>
  <c r="Q614"/>
  <c r="AJ614" s="1"/>
  <c r="Q236"/>
  <c r="AJ236" s="1"/>
  <c r="Q786"/>
  <c r="AJ786" s="1"/>
  <c r="T779"/>
  <c r="AK779" s="1"/>
  <c r="S816"/>
  <c r="T1025"/>
  <c r="AK1025" s="1"/>
  <c r="T1024"/>
  <c r="AK1024" s="1"/>
  <c r="T1041"/>
  <c r="AK1041" s="1"/>
  <c r="T1042"/>
  <c r="AK1042" s="1"/>
  <c r="R1192"/>
  <c r="Q1192" s="1"/>
  <c r="Q1193"/>
  <c r="T1302"/>
  <c r="AK1302" s="1"/>
  <c r="T1303"/>
  <c r="AK1303" s="1"/>
  <c r="T1493"/>
  <c r="AK1493" s="1"/>
  <c r="T1592"/>
  <c r="AK1592" s="1"/>
  <c r="R826"/>
  <c r="Q827"/>
  <c r="AJ827" s="1"/>
  <c r="T873"/>
  <c r="AK873" s="1"/>
  <c r="T906"/>
  <c r="AK906" s="1"/>
  <c r="R1016"/>
  <c r="Q1016" s="1"/>
  <c r="AJ1016" s="1"/>
  <c r="Q1017"/>
  <c r="AJ1017" s="1"/>
  <c r="T1262"/>
  <c r="AK1262" s="1"/>
  <c r="T1367"/>
  <c r="AK1367" s="1"/>
  <c r="Q813"/>
  <c r="AJ813" s="1"/>
  <c r="R812"/>
  <c r="R900"/>
  <c r="Q900" s="1"/>
  <c r="AJ900" s="1"/>
  <c r="Q901"/>
  <c r="AJ901" s="1"/>
  <c r="R933"/>
  <c r="Q934"/>
  <c r="AJ934" s="1"/>
  <c r="T1032"/>
  <c r="T1176"/>
  <c r="AK1176" s="1"/>
  <c r="R1294"/>
  <c r="R1293" s="1"/>
  <c r="R1288" s="1"/>
  <c r="Q1295"/>
  <c r="AJ1295" s="1"/>
  <c r="R1351"/>
  <c r="Q1351" s="1"/>
  <c r="AJ1351" s="1"/>
  <c r="Q1352"/>
  <c r="AJ1352" s="1"/>
  <c r="T1379"/>
  <c r="AK1379" s="1"/>
  <c r="T1378"/>
  <c r="AK1378" s="1"/>
  <c r="S1399"/>
  <c r="Q1408"/>
  <c r="AJ1408" s="1"/>
  <c r="S1407"/>
  <c r="Q1407" s="1"/>
  <c r="AJ1407" s="1"/>
  <c r="T1531"/>
  <c r="AK1531" s="1"/>
  <c r="T1530"/>
  <c r="AK1530" s="1"/>
  <c r="T1622"/>
  <c r="AK1622" s="1"/>
  <c r="S388"/>
  <c r="S387" s="1"/>
  <c r="S382" s="1"/>
  <c r="S381" s="1"/>
  <c r="T1569"/>
  <c r="AK1569" s="1"/>
  <c r="T25"/>
  <c r="AK25" s="1"/>
  <c r="S116"/>
  <c r="S115" s="1"/>
  <c r="S114" s="1"/>
  <c r="S137"/>
  <c r="S128" s="1"/>
  <c r="S127" s="1"/>
  <c r="S126" s="1"/>
  <c r="Q261"/>
  <c r="AJ261" s="1"/>
  <c r="R265"/>
  <c r="R264" s="1"/>
  <c r="Q264" s="1"/>
  <c r="AJ264" s="1"/>
  <c r="T277"/>
  <c r="AK277" s="1"/>
  <c r="Q318"/>
  <c r="AJ318" s="1"/>
  <c r="T341"/>
  <c r="AK341" s="1"/>
  <c r="Q397"/>
  <c r="AJ397" s="1"/>
  <c r="T454"/>
  <c r="AK454" s="1"/>
  <c r="S457"/>
  <c r="Q457" s="1"/>
  <c r="AJ457" s="1"/>
  <c r="Q460"/>
  <c r="AJ460" s="1"/>
  <c r="T511"/>
  <c r="AK511" s="1"/>
  <c r="T593"/>
  <c r="AK593" s="1"/>
  <c r="Q605"/>
  <c r="T608"/>
  <c r="AK608" s="1"/>
  <c r="Q691"/>
  <c r="AJ691" s="1"/>
  <c r="Q712"/>
  <c r="AJ712" s="1"/>
  <c r="R749"/>
  <c r="R789"/>
  <c r="Q789" s="1"/>
  <c r="T876"/>
  <c r="T889"/>
  <c r="AK889" s="1"/>
  <c r="T908"/>
  <c r="AK908" s="1"/>
  <c r="Q1116"/>
  <c r="AJ1116" s="1"/>
  <c r="Q1176"/>
  <c r="AJ1176" s="1"/>
  <c r="Q1277"/>
  <c r="AJ1277" s="1"/>
  <c r="T1332"/>
  <c r="AK1332" s="1"/>
  <c r="T1357"/>
  <c r="AK1357" s="1"/>
  <c r="T1358"/>
  <c r="AK1358" s="1"/>
  <c r="Q1361"/>
  <c r="AJ1361" s="1"/>
  <c r="Q1577"/>
  <c r="AJ1577" s="1"/>
  <c r="T1614"/>
  <c r="AK1614" s="1"/>
  <c r="Q1622"/>
  <c r="AJ1622" s="1"/>
  <c r="T23"/>
  <c r="AK23" s="1"/>
  <c r="S36"/>
  <c r="Q36" s="1"/>
  <c r="Q45"/>
  <c r="R48"/>
  <c r="Q48" s="1"/>
  <c r="Q54"/>
  <c r="AJ54" s="1"/>
  <c r="T70"/>
  <c r="AK70" s="1"/>
  <c r="T74"/>
  <c r="AK74" s="1"/>
  <c r="T86"/>
  <c r="AK86" s="1"/>
  <c r="T102"/>
  <c r="AK102" s="1"/>
  <c r="T123"/>
  <c r="AK123" s="1"/>
  <c r="Q133"/>
  <c r="AJ133" s="1"/>
  <c r="Q140"/>
  <c r="AJ140" s="1"/>
  <c r="R168"/>
  <c r="R167" s="1"/>
  <c r="R166" s="1"/>
  <c r="R165" s="1"/>
  <c r="T172"/>
  <c r="AK172" s="1"/>
  <c r="T187"/>
  <c r="AK187" s="1"/>
  <c r="R207"/>
  <c r="Q207" s="1"/>
  <c r="AJ207" s="1"/>
  <c r="R217"/>
  <c r="Q217" s="1"/>
  <c r="AJ217" s="1"/>
  <c r="T221"/>
  <c r="AK221" s="1"/>
  <c r="Q224"/>
  <c r="T237"/>
  <c r="AK237" s="1"/>
  <c r="Q240"/>
  <c r="R243"/>
  <c r="Q243" s="1"/>
  <c r="AJ243" s="1"/>
  <c r="R247"/>
  <c r="Q247" s="1"/>
  <c r="T251"/>
  <c r="AK251" s="1"/>
  <c r="T255"/>
  <c r="AK255" s="1"/>
  <c r="Q262"/>
  <c r="AJ262" s="1"/>
  <c r="T265"/>
  <c r="S281"/>
  <c r="S280" s="1"/>
  <c r="S279" s="1"/>
  <c r="T299"/>
  <c r="AK299" s="1"/>
  <c r="R314"/>
  <c r="R313" s="1"/>
  <c r="Q321"/>
  <c r="Q331"/>
  <c r="AJ331" s="1"/>
  <c r="T346"/>
  <c r="AK346" s="1"/>
  <c r="Q349"/>
  <c r="AJ349" s="1"/>
  <c r="T356"/>
  <c r="AK356" s="1"/>
  <c r="Q385"/>
  <c r="AJ385" s="1"/>
  <c r="T391"/>
  <c r="AK391" s="1"/>
  <c r="T410"/>
  <c r="AK410" s="1"/>
  <c r="Q415"/>
  <c r="AJ415" s="1"/>
  <c r="T419"/>
  <c r="AK419" s="1"/>
  <c r="T421"/>
  <c r="AK421" s="1"/>
  <c r="T431"/>
  <c r="AK431" s="1"/>
  <c r="R440"/>
  <c r="R436" s="1"/>
  <c r="Q452"/>
  <c r="AJ452" s="1"/>
  <c r="S454"/>
  <c r="T461"/>
  <c r="AK461" s="1"/>
  <c r="S466"/>
  <c r="Q466" s="1"/>
  <c r="AJ466" s="1"/>
  <c r="T473"/>
  <c r="AK473" s="1"/>
  <c r="Q527"/>
  <c r="AJ527" s="1"/>
  <c r="S532"/>
  <c r="Q532" s="1"/>
  <c r="AJ532" s="1"/>
  <c r="Q542"/>
  <c r="AJ542" s="1"/>
  <c r="T547"/>
  <c r="AK547" s="1"/>
  <c r="S558"/>
  <c r="S557" s="1"/>
  <c r="S556" s="1"/>
  <c r="R568"/>
  <c r="Q568" s="1"/>
  <c r="AJ568" s="1"/>
  <c r="T605"/>
  <c r="AK605" s="1"/>
  <c r="Q608"/>
  <c r="T621"/>
  <c r="AK621" s="1"/>
  <c r="T632"/>
  <c r="AK632" s="1"/>
  <c r="T635"/>
  <c r="AK635" s="1"/>
  <c r="Q644"/>
  <c r="AJ644" s="1"/>
  <c r="R646"/>
  <c r="Q646" s="1"/>
  <c r="AJ646" s="1"/>
  <c r="Q653"/>
  <c r="AJ653" s="1"/>
  <c r="S670"/>
  <c r="S669" s="1"/>
  <c r="S668" s="1"/>
  <c r="Q695"/>
  <c r="AJ695" s="1"/>
  <c r="T699"/>
  <c r="AK699" s="1"/>
  <c r="Q707"/>
  <c r="AJ707" s="1"/>
  <c r="Q726"/>
  <c r="AJ726" s="1"/>
  <c r="T733"/>
  <c r="AK733" s="1"/>
  <c r="R736"/>
  <c r="R732" s="1"/>
  <c r="R731" s="1"/>
  <c r="T745"/>
  <c r="AK745" s="1"/>
  <c r="T750"/>
  <c r="AK750" s="1"/>
  <c r="T777"/>
  <c r="AK777" s="1"/>
  <c r="Q787"/>
  <c r="AJ787" s="1"/>
  <c r="T793"/>
  <c r="AK793" s="1"/>
  <c r="T795"/>
  <c r="AK795" s="1"/>
  <c r="Q800"/>
  <c r="AJ800" s="1"/>
  <c r="T807"/>
  <c r="AK807" s="1"/>
  <c r="S839"/>
  <c r="S838" s="1"/>
  <c r="Q838" s="1"/>
  <c r="T848"/>
  <c r="AK848" s="1"/>
  <c r="S852"/>
  <c r="S851" s="1"/>
  <c r="S850" s="1"/>
  <c r="Q850" s="1"/>
  <c r="AJ850" s="1"/>
  <c r="Q860"/>
  <c r="AJ860" s="1"/>
  <c r="S871"/>
  <c r="S870" s="1"/>
  <c r="S869" s="1"/>
  <c r="T909"/>
  <c r="AK909" s="1"/>
  <c r="T917"/>
  <c r="AK917" s="1"/>
  <c r="R953"/>
  <c r="Q983"/>
  <c r="AJ983" s="1"/>
  <c r="T1036"/>
  <c r="AK1036" s="1"/>
  <c r="T1100"/>
  <c r="AK1100" s="1"/>
  <c r="T1254"/>
  <c r="AK1254" s="1"/>
  <c r="T1373"/>
  <c r="AK1373" s="1"/>
  <c r="T1376"/>
  <c r="AK1376" s="1"/>
  <c r="R1410"/>
  <c r="T1443"/>
  <c r="AK1443" s="1"/>
  <c r="T1444"/>
  <c r="AK1444" s="1"/>
  <c r="Q1469"/>
  <c r="AJ1469" s="1"/>
  <c r="T1489"/>
  <c r="AK1489" s="1"/>
  <c r="Q1498"/>
  <c r="T1526"/>
  <c r="AK1526" s="1"/>
  <c r="Q1581"/>
  <c r="AJ1581" s="1"/>
  <c r="T833"/>
  <c r="T834"/>
  <c r="T1215"/>
  <c r="AK1215" s="1"/>
  <c r="T1238"/>
  <c r="AK1238" s="1"/>
  <c r="R1271"/>
  <c r="Q1272"/>
  <c r="AJ1272" s="1"/>
  <c r="T1322"/>
  <c r="AK1322" s="1"/>
  <c r="T1323"/>
  <c r="AK1323" s="1"/>
  <c r="T1506"/>
  <c r="AK1506" s="1"/>
  <c r="R1516"/>
  <c r="Q1517"/>
  <c r="AJ1517" s="1"/>
  <c r="T1551"/>
  <c r="AK1551" s="1"/>
  <c r="Q1571"/>
  <c r="AJ1571" s="1"/>
  <c r="S1570"/>
  <c r="S1569" s="1"/>
  <c r="S1568" s="1"/>
  <c r="S1567" s="1"/>
  <c r="T1605"/>
  <c r="AK1605" s="1"/>
  <c r="T1606"/>
  <c r="AK1606" s="1"/>
  <c r="R1629"/>
  <c r="R1628" s="1"/>
  <c r="R1627" s="1"/>
  <c r="Q1627" s="1"/>
  <c r="AJ1627" s="1"/>
  <c r="Q1630"/>
  <c r="AJ1630" s="1"/>
  <c r="T860"/>
  <c r="AK860" s="1"/>
  <c r="T1002"/>
  <c r="AK1002" s="1"/>
  <c r="R1078"/>
  <c r="Q1078" s="1"/>
  <c r="AJ1078" s="1"/>
  <c r="Q1079"/>
  <c r="AJ1079" s="1"/>
  <c r="T1281"/>
  <c r="AK1281" s="1"/>
  <c r="T1280"/>
  <c r="AK1280" s="1"/>
  <c r="Q1388"/>
  <c r="AJ1388" s="1"/>
  <c r="R1387"/>
  <c r="Q1387" s="1"/>
  <c r="AJ1387" s="1"/>
  <c r="R895"/>
  <c r="Q896"/>
  <c r="AJ896" s="1"/>
  <c r="T1010"/>
  <c r="AK1010" s="1"/>
  <c r="R1046"/>
  <c r="Q1046" s="1"/>
  <c r="Q1047"/>
  <c r="T1065"/>
  <c r="AK1065" s="1"/>
  <c r="T1066"/>
  <c r="AK1066" s="1"/>
  <c r="R1155"/>
  <c r="Q1155" s="1"/>
  <c r="AJ1155" s="1"/>
  <c r="Q1156"/>
  <c r="AJ1156" s="1"/>
  <c r="T1197"/>
  <c r="AK1197" s="1"/>
  <c r="T1196"/>
  <c r="AK1196" s="1"/>
  <c r="Q1401"/>
  <c r="R1400"/>
  <c r="R1399" s="1"/>
  <c r="T1480"/>
  <c r="AK1480" s="1"/>
  <c r="T1502"/>
  <c r="AK1502" s="1"/>
  <c r="T1501"/>
  <c r="AK1501" s="1"/>
  <c r="T1534"/>
  <c r="AK1534" s="1"/>
  <c r="T1533"/>
  <c r="AK1533" s="1"/>
  <c r="T1547"/>
  <c r="AK1547" s="1"/>
  <c r="T756"/>
  <c r="AK756" s="1"/>
  <c r="T1567"/>
  <c r="AK1567" s="1"/>
  <c r="T58"/>
  <c r="AK58" s="1"/>
  <c r="R85"/>
  <c r="R84" s="1"/>
  <c r="R83" s="1"/>
  <c r="R82" s="1"/>
  <c r="R81" s="1"/>
  <c r="R80" s="1"/>
  <c r="R101"/>
  <c r="R100" s="1"/>
  <c r="Q100" s="1"/>
  <c r="AJ100" s="1"/>
  <c r="Q118"/>
  <c r="AJ118" s="1"/>
  <c r="T129"/>
  <c r="AK129" s="1"/>
  <c r="T179"/>
  <c r="AK179" s="1"/>
  <c r="T190"/>
  <c r="AK190" s="1"/>
  <c r="Q228"/>
  <c r="AJ228" s="1"/>
  <c r="T338"/>
  <c r="AK338" s="1"/>
  <c r="S343"/>
  <c r="Q343" s="1"/>
  <c r="AJ343" s="1"/>
  <c r="T357"/>
  <c r="AK357" s="1"/>
  <c r="Q375"/>
  <c r="AJ375" s="1"/>
  <c r="T406"/>
  <c r="AK406" s="1"/>
  <c r="Q472"/>
  <c r="AJ472" s="1"/>
  <c r="T487"/>
  <c r="AK487" s="1"/>
  <c r="R503"/>
  <c r="R502" s="1"/>
  <c r="Q502" s="1"/>
  <c r="AJ502" s="1"/>
  <c r="T532"/>
  <c r="AK532" s="1"/>
  <c r="Q554"/>
  <c r="AJ554" s="1"/>
  <c r="Q621"/>
  <c r="AJ621" s="1"/>
  <c r="Q629"/>
  <c r="AJ629" s="1"/>
  <c r="Q635"/>
  <c r="AJ635" s="1"/>
  <c r="T644"/>
  <c r="AK644" s="1"/>
  <c r="T758"/>
  <c r="AK758" s="1"/>
  <c r="Q842"/>
  <c r="Q863"/>
  <c r="AJ863" s="1"/>
  <c r="Q893"/>
  <c r="AJ893" s="1"/>
  <c r="Q909"/>
  <c r="AJ909" s="1"/>
  <c r="Q950"/>
  <c r="AJ950" s="1"/>
  <c r="T993"/>
  <c r="AK993" s="1"/>
  <c r="T1331"/>
  <c r="AK1331" s="1"/>
  <c r="Q1348"/>
  <c r="T1513"/>
  <c r="AK1513" s="1"/>
  <c r="Q1518"/>
  <c r="AJ1518" s="1"/>
  <c r="S1604"/>
  <c r="S1603" s="1"/>
  <c r="S1602" s="1"/>
  <c r="S1601" s="1"/>
  <c r="S1583" s="1"/>
  <c r="T1615"/>
  <c r="AK1615" s="1"/>
  <c r="T48"/>
  <c r="AK48" s="1"/>
  <c r="Q72"/>
  <c r="AJ72" s="1"/>
  <c r="T90"/>
  <c r="AK90" s="1"/>
  <c r="S167"/>
  <c r="S166" s="1"/>
  <c r="S165" s="1"/>
  <c r="T243"/>
  <c r="AK243" s="1"/>
  <c r="R257"/>
  <c r="Q257" s="1"/>
  <c r="AJ257" s="1"/>
  <c r="T343"/>
  <c r="AK343" s="1"/>
  <c r="Q353"/>
  <c r="AJ353" s="1"/>
  <c r="T363"/>
  <c r="AK363" s="1"/>
  <c r="T396"/>
  <c r="AK396" s="1"/>
  <c r="Q404"/>
  <c r="AJ404" s="1"/>
  <c r="Q412"/>
  <c r="AJ412" s="1"/>
  <c r="T443"/>
  <c r="AK443" s="1"/>
  <c r="T457"/>
  <c r="AK457" s="1"/>
  <c r="T469"/>
  <c r="AK469" s="1"/>
  <c r="T486"/>
  <c r="AK486" s="1"/>
  <c r="T503"/>
  <c r="AK503" s="1"/>
  <c r="T519"/>
  <c r="AK519" s="1"/>
  <c r="S518"/>
  <c r="S517" s="1"/>
  <c r="S516" s="1"/>
  <c r="S515" s="1"/>
  <c r="T595"/>
  <c r="AK595" s="1"/>
  <c r="Q632"/>
  <c r="AJ632" s="1"/>
  <c r="Q638"/>
  <c r="AJ638" s="1"/>
  <c r="T665"/>
  <c r="AK665" s="1"/>
  <c r="Q725"/>
  <c r="AJ725" s="1"/>
  <c r="S745"/>
  <c r="S744" s="1"/>
  <c r="Q744" s="1"/>
  <c r="AJ744" s="1"/>
  <c r="T755"/>
  <c r="AK755" s="1"/>
  <c r="S773"/>
  <c r="Q773" s="1"/>
  <c r="AJ773" s="1"/>
  <c r="Q777"/>
  <c r="AJ777" s="1"/>
  <c r="R904"/>
  <c r="T1035"/>
  <c r="AK1035" s="1"/>
  <c r="Q1058"/>
  <c r="T1069"/>
  <c r="AK1069" s="1"/>
  <c r="T1073"/>
  <c r="AK1073" s="1"/>
  <c r="T1138"/>
  <c r="AK1138" s="1"/>
  <c r="S1201"/>
  <c r="S1200" s="1"/>
  <c r="Q1200" s="1"/>
  <c r="T1325"/>
  <c r="AK1325" s="1"/>
  <c r="T1343"/>
  <c r="AK1343" s="1"/>
  <c r="Q1376"/>
  <c r="AJ1376" s="1"/>
  <c r="R1530"/>
  <c r="Q1530" s="1"/>
  <c r="AJ1530" s="1"/>
  <c r="T1570"/>
  <c r="AK1570" s="1"/>
  <c r="T1608"/>
  <c r="AK1608" s="1"/>
  <c r="T843"/>
  <c r="AK843" s="1"/>
  <c r="Q876"/>
  <c r="AJ876" s="1"/>
  <c r="T888"/>
  <c r="AK888" s="1"/>
  <c r="Q938"/>
  <c r="AJ938" s="1"/>
  <c r="T952"/>
  <c r="AK952" s="1"/>
  <c r="R957"/>
  <c r="R956" s="1"/>
  <c r="Q968"/>
  <c r="AJ968" s="1"/>
  <c r="Q980"/>
  <c r="AJ980" s="1"/>
  <c r="T983"/>
  <c r="AK983" s="1"/>
  <c r="T998"/>
  <c r="AK998" s="1"/>
  <c r="S1012"/>
  <c r="T1016"/>
  <c r="AK1016" s="1"/>
  <c r="Q1020"/>
  <c r="T1028"/>
  <c r="Q1034"/>
  <c r="AJ1034" s="1"/>
  <c r="T1058"/>
  <c r="AK1058" s="1"/>
  <c r="T1061"/>
  <c r="AK1061" s="1"/>
  <c r="Q1066"/>
  <c r="AJ1066" s="1"/>
  <c r="Q1068"/>
  <c r="AJ1068" s="1"/>
  <c r="T1082"/>
  <c r="AK1082" s="1"/>
  <c r="T1085"/>
  <c r="AK1085" s="1"/>
  <c r="Q1105"/>
  <c r="AJ1105" s="1"/>
  <c r="T1116"/>
  <c r="AK1116" s="1"/>
  <c r="T1117"/>
  <c r="AK1117" s="1"/>
  <c r="Q1130"/>
  <c r="AJ1130" s="1"/>
  <c r="T1146"/>
  <c r="AK1146" s="1"/>
  <c r="T1166"/>
  <c r="AK1166" s="1"/>
  <c r="T1190"/>
  <c r="AK1190" s="1"/>
  <c r="T1202"/>
  <c r="AK1202" s="1"/>
  <c r="Q1220"/>
  <c r="AJ1220" s="1"/>
  <c r="T1227"/>
  <c r="AK1227" s="1"/>
  <c r="Q1252"/>
  <c r="AJ1252" s="1"/>
  <c r="Q1257"/>
  <c r="AJ1257" s="1"/>
  <c r="S1260"/>
  <c r="S1259" s="1"/>
  <c r="Q1262"/>
  <c r="AJ1262" s="1"/>
  <c r="T1278"/>
  <c r="AK1278" s="1"/>
  <c r="Q1285"/>
  <c r="AJ1285" s="1"/>
  <c r="Q1291"/>
  <c r="AJ1291" s="1"/>
  <c r="T1295"/>
  <c r="AK1295" s="1"/>
  <c r="S1298"/>
  <c r="S1297" s="1"/>
  <c r="Q1311"/>
  <c r="AJ1311" s="1"/>
  <c r="T1313"/>
  <c r="AK1313" s="1"/>
  <c r="Q1325"/>
  <c r="T1329"/>
  <c r="AK1329" s="1"/>
  <c r="Q1340"/>
  <c r="AJ1340" s="1"/>
  <c r="R1360"/>
  <c r="Q1360" s="1"/>
  <c r="AJ1360" s="1"/>
  <c r="Q1367"/>
  <c r="AJ1367" s="1"/>
  <c r="Q1379"/>
  <c r="T1401"/>
  <c r="AK1401" s="1"/>
  <c r="T1413"/>
  <c r="AK1413" s="1"/>
  <c r="T1431"/>
  <c r="AK1431" s="1"/>
  <c r="T1434"/>
  <c r="AK1434" s="1"/>
  <c r="Q1454"/>
  <c r="AJ1454" s="1"/>
  <c r="T1455"/>
  <c r="T1461"/>
  <c r="AK1461" s="1"/>
  <c r="S1460"/>
  <c r="S1459" s="1"/>
  <c r="T1473"/>
  <c r="AK1473" s="1"/>
  <c r="S1472"/>
  <c r="S1471" s="1"/>
  <c r="Q1492"/>
  <c r="Q1513"/>
  <c r="AJ1513" s="1"/>
  <c r="T1516"/>
  <c r="AK1516" s="1"/>
  <c r="Q1608"/>
  <c r="AJ1608" s="1"/>
  <c r="T1612"/>
  <c r="AK1612" s="1"/>
  <c r="S916"/>
  <c r="S912" s="1"/>
  <c r="S911" s="1"/>
  <c r="S898" s="1"/>
  <c r="S957"/>
  <c r="T982"/>
  <c r="AK982" s="1"/>
  <c r="S991"/>
  <c r="Q998"/>
  <c r="AJ998" s="1"/>
  <c r="Q1004"/>
  <c r="AJ1004" s="1"/>
  <c r="Q1019"/>
  <c r="Q1051"/>
  <c r="Q1061"/>
  <c r="T1081"/>
  <c r="AK1081" s="1"/>
  <c r="Q1085"/>
  <c r="AJ1085" s="1"/>
  <c r="Q1146"/>
  <c r="AJ1146" s="1"/>
  <c r="S1211"/>
  <c r="Q1310"/>
  <c r="AJ1310" s="1"/>
  <c r="Q1313"/>
  <c r="AJ1313" s="1"/>
  <c r="T1320"/>
  <c r="AK1320" s="1"/>
  <c r="S1318"/>
  <c r="S1317" s="1"/>
  <c r="T1351"/>
  <c r="AK1351" s="1"/>
  <c r="T1370"/>
  <c r="AK1370" s="1"/>
  <c r="T1381"/>
  <c r="AK1381" s="1"/>
  <c r="T1382"/>
  <c r="AK1382" s="1"/>
  <c r="T1394"/>
  <c r="AK1394" s="1"/>
  <c r="Q1447"/>
  <c r="AJ1447" s="1"/>
  <c r="Q1455"/>
  <c r="AJ1455" s="1"/>
  <c r="Q1565"/>
  <c r="AJ1565" s="1"/>
  <c r="T1581"/>
  <c r="AK1581" s="1"/>
  <c r="T1599"/>
  <c r="AK1599" s="1"/>
  <c r="T195"/>
  <c r="AK195" s="1"/>
  <c r="S196"/>
  <c r="Q197"/>
  <c r="AJ197" s="1"/>
  <c r="T82"/>
  <c r="AK82" s="1"/>
  <c r="S67"/>
  <c r="S66" s="1"/>
  <c r="S65" s="1"/>
  <c r="S64" s="1"/>
  <c r="Q88"/>
  <c r="AJ88" s="1"/>
  <c r="T118"/>
  <c r="AK118" s="1"/>
  <c r="Q214"/>
  <c r="AJ214" s="1"/>
  <c r="R211"/>
  <c r="T315"/>
  <c r="AK315" s="1"/>
  <c r="T441"/>
  <c r="AK441" s="1"/>
  <c r="Q451"/>
  <c r="AJ451" s="1"/>
  <c r="T581"/>
  <c r="AK581" s="1"/>
  <c r="T677"/>
  <c r="AK677" s="1"/>
  <c r="T685"/>
  <c r="AK685" s="1"/>
  <c r="T697"/>
  <c r="AK697" s="1"/>
  <c r="T698"/>
  <c r="AK698" s="1"/>
  <c r="R723"/>
  <c r="Q724"/>
  <c r="AJ724" s="1"/>
  <c r="T1103"/>
  <c r="AK1103" s="1"/>
  <c r="T1104"/>
  <c r="AK1104" s="1"/>
  <c r="T1130"/>
  <c r="AK1130" s="1"/>
  <c r="T331"/>
  <c r="AK331" s="1"/>
  <c r="T330"/>
  <c r="AK330" s="1"/>
  <c r="T375"/>
  <c r="AK375" s="1"/>
  <c r="T415"/>
  <c r="AK415" s="1"/>
  <c r="R463"/>
  <c r="Q463" s="1"/>
  <c r="AJ463" s="1"/>
  <c r="Q464"/>
  <c r="AJ464" s="1"/>
  <c r="R475"/>
  <c r="Q475" s="1"/>
  <c r="AJ475" s="1"/>
  <c r="Q476"/>
  <c r="AJ476" s="1"/>
  <c r="R487"/>
  <c r="Q488"/>
  <c r="AJ488" s="1"/>
  <c r="T531"/>
  <c r="AK531" s="1"/>
  <c r="T590"/>
  <c r="AK590" s="1"/>
  <c r="T902"/>
  <c r="AK902" s="1"/>
  <c r="Q1233"/>
  <c r="AJ1233" s="1"/>
  <c r="R1232"/>
  <c r="T1339"/>
  <c r="AK1339" s="1"/>
  <c r="T337"/>
  <c r="AK337" s="1"/>
  <c r="Q431"/>
  <c r="AJ431" s="1"/>
  <c r="R430"/>
  <c r="Q430" s="1"/>
  <c r="AJ430" s="1"/>
  <c r="R428"/>
  <c r="T586"/>
  <c r="AK586" s="1"/>
  <c r="T615"/>
  <c r="AK615" s="1"/>
  <c r="T789"/>
  <c r="AK789" s="1"/>
  <c r="T790"/>
  <c r="AK790" s="1"/>
  <c r="T838"/>
  <c r="AK838" s="1"/>
  <c r="T867"/>
  <c r="AK867" s="1"/>
  <c r="T885"/>
  <c r="AK885" s="1"/>
  <c r="T934"/>
  <c r="AK934" s="1"/>
  <c r="T986"/>
  <c r="AK986" s="1"/>
  <c r="R1100"/>
  <c r="Q1100" s="1"/>
  <c r="Q1101"/>
  <c r="R1152"/>
  <c r="Q1153"/>
  <c r="AJ1153" s="1"/>
  <c r="Q1502"/>
  <c r="AJ1502" s="1"/>
  <c r="S1501"/>
  <c r="S1497" s="1"/>
  <c r="S1496" s="1"/>
  <c r="S1495" s="1"/>
  <c r="T53"/>
  <c r="AK53" s="1"/>
  <c r="Q77"/>
  <c r="AJ77" s="1"/>
  <c r="T84"/>
  <c r="AK84" s="1"/>
  <c r="T100"/>
  <c r="AK100" s="1"/>
  <c r="Q143"/>
  <c r="Q395"/>
  <c r="AJ395" s="1"/>
  <c r="T33"/>
  <c r="AK33" s="1"/>
  <c r="Q40"/>
  <c r="T43"/>
  <c r="AK43" s="1"/>
  <c r="T49"/>
  <c r="AK49" s="1"/>
  <c r="T55"/>
  <c r="AK55" s="1"/>
  <c r="T59"/>
  <c r="AK59" s="1"/>
  <c r="Q61"/>
  <c r="AJ61" s="1"/>
  <c r="T73"/>
  <c r="AK73" s="1"/>
  <c r="T83"/>
  <c r="AK83" s="1"/>
  <c r="T88"/>
  <c r="AK88" s="1"/>
  <c r="T92"/>
  <c r="AK92" s="1"/>
  <c r="Q106"/>
  <c r="AJ106" s="1"/>
  <c r="Q134"/>
  <c r="AJ134" s="1"/>
  <c r="Q138"/>
  <c r="AJ138" s="1"/>
  <c r="T155"/>
  <c r="AK155" s="1"/>
  <c r="T171"/>
  <c r="AK171" s="1"/>
  <c r="Q187"/>
  <c r="AJ187" s="1"/>
  <c r="T198"/>
  <c r="AK198" s="1"/>
  <c r="Q229"/>
  <c r="AJ229" s="1"/>
  <c r="T236"/>
  <c r="AK236" s="1"/>
  <c r="Q276"/>
  <c r="AJ276" s="1"/>
  <c r="T289"/>
  <c r="AK289" s="1"/>
  <c r="Q337"/>
  <c r="AJ337" s="1"/>
  <c r="T389"/>
  <c r="AK389" s="1"/>
  <c r="T417"/>
  <c r="AK417" s="1"/>
  <c r="T501"/>
  <c r="AK501" s="1"/>
  <c r="T706"/>
  <c r="AK706" s="1"/>
  <c r="Q31"/>
  <c r="T34"/>
  <c r="AK34" s="1"/>
  <c r="Q43"/>
  <c r="T46"/>
  <c r="AK46" s="1"/>
  <c r="Q55"/>
  <c r="AJ55" s="1"/>
  <c r="T56"/>
  <c r="AK56" s="1"/>
  <c r="Q73"/>
  <c r="AJ73" s="1"/>
  <c r="Q78"/>
  <c r="AJ78" s="1"/>
  <c r="T85"/>
  <c r="AK85" s="1"/>
  <c r="Q91"/>
  <c r="AJ91" s="1"/>
  <c r="Q92"/>
  <c r="AJ92" s="1"/>
  <c r="T101"/>
  <c r="AK101" s="1"/>
  <c r="Q122"/>
  <c r="AJ122" s="1"/>
  <c r="T130"/>
  <c r="AK130" s="1"/>
  <c r="Q144"/>
  <c r="Q147"/>
  <c r="AJ147" s="1"/>
  <c r="Q155"/>
  <c r="AJ155" s="1"/>
  <c r="Q159"/>
  <c r="AJ159" s="1"/>
  <c r="Q163"/>
  <c r="AJ163" s="1"/>
  <c r="Q171"/>
  <c r="AJ171" s="1"/>
  <c r="Q176"/>
  <c r="T177"/>
  <c r="AK177" s="1"/>
  <c r="T191"/>
  <c r="AK191" s="1"/>
  <c r="T196"/>
  <c r="AK196" s="1"/>
  <c r="Q198"/>
  <c r="AJ198" s="1"/>
  <c r="T208"/>
  <c r="AK208" s="1"/>
  <c r="T212"/>
  <c r="AK212" s="1"/>
  <c r="T217"/>
  <c r="AK217" s="1"/>
  <c r="Q221"/>
  <c r="AJ221" s="1"/>
  <c r="T225"/>
  <c r="AK225" s="1"/>
  <c r="Q237"/>
  <c r="AJ237" s="1"/>
  <c r="T241"/>
  <c r="AK241" s="1"/>
  <c r="T248"/>
  <c r="AK248" s="1"/>
  <c r="Q251"/>
  <c r="AJ251" s="1"/>
  <c r="Q254"/>
  <c r="AJ254" s="1"/>
  <c r="T257"/>
  <c r="AK257" s="1"/>
  <c r="T261"/>
  <c r="AK261" s="1"/>
  <c r="Q284"/>
  <c r="AJ284" s="1"/>
  <c r="Q298"/>
  <c r="AJ298" s="1"/>
  <c r="T306"/>
  <c r="AK306" s="1"/>
  <c r="T321"/>
  <c r="AK321" s="1"/>
  <c r="R330"/>
  <c r="Q330" s="1"/>
  <c r="AJ330" s="1"/>
  <c r="T354"/>
  <c r="AK354" s="1"/>
  <c r="S352"/>
  <c r="Q363"/>
  <c r="AJ363" s="1"/>
  <c r="Q384"/>
  <c r="AJ384" s="1"/>
  <c r="R394"/>
  <c r="T460"/>
  <c r="AK460" s="1"/>
  <c r="T472"/>
  <c r="AK472" s="1"/>
  <c r="T485"/>
  <c r="AK485" s="1"/>
  <c r="R496"/>
  <c r="Q526"/>
  <c r="AJ526" s="1"/>
  <c r="S623"/>
  <c r="R634"/>
  <c r="Q634" s="1"/>
  <c r="AJ634" s="1"/>
  <c r="Q706"/>
  <c r="AJ706" s="1"/>
  <c r="T640"/>
  <c r="AK640" s="1"/>
  <c r="T641"/>
  <c r="AK641" s="1"/>
  <c r="T653"/>
  <c r="AK653" s="1"/>
  <c r="T737"/>
  <c r="AK737" s="1"/>
  <c r="R288"/>
  <c r="Q289"/>
  <c r="R309"/>
  <c r="Q310"/>
  <c r="AJ310" s="1"/>
  <c r="T385"/>
  <c r="AK385" s="1"/>
  <c r="T1134"/>
  <c r="AK1134" s="1"/>
  <c r="T1132"/>
  <c r="AK1132" s="1"/>
  <c r="R1235"/>
  <c r="T1482"/>
  <c r="AK1482" s="1"/>
  <c r="T1483"/>
  <c r="AK1483" s="1"/>
  <c r="Q23"/>
  <c r="AJ23" s="1"/>
  <c r="R22"/>
  <c r="R116"/>
  <c r="R117"/>
  <c r="Q117" s="1"/>
  <c r="AJ117" s="1"/>
  <c r="R296"/>
  <c r="Q297"/>
  <c r="AJ297" s="1"/>
  <c r="T304"/>
  <c r="AK304" s="1"/>
  <c r="T318"/>
  <c r="AK318" s="1"/>
  <c r="T353"/>
  <c r="AK353" s="1"/>
  <c r="R361"/>
  <c r="Q362"/>
  <c r="AJ362" s="1"/>
  <c r="R565"/>
  <c r="Q566"/>
  <c r="AJ566" s="1"/>
  <c r="T599"/>
  <c r="AK599" s="1"/>
  <c r="T598"/>
  <c r="AK598" s="1"/>
  <c r="T602"/>
  <c r="AK602" s="1"/>
  <c r="T601"/>
  <c r="AK601" s="1"/>
  <c r="T628"/>
  <c r="AK628" s="1"/>
  <c r="T629"/>
  <c r="AK629" s="1"/>
  <c r="R655"/>
  <c r="Q658"/>
  <c r="AJ658" s="1"/>
  <c r="T691"/>
  <c r="AK691" s="1"/>
  <c r="R699"/>
  <c r="Q700"/>
  <c r="AJ700" s="1"/>
  <c r="R703"/>
  <c r="Q704"/>
  <c r="AJ704" s="1"/>
  <c r="R798"/>
  <c r="Q798" s="1"/>
  <c r="AJ798" s="1"/>
  <c r="Q799"/>
  <c r="AJ799" s="1"/>
  <c r="T806"/>
  <c r="AK806" s="1"/>
  <c r="T818"/>
  <c r="AK818" s="1"/>
  <c r="T827"/>
  <c r="AK827" s="1"/>
  <c r="S904"/>
  <c r="Q905"/>
  <c r="AJ905" s="1"/>
  <c r="R942"/>
  <c r="Q946"/>
  <c r="R1071"/>
  <c r="Q1071" s="1"/>
  <c r="AJ1071" s="1"/>
  <c r="Q1072"/>
  <c r="AJ1072" s="1"/>
  <c r="T1396"/>
  <c r="AK1396" s="1"/>
  <c r="T1397"/>
  <c r="AK1397" s="1"/>
  <c r="T1499"/>
  <c r="AK1499" s="1"/>
  <c r="R76"/>
  <c r="Q76" s="1"/>
  <c r="AJ76" s="1"/>
  <c r="S99"/>
  <c r="S98" s="1"/>
  <c r="S97" s="1"/>
  <c r="S96" s="1"/>
  <c r="Q250"/>
  <c r="AJ250" s="1"/>
  <c r="T565"/>
  <c r="AK565" s="1"/>
  <c r="T31"/>
  <c r="AK31" s="1"/>
  <c r="T37"/>
  <c r="AK37" s="1"/>
  <c r="T54"/>
  <c r="AK54" s="1"/>
  <c r="Q58"/>
  <c r="AJ58" s="1"/>
  <c r="Q70"/>
  <c r="AJ70" s="1"/>
  <c r="T89"/>
  <c r="AK89" s="1"/>
  <c r="T122"/>
  <c r="AK122" s="1"/>
  <c r="Q152"/>
  <c r="T159"/>
  <c r="AK159" s="1"/>
  <c r="T163"/>
  <c r="AK163" s="1"/>
  <c r="T176"/>
  <c r="AK176" s="1"/>
  <c r="T180"/>
  <c r="AK180" s="1"/>
  <c r="T192"/>
  <c r="AK192" s="1"/>
  <c r="T205"/>
  <c r="AK205" s="1"/>
  <c r="T220"/>
  <c r="AK220" s="1"/>
  <c r="T233"/>
  <c r="AK233" s="1"/>
  <c r="T244"/>
  <c r="AK244" s="1"/>
  <c r="T254"/>
  <c r="AK254" s="1"/>
  <c r="T266"/>
  <c r="Q396"/>
  <c r="AJ396" s="1"/>
  <c r="T27"/>
  <c r="AK27" s="1"/>
  <c r="T30"/>
  <c r="AK30" s="1"/>
  <c r="Q34"/>
  <c r="Q39"/>
  <c r="T42"/>
  <c r="AK42" s="1"/>
  <c r="Q46"/>
  <c r="R53"/>
  <c r="Q56"/>
  <c r="AJ56" s="1"/>
  <c r="Q59"/>
  <c r="AJ59" s="1"/>
  <c r="Q60"/>
  <c r="AJ60" s="1"/>
  <c r="Q69"/>
  <c r="AJ69" s="1"/>
  <c r="T72"/>
  <c r="AK72" s="1"/>
  <c r="Q74"/>
  <c r="AJ74" s="1"/>
  <c r="Q89"/>
  <c r="AJ89" s="1"/>
  <c r="T91"/>
  <c r="AK91" s="1"/>
  <c r="Q90"/>
  <c r="AJ90" s="1"/>
  <c r="Q93"/>
  <c r="AJ93" s="1"/>
  <c r="Q105"/>
  <c r="AJ105" s="1"/>
  <c r="Q123"/>
  <c r="AJ123" s="1"/>
  <c r="Q130"/>
  <c r="AJ130" s="1"/>
  <c r="T134"/>
  <c r="AK134" s="1"/>
  <c r="T138"/>
  <c r="AK138" s="1"/>
  <c r="Q148"/>
  <c r="AJ148" s="1"/>
  <c r="Q151"/>
  <c r="T154"/>
  <c r="AK154" s="1"/>
  <c r="T158"/>
  <c r="AK158" s="1"/>
  <c r="T162"/>
  <c r="AK162" s="1"/>
  <c r="T169"/>
  <c r="AK169" s="1"/>
  <c r="Q172"/>
  <c r="AJ172" s="1"/>
  <c r="Q177"/>
  <c r="Q186"/>
  <c r="AJ186" s="1"/>
  <c r="T197"/>
  <c r="AK197" s="1"/>
  <c r="Q199"/>
  <c r="AJ199" s="1"/>
  <c r="T214"/>
  <c r="AK214" s="1"/>
  <c r="T218"/>
  <c r="AK218" s="1"/>
  <c r="Q225"/>
  <c r="T229"/>
  <c r="AK229" s="1"/>
  <c r="T232"/>
  <c r="AK232" s="1"/>
  <c r="Q241"/>
  <c r="T250"/>
  <c r="AK250" s="1"/>
  <c r="Q255"/>
  <c r="AJ255" s="1"/>
  <c r="T258"/>
  <c r="AK258" s="1"/>
  <c r="T262"/>
  <c r="AK262" s="1"/>
  <c r="T264"/>
  <c r="T282"/>
  <c r="AK282" s="1"/>
  <c r="Q290"/>
  <c r="Q311"/>
  <c r="AJ311" s="1"/>
  <c r="Q370"/>
  <c r="AJ370" s="1"/>
  <c r="Q402"/>
  <c r="AJ402" s="1"/>
  <c r="R414"/>
  <c r="Q438"/>
  <c r="AJ438" s="1"/>
  <c r="T495"/>
  <c r="AK495" s="1"/>
  <c r="R524"/>
  <c r="R531"/>
  <c r="R766"/>
  <c r="Q767"/>
  <c r="AJ767" s="1"/>
  <c r="T859"/>
  <c r="AK859" s="1"/>
  <c r="Q1028"/>
  <c r="R1027"/>
  <c r="R1598"/>
  <c r="Q1598" s="1"/>
  <c r="AJ1598" s="1"/>
  <c r="Q1599"/>
  <c r="AJ1599" s="1"/>
  <c r="Q271"/>
  <c r="AJ271" s="1"/>
  <c r="R270"/>
  <c r="T749"/>
  <c r="AK749" s="1"/>
  <c r="T783"/>
  <c r="AK783" s="1"/>
  <c r="T782"/>
  <c r="AK782" s="1"/>
  <c r="R834"/>
  <c r="Q835"/>
  <c r="Q867"/>
  <c r="AJ867" s="1"/>
  <c r="R866"/>
  <c r="Q875"/>
  <c r="AJ875" s="1"/>
  <c r="R871"/>
  <c r="R881"/>
  <c r="Q881" s="1"/>
  <c r="AJ881" s="1"/>
  <c r="Q882"/>
  <c r="AJ882" s="1"/>
  <c r="T895"/>
  <c r="AK895" s="1"/>
  <c r="T950"/>
  <c r="AK950" s="1"/>
  <c r="T949"/>
  <c r="AK949" s="1"/>
  <c r="Q1013"/>
  <c r="T1019"/>
  <c r="AK1019" s="1"/>
  <c r="T1020"/>
  <c r="AK1020" s="1"/>
  <c r="R1042"/>
  <c r="Q1043"/>
  <c r="AJ1043" s="1"/>
  <c r="Q1065"/>
  <c r="AJ1065" s="1"/>
  <c r="R1064"/>
  <c r="T1079"/>
  <c r="AK1079" s="1"/>
  <c r="Q1098"/>
  <c r="R1097"/>
  <c r="Q1097" s="1"/>
  <c r="T1155"/>
  <c r="AK1155" s="1"/>
  <c r="T1156"/>
  <c r="AK1156" s="1"/>
  <c r="T1277"/>
  <c r="AK1277" s="1"/>
  <c r="T1290"/>
  <c r="AK1290" s="1"/>
  <c r="T1319"/>
  <c r="AK1319" s="1"/>
  <c r="R1614"/>
  <c r="Q1614" s="1"/>
  <c r="AJ1614" s="1"/>
  <c r="Q1615"/>
  <c r="AJ1615" s="1"/>
  <c r="Q1620"/>
  <c r="AJ1620" s="1"/>
  <c r="R1619"/>
  <c r="Q521"/>
  <c r="AJ521" s="1"/>
  <c r="T525"/>
  <c r="AK525" s="1"/>
  <c r="T542"/>
  <c r="AK542" s="1"/>
  <c r="T638"/>
  <c r="AK638" s="1"/>
  <c r="Q673"/>
  <c r="AJ673" s="1"/>
  <c r="S681"/>
  <c r="S680" s="1"/>
  <c r="S687"/>
  <c r="Q694"/>
  <c r="AJ694" s="1"/>
  <c r="Q721"/>
  <c r="AJ721" s="1"/>
  <c r="S785"/>
  <c r="Q796"/>
  <c r="AJ796" s="1"/>
  <c r="Q919"/>
  <c r="AJ919" s="1"/>
  <c r="S970"/>
  <c r="S966" s="1"/>
  <c r="Q982"/>
  <c r="AJ982" s="1"/>
  <c r="Q992"/>
  <c r="AJ992" s="1"/>
  <c r="Q1489"/>
  <c r="AJ1489" s="1"/>
  <c r="R109"/>
  <c r="T284"/>
  <c r="AK284" s="1"/>
  <c r="Q293"/>
  <c r="AJ293" s="1"/>
  <c r="Q299"/>
  <c r="AJ299" s="1"/>
  <c r="T314"/>
  <c r="AK314" s="1"/>
  <c r="S313"/>
  <c r="Q320"/>
  <c r="Q338"/>
  <c r="AJ338" s="1"/>
  <c r="Q347"/>
  <c r="Q350"/>
  <c r="AJ350" s="1"/>
  <c r="Q354"/>
  <c r="AJ354" s="1"/>
  <c r="T355"/>
  <c r="AK355" s="1"/>
  <c r="T359"/>
  <c r="AK359" s="1"/>
  <c r="Q377"/>
  <c r="AJ377" s="1"/>
  <c r="R388"/>
  <c r="T397"/>
  <c r="AK397" s="1"/>
  <c r="Q410"/>
  <c r="AJ410" s="1"/>
  <c r="S414"/>
  <c r="Q443"/>
  <c r="AJ443" s="1"/>
  <c r="T452"/>
  <c r="AK452" s="1"/>
  <c r="T455"/>
  <c r="AK455" s="1"/>
  <c r="T464"/>
  <c r="AK464" s="1"/>
  <c r="T467"/>
  <c r="AK467" s="1"/>
  <c r="T476"/>
  <c r="AK476" s="1"/>
  <c r="T488"/>
  <c r="AK488" s="1"/>
  <c r="T496"/>
  <c r="AK496" s="1"/>
  <c r="T504"/>
  <c r="AK504" s="1"/>
  <c r="Q513"/>
  <c r="AJ513" s="1"/>
  <c r="T526"/>
  <c r="AK526" s="1"/>
  <c r="T533"/>
  <c r="AK533" s="1"/>
  <c r="T536"/>
  <c r="AK536" s="1"/>
  <c r="Q585"/>
  <c r="AJ585" s="1"/>
  <c r="Q586"/>
  <c r="AJ586" s="1"/>
  <c r="Q590"/>
  <c r="Q599"/>
  <c r="Q602"/>
  <c r="Q615"/>
  <c r="AJ615" s="1"/>
  <c r="Q628"/>
  <c r="AJ628" s="1"/>
  <c r="T631"/>
  <c r="AK631" s="1"/>
  <c r="T643"/>
  <c r="AK643" s="1"/>
  <c r="Q652"/>
  <c r="AJ652" s="1"/>
  <c r="Q677"/>
  <c r="AJ677" s="1"/>
  <c r="T681"/>
  <c r="AK681" s="1"/>
  <c r="T692"/>
  <c r="AK692" s="1"/>
  <c r="T695"/>
  <c r="AK695" s="1"/>
  <c r="R709"/>
  <c r="T712"/>
  <c r="AK712" s="1"/>
  <c r="T925"/>
  <c r="AK925" s="1"/>
  <c r="Q1050"/>
  <c r="Q1172"/>
  <c r="AJ1172" s="1"/>
  <c r="T822"/>
  <c r="AK822" s="1"/>
  <c r="R837"/>
  <c r="T853"/>
  <c r="AK853" s="1"/>
  <c r="T1119"/>
  <c r="AK1119" s="1"/>
  <c r="T1120"/>
  <c r="AK1120" s="1"/>
  <c r="T1137"/>
  <c r="AK1137" s="1"/>
  <c r="Q1182"/>
  <c r="AJ1182" s="1"/>
  <c r="R1181"/>
  <c r="R1206"/>
  <c r="Q1242"/>
  <c r="AJ1242" s="1"/>
  <c r="S1241"/>
  <c r="T1249"/>
  <c r="AK1249" s="1"/>
  <c r="T1250"/>
  <c r="AK1250" s="1"/>
  <c r="T429"/>
  <c r="AK429" s="1"/>
  <c r="T569"/>
  <c r="AK569" s="1"/>
  <c r="T923"/>
  <c r="AK923" s="1"/>
  <c r="T924"/>
  <c r="AK924" s="1"/>
  <c r="T943"/>
  <c r="AK943" s="1"/>
  <c r="T1054"/>
  <c r="AK1054" s="1"/>
  <c r="T1057"/>
  <c r="AK1057" s="1"/>
  <c r="Q1190"/>
  <c r="AJ1190" s="1"/>
  <c r="R1189"/>
  <c r="Q1189" s="1"/>
  <c r="AJ1189" s="1"/>
  <c r="T1201"/>
  <c r="AK1201" s="1"/>
  <c r="T1200"/>
  <c r="AK1200" s="1"/>
  <c r="T1220"/>
  <c r="AK1220" s="1"/>
  <c r="T1426"/>
  <c r="AK1426" s="1"/>
  <c r="R1433"/>
  <c r="Q1434"/>
  <c r="AJ1434" s="1"/>
  <c r="Q509"/>
  <c r="AJ509" s="1"/>
  <c r="T535"/>
  <c r="AK535" s="1"/>
  <c r="Q547"/>
  <c r="AJ547" s="1"/>
  <c r="Q607"/>
  <c r="T626"/>
  <c r="AK626" s="1"/>
  <c r="Q718"/>
  <c r="AJ718" s="1"/>
  <c r="T792"/>
  <c r="AK792" s="1"/>
  <c r="Q988"/>
  <c r="AJ988" s="1"/>
  <c r="T1087"/>
  <c r="AK1087" s="1"/>
  <c r="T1504"/>
  <c r="AK1504" s="1"/>
  <c r="Q277"/>
  <c r="AJ277" s="1"/>
  <c r="T290"/>
  <c r="AK290" s="1"/>
  <c r="T298"/>
  <c r="AK298" s="1"/>
  <c r="Q303"/>
  <c r="AJ303" s="1"/>
  <c r="Q307"/>
  <c r="AJ307" s="1"/>
  <c r="R336"/>
  <c r="Q355"/>
  <c r="AJ355" s="1"/>
  <c r="Q356"/>
  <c r="AJ356" s="1"/>
  <c r="T370"/>
  <c r="AK370" s="1"/>
  <c r="Q391"/>
  <c r="AJ391" s="1"/>
  <c r="T395"/>
  <c r="AK395" s="1"/>
  <c r="T402"/>
  <c r="AK402" s="1"/>
  <c r="Q419"/>
  <c r="AJ419" s="1"/>
  <c r="T438"/>
  <c r="AK438" s="1"/>
  <c r="Q461"/>
  <c r="AJ461" s="1"/>
  <c r="Q473"/>
  <c r="AJ473" s="1"/>
  <c r="R518"/>
  <c r="T527"/>
  <c r="AK527" s="1"/>
  <c r="T537"/>
  <c r="AK537" s="1"/>
  <c r="Q559"/>
  <c r="AJ559" s="1"/>
  <c r="T566"/>
  <c r="AK566" s="1"/>
  <c r="Q583"/>
  <c r="AJ583" s="1"/>
  <c r="Q584"/>
  <c r="AJ584" s="1"/>
  <c r="R588"/>
  <c r="Q604"/>
  <c r="Q620"/>
  <c r="AJ620" s="1"/>
  <c r="Q631"/>
  <c r="AJ631" s="1"/>
  <c r="T637"/>
  <c r="AK637" s="1"/>
  <c r="Q643"/>
  <c r="AJ643" s="1"/>
  <c r="T646"/>
  <c r="AK646" s="1"/>
  <c r="T658"/>
  <c r="AK658" s="1"/>
  <c r="R669"/>
  <c r="R687"/>
  <c r="Q689"/>
  <c r="AJ689" s="1"/>
  <c r="Q692"/>
  <c r="AJ692" s="1"/>
  <c r="T700"/>
  <c r="AK700" s="1"/>
  <c r="T704"/>
  <c r="AK704" s="1"/>
  <c r="T707"/>
  <c r="AK707" s="1"/>
  <c r="Q719"/>
  <c r="AJ719" s="1"/>
  <c r="Q720"/>
  <c r="AJ720" s="1"/>
  <c r="T723"/>
  <c r="AK723" s="1"/>
  <c r="T842"/>
  <c r="AK842" s="1"/>
  <c r="Q1136"/>
  <c r="AJ1136" s="1"/>
  <c r="Q1166"/>
  <c r="AJ1166" s="1"/>
  <c r="R806"/>
  <c r="Q807"/>
  <c r="AJ807" s="1"/>
  <c r="R913"/>
  <c r="Q914"/>
  <c r="AJ914" s="1"/>
  <c r="R966"/>
  <c r="R1024"/>
  <c r="Q1025"/>
  <c r="AJ1025" s="1"/>
  <c r="T1051"/>
  <c r="AK1051" s="1"/>
  <c r="T1091"/>
  <c r="AK1091" s="1"/>
  <c r="T1162"/>
  <c r="AK1162" s="1"/>
  <c r="T1226"/>
  <c r="AK1226" s="1"/>
  <c r="T1233"/>
  <c r="AK1233" s="1"/>
  <c r="Q1238"/>
  <c r="AJ1238" s="1"/>
  <c r="S1237"/>
  <c r="S1236" s="1"/>
  <c r="S1235" s="1"/>
  <c r="S1229" s="1"/>
  <c r="Q1265"/>
  <c r="AJ1265" s="1"/>
  <c r="R1264"/>
  <c r="T1272"/>
  <c r="AK1272" s="1"/>
  <c r="T1285"/>
  <c r="AK1285" s="1"/>
  <c r="T1283"/>
  <c r="AK1283" s="1"/>
  <c r="R1299"/>
  <c r="Q1300"/>
  <c r="AJ1300" s="1"/>
  <c r="T1452"/>
  <c r="T1453"/>
  <c r="R1541"/>
  <c r="T1577"/>
  <c r="AK1577" s="1"/>
  <c r="Q1605"/>
  <c r="AJ1605" s="1"/>
  <c r="T757"/>
  <c r="AK757" s="1"/>
  <c r="Q776"/>
  <c r="AJ776" s="1"/>
  <c r="T787"/>
  <c r="AK787" s="1"/>
  <c r="Q792"/>
  <c r="AJ792" s="1"/>
  <c r="T800"/>
  <c r="AK800" s="1"/>
  <c r="T831"/>
  <c r="AK831" s="1"/>
  <c r="Q848"/>
  <c r="AJ848" s="1"/>
  <c r="Q892"/>
  <c r="AJ892" s="1"/>
  <c r="R916"/>
  <c r="T938"/>
  <c r="AK938" s="1"/>
  <c r="S942"/>
  <c r="S941" s="1"/>
  <c r="S940" s="1"/>
  <c r="Q947"/>
  <c r="Q976"/>
  <c r="AJ976" s="1"/>
  <c r="Q1014"/>
  <c r="T1034"/>
  <c r="AK1034" s="1"/>
  <c r="R1060"/>
  <c r="Q1060" s="1"/>
  <c r="Q1073"/>
  <c r="AJ1073" s="1"/>
  <c r="R1084"/>
  <c r="Q1103"/>
  <c r="AJ1103" s="1"/>
  <c r="R1129"/>
  <c r="R1145"/>
  <c r="Q1186"/>
  <c r="AJ1186" s="1"/>
  <c r="T767"/>
  <c r="AK767" s="1"/>
  <c r="T786"/>
  <c r="AK786" s="1"/>
  <c r="R818"/>
  <c r="Q819"/>
  <c r="AJ819" s="1"/>
  <c r="R821"/>
  <c r="Q821" s="1"/>
  <c r="AJ821" s="1"/>
  <c r="Q822"/>
  <c r="AJ822" s="1"/>
  <c r="T829"/>
  <c r="AK829" s="1"/>
  <c r="T830"/>
  <c r="AK830" s="1"/>
  <c r="R845"/>
  <c r="Q845" s="1"/>
  <c r="AJ845" s="1"/>
  <c r="Q846"/>
  <c r="AJ846" s="1"/>
  <c r="Q859"/>
  <c r="AJ859" s="1"/>
  <c r="R858"/>
  <c r="R885"/>
  <c r="Q886"/>
  <c r="AJ886" s="1"/>
  <c r="T947"/>
  <c r="AK947" s="1"/>
  <c r="T992"/>
  <c r="AK992" s="1"/>
  <c r="T1112"/>
  <c r="AK1112" s="1"/>
  <c r="Q1209"/>
  <c r="AJ1209" s="1"/>
  <c r="S1208"/>
  <c r="S1207" s="1"/>
  <c r="S1206" s="1"/>
  <c r="S1205" s="1"/>
  <c r="T1265"/>
  <c r="AK1265" s="1"/>
  <c r="T1441"/>
  <c r="AK1441" s="1"/>
  <c r="T1450"/>
  <c r="AK1450" s="1"/>
  <c r="T1449"/>
  <c r="AK1449" s="1"/>
  <c r="T1525"/>
  <c r="AK1525" s="1"/>
  <c r="S1524"/>
  <c r="Q1525"/>
  <c r="AJ1525" s="1"/>
  <c r="T1558"/>
  <c r="AK1558" s="1"/>
  <c r="T1579"/>
  <c r="AK1579" s="1"/>
  <c r="T1580"/>
  <c r="AK1580" s="1"/>
  <c r="Q1580"/>
  <c r="AJ1580" s="1"/>
  <c r="S1579"/>
  <c r="Q1579" s="1"/>
  <c r="AJ1579" s="1"/>
  <c r="Q847"/>
  <c r="AJ847" s="1"/>
  <c r="Q888"/>
  <c r="AJ888" s="1"/>
  <c r="T937"/>
  <c r="AK937" s="1"/>
  <c r="S1180"/>
  <c r="S1179" s="1"/>
  <c r="S1178" s="1"/>
  <c r="T1251"/>
  <c r="AK1251" s="1"/>
  <c r="T764"/>
  <c r="AK764" s="1"/>
  <c r="T863"/>
  <c r="AK863" s="1"/>
  <c r="T862"/>
  <c r="AK862" s="1"/>
  <c r="T893"/>
  <c r="AK893" s="1"/>
  <c r="R1218"/>
  <c r="Q1219"/>
  <c r="AJ1219" s="1"/>
  <c r="R1250"/>
  <c r="Q1251"/>
  <c r="AJ1251" s="1"/>
  <c r="R1276"/>
  <c r="Q1280"/>
  <c r="AJ1280" s="1"/>
  <c r="R1319"/>
  <c r="Q1320"/>
  <c r="AJ1320" s="1"/>
  <c r="R1357"/>
  <c r="Q1358"/>
  <c r="AJ1358" s="1"/>
  <c r="T1360"/>
  <c r="AK1360" s="1"/>
  <c r="T1447"/>
  <c r="AK1447" s="1"/>
  <c r="T1467"/>
  <c r="AK1467" s="1"/>
  <c r="Q1558"/>
  <c r="AJ1558" s="1"/>
  <c r="R1557"/>
  <c r="Q1588"/>
  <c r="AJ1588" s="1"/>
  <c r="T744"/>
  <c r="AK744" s="1"/>
  <c r="Q793"/>
  <c r="AJ793" s="1"/>
  <c r="T796"/>
  <c r="AK796" s="1"/>
  <c r="T799"/>
  <c r="AK799" s="1"/>
  <c r="T823"/>
  <c r="AK823" s="1"/>
  <c r="Q829"/>
  <c r="AJ829" s="1"/>
  <c r="Q843"/>
  <c r="T875"/>
  <c r="T896"/>
  <c r="AK896" s="1"/>
  <c r="Q908"/>
  <c r="AJ908" s="1"/>
  <c r="Q923"/>
  <c r="AJ923" s="1"/>
  <c r="Q924"/>
  <c r="AJ924" s="1"/>
  <c r="Q943"/>
  <c r="AJ943" s="1"/>
  <c r="Q958"/>
  <c r="AJ958" s="1"/>
  <c r="Q977"/>
  <c r="AJ977" s="1"/>
  <c r="Q986"/>
  <c r="AJ986" s="1"/>
  <c r="Q989"/>
  <c r="AJ989" s="1"/>
  <c r="Q993"/>
  <c r="AJ993" s="1"/>
  <c r="Q1002"/>
  <c r="Q1005"/>
  <c r="AJ1005" s="1"/>
  <c r="Q1009"/>
  <c r="AJ1009" s="1"/>
  <c r="Q1032"/>
  <c r="AJ1032" s="1"/>
  <c r="Q1035"/>
  <c r="AJ1035" s="1"/>
  <c r="T1043"/>
  <c r="AK1043" s="1"/>
  <c r="S1049"/>
  <c r="Q1057"/>
  <c r="S1064"/>
  <c r="S1063" s="1"/>
  <c r="S1039" s="1"/>
  <c r="Q1081"/>
  <c r="AJ1081" s="1"/>
  <c r="T1084"/>
  <c r="AK1084" s="1"/>
  <c r="Q1093"/>
  <c r="AJ1093" s="1"/>
  <c r="Q1114"/>
  <c r="AJ1114" s="1"/>
  <c r="Q1117"/>
  <c r="AJ1117" s="1"/>
  <c r="Q1120"/>
  <c r="AJ1120" s="1"/>
  <c r="Q1121"/>
  <c r="AJ1121" s="1"/>
  <c r="T1126"/>
  <c r="AK1126" s="1"/>
  <c r="Q1134"/>
  <c r="AJ1134" s="1"/>
  <c r="Q1137"/>
  <c r="AJ1137" s="1"/>
  <c r="Q1162"/>
  <c r="AJ1162" s="1"/>
  <c r="Q1170"/>
  <c r="AJ1170" s="1"/>
  <c r="Q1173"/>
  <c r="AJ1173" s="1"/>
  <c r="T1185"/>
  <c r="AK1185" s="1"/>
  <c r="T1189"/>
  <c r="AK1189" s="1"/>
  <c r="Q1197"/>
  <c r="AJ1197" s="1"/>
  <c r="Q1281"/>
  <c r="AJ1281" s="1"/>
  <c r="Q1284"/>
  <c r="AJ1284" s="1"/>
  <c r="T1299"/>
  <c r="AK1299" s="1"/>
  <c r="Q1322"/>
  <c r="AJ1322" s="1"/>
  <c r="T1469"/>
  <c r="AK1469" s="1"/>
  <c r="T1047"/>
  <c r="AK1047" s="1"/>
  <c r="R1214"/>
  <c r="Q1215"/>
  <c r="AJ1215" s="1"/>
  <c r="R1226"/>
  <c r="Q1227"/>
  <c r="AJ1227" s="1"/>
  <c r="T1246"/>
  <c r="AK1246" s="1"/>
  <c r="T1311"/>
  <c r="AK1311" s="1"/>
  <c r="R1331"/>
  <c r="Q1331" s="1"/>
  <c r="Q1332"/>
  <c r="T1369"/>
  <c r="AK1369" s="1"/>
  <c r="T1393"/>
  <c r="AK1393" s="1"/>
  <c r="S1392"/>
  <c r="S1391" s="1"/>
  <c r="S1390" s="1"/>
  <c r="Q1418"/>
  <c r="AJ1418" s="1"/>
  <c r="Q1444"/>
  <c r="S1443"/>
  <c r="Q1467"/>
  <c r="AJ1467" s="1"/>
  <c r="R1466"/>
  <c r="T1630"/>
  <c r="AK1630" s="1"/>
  <c r="Q967"/>
  <c r="AJ967" s="1"/>
  <c r="Q979"/>
  <c r="AJ979" s="1"/>
  <c r="R991"/>
  <c r="Q995"/>
  <c r="AJ995" s="1"/>
  <c r="Q1010"/>
  <c r="AJ1010" s="1"/>
  <c r="T1017"/>
  <c r="AK1017" s="1"/>
  <c r="Q1036"/>
  <c r="AJ1036" s="1"/>
  <c r="Q1069"/>
  <c r="AJ1069" s="1"/>
  <c r="T1088"/>
  <c r="AK1088" s="1"/>
  <c r="T1101"/>
  <c r="AK1101" s="1"/>
  <c r="T1105"/>
  <c r="AK1105" s="1"/>
  <c r="Q1119"/>
  <c r="AJ1119" s="1"/>
  <c r="Q1138"/>
  <c r="AJ1138" s="1"/>
  <c r="T1153"/>
  <c r="AK1153" s="1"/>
  <c r="Q1174"/>
  <c r="AJ1174" s="1"/>
  <c r="Q1175"/>
  <c r="AJ1175" s="1"/>
  <c r="S1288"/>
  <c r="Q1334"/>
  <c r="AJ1334" s="1"/>
  <c r="Q1411"/>
  <c r="AJ1411" s="1"/>
  <c r="R1381"/>
  <c r="Q1381" s="1"/>
  <c r="Q1382"/>
  <c r="T1421"/>
  <c r="AK1421" s="1"/>
  <c r="Q1463"/>
  <c r="AJ1463" s="1"/>
  <c r="R1460"/>
  <c r="R1483"/>
  <c r="Q1484"/>
  <c r="AJ1484" s="1"/>
  <c r="Q1506"/>
  <c r="AJ1506" s="1"/>
  <c r="S1505"/>
  <c r="S1504" s="1"/>
  <c r="Q1504" s="1"/>
  <c r="AJ1504" s="1"/>
  <c r="Q1512"/>
  <c r="AJ1512" s="1"/>
  <c r="R1536"/>
  <c r="Q1536" s="1"/>
  <c r="AJ1536" s="1"/>
  <c r="Q1537"/>
  <c r="AJ1537" s="1"/>
  <c r="T1545"/>
  <c r="AK1545" s="1"/>
  <c r="Q1551"/>
  <c r="AJ1551" s="1"/>
  <c r="S1550"/>
  <c r="S1549" s="1"/>
  <c r="R1568"/>
  <c r="Q1576"/>
  <c r="AJ1576" s="1"/>
  <c r="S1575"/>
  <c r="Q1575" s="1"/>
  <c r="AJ1575" s="1"/>
  <c r="T1252"/>
  <c r="AK1252" s="1"/>
  <c r="Q1261"/>
  <c r="AJ1261" s="1"/>
  <c r="S1276"/>
  <c r="S1275" s="1"/>
  <c r="S1274" s="1"/>
  <c r="Q1329"/>
  <c r="AJ1329" s="1"/>
  <c r="T1340"/>
  <c r="AK1340" s="1"/>
  <c r="T1344"/>
  <c r="AK1344" s="1"/>
  <c r="T1348"/>
  <c r="AK1348" s="1"/>
  <c r="T1352"/>
  <c r="AK1352" s="1"/>
  <c r="T1415"/>
  <c r="AK1415" s="1"/>
  <c r="S1529"/>
  <c r="S1528" s="1"/>
  <c r="Q1538"/>
  <c r="AJ1538" s="1"/>
  <c r="T1611"/>
  <c r="AK1611" s="1"/>
  <c r="Q1621"/>
  <c r="AJ1621" s="1"/>
  <c r="R1369"/>
  <c r="Q1369" s="1"/>
  <c r="AJ1369" s="1"/>
  <c r="Q1370"/>
  <c r="AJ1370" s="1"/>
  <c r="T1407"/>
  <c r="AK1407" s="1"/>
  <c r="Q1475"/>
  <c r="AJ1475" s="1"/>
  <c r="R1472"/>
  <c r="T1561"/>
  <c r="AK1561" s="1"/>
  <c r="S1594"/>
  <c r="Q1595"/>
  <c r="AJ1595" s="1"/>
  <c r="Q1289"/>
  <c r="AJ1289" s="1"/>
  <c r="Q1290"/>
  <c r="AJ1290" s="1"/>
  <c r="T1293"/>
  <c r="AK1293" s="1"/>
  <c r="T1463"/>
  <c r="AK1463" s="1"/>
  <c r="T1475"/>
  <c r="AK1475" s="1"/>
  <c r="Q1563"/>
  <c r="AJ1563" s="1"/>
  <c r="S1560"/>
  <c r="S1556" s="1"/>
  <c r="S1555" s="1"/>
  <c r="S1554" s="1"/>
  <c r="S1365"/>
  <c r="S1364" s="1"/>
  <c r="Q1375"/>
  <c r="AJ1375" s="1"/>
  <c r="R1417"/>
  <c r="Q1419"/>
  <c r="AJ1419" s="1"/>
  <c r="Q1420"/>
  <c r="AJ1420" s="1"/>
  <c r="T1454"/>
  <c r="Q1493"/>
  <c r="Q1526"/>
  <c r="AJ1526" s="1"/>
  <c r="Q1534"/>
  <c r="AJ1534" s="1"/>
  <c r="T1588"/>
  <c r="AK1588" s="1"/>
  <c r="Q1596"/>
  <c r="AJ1596" s="1"/>
  <c r="Q1612"/>
  <c r="AJ1612" s="1"/>
  <c r="Q1452"/>
  <c r="AJ1452" s="1"/>
  <c r="R1560"/>
  <c r="U1553" l="1"/>
  <c r="U1520" s="1"/>
  <c r="V1040"/>
  <c r="V1039" s="1"/>
  <c r="V1038" s="1"/>
  <c r="V879"/>
  <c r="V878" s="1"/>
  <c r="S408"/>
  <c r="S399" s="1"/>
  <c r="S393" s="1"/>
  <c r="V368"/>
  <c r="V367" s="1"/>
  <c r="V366" s="1"/>
  <c r="V365" s="1"/>
  <c r="U679"/>
  <c r="U649" s="1"/>
  <c r="U610" s="1"/>
  <c r="U879"/>
  <c r="U878" s="1"/>
  <c r="Q409"/>
  <c r="AJ409" s="1"/>
  <c r="U965"/>
  <c r="U964" s="1"/>
  <c r="U963" s="1"/>
  <c r="U815"/>
  <c r="U802" s="1"/>
  <c r="V1287"/>
  <c r="V1267" s="1"/>
  <c r="T165"/>
  <c r="AK165" s="1"/>
  <c r="T211"/>
  <c r="AK211" s="1"/>
  <c r="T556"/>
  <c r="AK556" s="1"/>
  <c r="T374"/>
  <c r="AK374" s="1"/>
  <c r="T956"/>
  <c r="AK956" s="1"/>
  <c r="S540"/>
  <c r="S539" s="1"/>
  <c r="S529" s="1"/>
  <c r="U929"/>
  <c r="U899"/>
  <c r="U898" s="1"/>
  <c r="U1158"/>
  <c r="V815"/>
  <c r="V802" s="1"/>
  <c r="V201"/>
  <c r="V182" s="1"/>
  <c r="T1090"/>
  <c r="AK1090" s="1"/>
  <c r="S879"/>
  <c r="S878" s="1"/>
  <c r="T281"/>
  <c r="AK281" s="1"/>
  <c r="V929"/>
  <c r="U1107"/>
  <c r="U1458"/>
  <c r="U1457" s="1"/>
  <c r="U1436" s="1"/>
  <c r="U1428" s="1"/>
  <c r="T1587"/>
  <c r="AK1587" s="1"/>
  <c r="Q400"/>
  <c r="AJ400" s="1"/>
  <c r="U1040"/>
  <c r="U1039" s="1"/>
  <c r="U1038" s="1"/>
  <c r="V1458"/>
  <c r="V1457" s="1"/>
  <c r="V1436" s="1"/>
  <c r="V1428" s="1"/>
  <c r="V1316"/>
  <c r="V1306" s="1"/>
  <c r="T475"/>
  <c r="AK475" s="1"/>
  <c r="U113"/>
  <c r="U1586"/>
  <c r="T1586" s="1"/>
  <c r="AK1586" s="1"/>
  <c r="T515"/>
  <c r="AK515" s="1"/>
  <c r="Q1111"/>
  <c r="AJ1111" s="1"/>
  <c r="T516"/>
  <c r="AK516" s="1"/>
  <c r="V323"/>
  <c r="V408"/>
  <c r="V399" s="1"/>
  <c r="V393" s="1"/>
  <c r="U323"/>
  <c r="T387"/>
  <c r="AK387" s="1"/>
  <c r="T673"/>
  <c r="AK673" s="1"/>
  <c r="Q556"/>
  <c r="AJ556" s="1"/>
  <c r="T388"/>
  <c r="AK388" s="1"/>
  <c r="S1110"/>
  <c r="S1109" s="1"/>
  <c r="S1108" s="1"/>
  <c r="S1107" s="1"/>
  <c r="U408"/>
  <c r="U728"/>
  <c r="V529"/>
  <c r="V499" s="1"/>
  <c r="U1287"/>
  <c r="U1267" s="1"/>
  <c r="Q506"/>
  <c r="AJ506" s="1"/>
  <c r="U1316"/>
  <c r="U1306" s="1"/>
  <c r="R785"/>
  <c r="Q785" s="1"/>
  <c r="AJ785" s="1"/>
  <c r="Q670"/>
  <c r="AJ670" s="1"/>
  <c r="Q401"/>
  <c r="AJ401" s="1"/>
  <c r="T518"/>
  <c r="AK518" s="1"/>
  <c r="V1158"/>
  <c r="T517"/>
  <c r="AK517" s="1"/>
  <c r="T22"/>
  <c r="AK22" s="1"/>
  <c r="U771"/>
  <c r="U770" s="1"/>
  <c r="U769" s="1"/>
  <c r="U201"/>
  <c r="U182" s="1"/>
  <c r="U1204"/>
  <c r="V1553"/>
  <c r="V1520" s="1"/>
  <c r="V1107"/>
  <c r="V1204"/>
  <c r="U14"/>
  <c r="U13" s="1"/>
  <c r="T736"/>
  <c r="AK736" s="1"/>
  <c r="R16"/>
  <c r="Q16" s="1"/>
  <c r="AJ16" s="1"/>
  <c r="T709"/>
  <c r="AK709" s="1"/>
  <c r="V771"/>
  <c r="V770" s="1"/>
  <c r="V769" s="1"/>
  <c r="U529"/>
  <c r="U499" s="1"/>
  <c r="V113"/>
  <c r="Q1237"/>
  <c r="AJ1237" s="1"/>
  <c r="R408"/>
  <c r="Q302"/>
  <c r="AJ302" s="1"/>
  <c r="Q81"/>
  <c r="AJ81" s="1"/>
  <c r="Q85"/>
  <c r="AJ85" s="1"/>
  <c r="U1403"/>
  <c r="V649"/>
  <c r="V610" s="1"/>
  <c r="V965"/>
  <c r="V964" s="1"/>
  <c r="V963" s="1"/>
  <c r="T1410"/>
  <c r="AK1410" s="1"/>
  <c r="T568"/>
  <c r="AK568" s="1"/>
  <c r="V1406"/>
  <c r="V1405" s="1"/>
  <c r="V1404" s="1"/>
  <c r="V1403" s="1"/>
  <c r="S1406"/>
  <c r="S1405" s="1"/>
  <c r="S1404" s="1"/>
  <c r="T916"/>
  <c r="AK916" s="1"/>
  <c r="Q83"/>
  <c r="AJ83" s="1"/>
  <c r="R67"/>
  <c r="R66" s="1"/>
  <c r="Q82"/>
  <c r="AJ82" s="1"/>
  <c r="V11"/>
  <c r="T369"/>
  <c r="AK369" s="1"/>
  <c r="Q839"/>
  <c r="AJ839" s="1"/>
  <c r="Q84"/>
  <c r="AJ84" s="1"/>
  <c r="R367"/>
  <c r="R366" s="1"/>
  <c r="R365" s="1"/>
  <c r="Q365" s="1"/>
  <c r="AJ365" s="1"/>
  <c r="Q368"/>
  <c r="AJ368" s="1"/>
  <c r="Q1505"/>
  <c r="AJ1505" s="1"/>
  <c r="Q503"/>
  <c r="AJ503" s="1"/>
  <c r="Q1090"/>
  <c r="AJ1090" s="1"/>
  <c r="R1012"/>
  <c r="R1007" s="1"/>
  <c r="Q1007" s="1"/>
  <c r="AJ1007" s="1"/>
  <c r="Q190"/>
  <c r="AJ190" s="1"/>
  <c r="Q709"/>
  <c r="AJ709" s="1"/>
  <c r="Q374"/>
  <c r="AJ374" s="1"/>
  <c r="Q211"/>
  <c r="AJ211" s="1"/>
  <c r="Q1255"/>
  <c r="AJ1255" s="1"/>
  <c r="T1486"/>
  <c r="AK1486" s="1"/>
  <c r="Q1293"/>
  <c r="AJ1293" s="1"/>
  <c r="T623"/>
  <c r="AK623" s="1"/>
  <c r="R325"/>
  <c r="Q325" s="1"/>
  <c r="AJ325" s="1"/>
  <c r="T76"/>
  <c r="AK76" s="1"/>
  <c r="T64"/>
  <c r="AK64" s="1"/>
  <c r="S762"/>
  <c r="S761" s="1"/>
  <c r="S760" s="1"/>
  <c r="S753" s="1"/>
  <c r="T1165"/>
  <c r="AK1165" s="1"/>
  <c r="Q1309"/>
  <c r="AJ1309" s="1"/>
  <c r="T77"/>
  <c r="AK77" s="1"/>
  <c r="Q191"/>
  <c r="AJ191" s="1"/>
  <c r="T409"/>
  <c r="AK409" s="1"/>
  <c r="Q1440"/>
  <c r="AJ1440" s="1"/>
  <c r="T1027"/>
  <c r="R1478"/>
  <c r="Q1478" s="1"/>
  <c r="AJ1478" s="1"/>
  <c r="Q1488"/>
  <c r="AJ1488" s="1"/>
  <c r="R1594"/>
  <c r="Q1594" s="1"/>
  <c r="AJ1594" s="1"/>
  <c r="T1217"/>
  <c r="AK1217" s="1"/>
  <c r="T702"/>
  <c r="AK702" s="1"/>
  <c r="S11"/>
  <c r="Q991"/>
  <c r="AJ991" s="1"/>
  <c r="S1439"/>
  <c r="Q1439" s="1"/>
  <c r="AJ1439" s="1"/>
  <c r="Q1396"/>
  <c r="AJ1396" s="1"/>
  <c r="Q1443"/>
  <c r="Q1569"/>
  <c r="AJ1569" s="1"/>
  <c r="Q1049"/>
  <c r="S1240"/>
  <c r="S1204" s="1"/>
  <c r="Q179"/>
  <c r="AJ179" s="1"/>
  <c r="T1125"/>
  <c r="AK1125" s="1"/>
  <c r="T80"/>
  <c r="AK80" s="1"/>
  <c r="Q957"/>
  <c r="AJ957" s="1"/>
  <c r="Q80"/>
  <c r="AJ80" s="1"/>
  <c r="Q551"/>
  <c r="AJ551" s="1"/>
  <c r="T137"/>
  <c r="AK137" s="1"/>
  <c r="T270"/>
  <c r="AK270" s="1"/>
  <c r="T1604"/>
  <c r="AK1604" s="1"/>
  <c r="Q1294"/>
  <c r="AJ1294" s="1"/>
  <c r="Q327"/>
  <c r="AJ327" s="1"/>
  <c r="T957"/>
  <c r="AK957" s="1"/>
  <c r="Q579"/>
  <c r="AJ579" s="1"/>
  <c r="Q313"/>
  <c r="AJ313" s="1"/>
  <c r="T493"/>
  <c r="AK493" s="1"/>
  <c r="R899"/>
  <c r="Q899" s="1"/>
  <c r="AJ899" s="1"/>
  <c r="T1364"/>
  <c r="AK1364" s="1"/>
  <c r="Q1126"/>
  <c r="AJ1126" s="1"/>
  <c r="Q1570"/>
  <c r="AJ1570" s="1"/>
  <c r="Q1560"/>
  <c r="AJ1560" s="1"/>
  <c r="S1417"/>
  <c r="Q1417" s="1"/>
  <c r="AJ1417" s="1"/>
  <c r="T1218"/>
  <c r="AK1218" s="1"/>
  <c r="Q580"/>
  <c r="AJ580" s="1"/>
  <c r="R1487"/>
  <c r="Q1487" s="1"/>
  <c r="AJ1487" s="1"/>
  <c r="T811"/>
  <c r="AK811" s="1"/>
  <c r="Q535"/>
  <c r="AJ535" s="1"/>
  <c r="Q578"/>
  <c r="AJ578" s="1"/>
  <c r="Q1165"/>
  <c r="AJ1165" s="1"/>
  <c r="S1511"/>
  <c r="S1510" s="1"/>
  <c r="S1509" s="1"/>
  <c r="Q1497"/>
  <c r="AJ1497" s="1"/>
  <c r="Q557"/>
  <c r="AJ557" s="1"/>
  <c r="T109"/>
  <c r="AK109" s="1"/>
  <c r="T1366"/>
  <c r="AK1366" s="1"/>
  <c r="Q1208"/>
  <c r="AJ1208" s="1"/>
  <c r="T1001"/>
  <c r="AK1001" s="1"/>
  <c r="T1193"/>
  <c r="AK1193" s="1"/>
  <c r="Q1542"/>
  <c r="AJ1542" s="1"/>
  <c r="S956"/>
  <c r="Q956" s="1"/>
  <c r="AJ956" s="1"/>
  <c r="Q1543"/>
  <c r="AJ1543" s="1"/>
  <c r="T1591"/>
  <c r="AK1591" s="1"/>
  <c r="S1316"/>
  <c r="S1306" s="1"/>
  <c r="Q1628"/>
  <c r="AJ1628" s="1"/>
  <c r="Q1241"/>
  <c r="AJ1241" s="1"/>
  <c r="T1207"/>
  <c r="AK1207" s="1"/>
  <c r="T985"/>
  <c r="AK985" s="1"/>
  <c r="R1160"/>
  <c r="Q1160" s="1"/>
  <c r="AJ1160" s="1"/>
  <c r="T754"/>
  <c r="AK754" s="1"/>
  <c r="Q508"/>
  <c r="AJ508" s="1"/>
  <c r="Q536"/>
  <c r="AJ536" s="1"/>
  <c r="T67"/>
  <c r="AK67" s="1"/>
  <c r="S619"/>
  <c r="S618" s="1"/>
  <c r="S617" s="1"/>
  <c r="R29"/>
  <c r="T414"/>
  <c r="AK414" s="1"/>
  <c r="S203"/>
  <c r="S202" s="1"/>
  <c r="S201" s="1"/>
  <c r="Q137"/>
  <c r="AJ137" s="1"/>
  <c r="T1206"/>
  <c r="AK1206" s="1"/>
  <c r="T655"/>
  <c r="AK655" s="1"/>
  <c r="Q1400"/>
  <c r="T1031"/>
  <c r="Q507"/>
  <c r="AJ507" s="1"/>
  <c r="T719"/>
  <c r="AK719" s="1"/>
  <c r="Q265"/>
  <c r="AJ265" s="1"/>
  <c r="T812"/>
  <c r="AK812" s="1"/>
  <c r="T1205"/>
  <c r="AK1205" s="1"/>
  <c r="T450"/>
  <c r="AK450" s="1"/>
  <c r="R435"/>
  <c r="R434" s="1"/>
  <c r="Q434" s="1"/>
  <c r="AJ434" s="1"/>
  <c r="Q436"/>
  <c r="AJ436" s="1"/>
  <c r="T361"/>
  <c r="AK361" s="1"/>
  <c r="Q1629"/>
  <c r="AJ1629" s="1"/>
  <c r="Q970"/>
  <c r="AJ970" s="1"/>
  <c r="Q623"/>
  <c r="AJ623" s="1"/>
  <c r="Q440"/>
  <c r="AJ440" s="1"/>
  <c r="T360"/>
  <c r="AK360" s="1"/>
  <c r="Q166"/>
  <c r="AJ166" s="1"/>
  <c r="T65"/>
  <c r="AK65" s="1"/>
  <c r="R680"/>
  <c r="R679" s="1"/>
  <c r="Q1424"/>
  <c r="AJ1424" s="1"/>
  <c r="T1466"/>
  <c r="AK1466" s="1"/>
  <c r="Q1390"/>
  <c r="AJ1390" s="1"/>
  <c r="T1151"/>
  <c r="AK1151" s="1"/>
  <c r="R1045"/>
  <c r="Q1045" s="1"/>
  <c r="T846"/>
  <c r="AK846" s="1"/>
  <c r="Q687"/>
  <c r="AJ687" s="1"/>
  <c r="T1568"/>
  <c r="AK1568" s="1"/>
  <c r="T1071"/>
  <c r="AK1071" s="1"/>
  <c r="S588"/>
  <c r="Q588" s="1"/>
  <c r="T68"/>
  <c r="AK68" s="1"/>
  <c r="T81"/>
  <c r="AK81" s="1"/>
  <c r="T905"/>
  <c r="AK905" s="1"/>
  <c r="R550"/>
  <c r="Q550" s="1"/>
  <c r="AJ550" s="1"/>
  <c r="Q314"/>
  <c r="T20"/>
  <c r="AK20" s="1"/>
  <c r="Q326"/>
  <c r="AJ326" s="1"/>
  <c r="Q101"/>
  <c r="AJ101" s="1"/>
  <c r="Q745"/>
  <c r="AJ745" s="1"/>
  <c r="T448"/>
  <c r="AK448" s="1"/>
  <c r="T1133"/>
  <c r="AK1133" s="1"/>
  <c r="R1587"/>
  <c r="R754"/>
  <c r="Q754" s="1"/>
  <c r="AJ754" s="1"/>
  <c r="Q1027"/>
  <c r="AJ1027" s="1"/>
  <c r="Q167"/>
  <c r="AJ167" s="1"/>
  <c r="T1595"/>
  <c r="AK1595" s="1"/>
  <c r="T1549"/>
  <c r="AK1549" s="1"/>
  <c r="T1515"/>
  <c r="AK1515" s="1"/>
  <c r="T1594"/>
  <c r="AK1594" s="1"/>
  <c r="T1492"/>
  <c r="AK1492" s="1"/>
  <c r="T1232"/>
  <c r="AK1232" s="1"/>
  <c r="T1129"/>
  <c r="AK1129" s="1"/>
  <c r="Q904"/>
  <c r="AJ904" s="1"/>
  <c r="S743"/>
  <c r="S742" s="1"/>
  <c r="S741" s="1"/>
  <c r="T1487"/>
  <c r="AK1487" s="1"/>
  <c r="Q916"/>
  <c r="AJ916" s="1"/>
  <c r="R1604"/>
  <c r="Q1604" s="1"/>
  <c r="AJ1604" s="1"/>
  <c r="Q681"/>
  <c r="AJ681" s="1"/>
  <c r="T327"/>
  <c r="AK327" s="1"/>
  <c r="T1095"/>
  <c r="AK1095" s="1"/>
  <c r="Q168"/>
  <c r="AJ168" s="1"/>
  <c r="T66"/>
  <c r="AK66" s="1"/>
  <c r="R501"/>
  <c r="R500" s="1"/>
  <c r="R1338"/>
  <c r="Q1338" s="1"/>
  <c r="AJ1338" s="1"/>
  <c r="S450"/>
  <c r="S449" s="1"/>
  <c r="S448" s="1"/>
  <c r="S447" s="1"/>
  <c r="S113"/>
  <c r="Q749"/>
  <c r="AJ749" s="1"/>
  <c r="R748"/>
  <c r="T1621"/>
  <c r="AK1621" s="1"/>
  <c r="T1175"/>
  <c r="AK1175" s="1"/>
  <c r="R932"/>
  <c r="Q933"/>
  <c r="AJ933" s="1"/>
  <c r="Q837"/>
  <c r="AJ837" s="1"/>
  <c r="AJ838"/>
  <c r="T1237"/>
  <c r="AK1237" s="1"/>
  <c r="R952"/>
  <c r="Q952" s="1"/>
  <c r="AJ952" s="1"/>
  <c r="Q953"/>
  <c r="AJ953" s="1"/>
  <c r="Q812"/>
  <c r="AJ812" s="1"/>
  <c r="R811"/>
  <c r="R612"/>
  <c r="Q613"/>
  <c r="AJ613" s="1"/>
  <c r="Q1410"/>
  <c r="AJ1410" s="1"/>
  <c r="R1406"/>
  <c r="R1405" s="1"/>
  <c r="R1404" s="1"/>
  <c r="T105"/>
  <c r="AK105" s="1"/>
  <c r="T104"/>
  <c r="AK104" s="1"/>
  <c r="T872"/>
  <c r="AK872" s="1"/>
  <c r="T546"/>
  <c r="AK546" s="1"/>
  <c r="T1517"/>
  <c r="AK1517" s="1"/>
  <c r="T1261"/>
  <c r="AK1261" s="1"/>
  <c r="R1529"/>
  <c r="Q1529" s="1"/>
  <c r="AJ1529" s="1"/>
  <c r="T613"/>
  <c r="AK613" s="1"/>
  <c r="Q732"/>
  <c r="AJ732" s="1"/>
  <c r="T440"/>
  <c r="AK440" s="1"/>
  <c r="T1256"/>
  <c r="AK1256" s="1"/>
  <c r="S1158"/>
  <c r="Q1201"/>
  <c r="T953"/>
  <c r="AK953" s="1"/>
  <c r="Q851"/>
  <c r="AJ851" s="1"/>
  <c r="R1626"/>
  <c r="Q1626" s="1"/>
  <c r="AJ1626" s="1"/>
  <c r="R619"/>
  <c r="R618" s="1"/>
  <c r="T688"/>
  <c r="AK688" s="1"/>
  <c r="T558"/>
  <c r="AK558" s="1"/>
  <c r="Q558"/>
  <c r="AJ558" s="1"/>
  <c r="S965"/>
  <c r="S964" s="1"/>
  <c r="S963" s="1"/>
  <c r="T508"/>
  <c r="AK508" s="1"/>
  <c r="S29"/>
  <c r="T687"/>
  <c r="AK687" s="1"/>
  <c r="T557"/>
  <c r="AK557" s="1"/>
  <c r="T309"/>
  <c r="AK309" s="1"/>
  <c r="T61"/>
  <c r="AK61" s="1"/>
  <c r="Q454"/>
  <c r="AJ454" s="1"/>
  <c r="T310"/>
  <c r="AK310" s="1"/>
  <c r="T1214"/>
  <c r="AK1214" s="1"/>
  <c r="S1458"/>
  <c r="S1457" s="1"/>
  <c r="T1505"/>
  <c r="AK1505" s="1"/>
  <c r="T1536"/>
  <c r="AK1536" s="1"/>
  <c r="Q1399"/>
  <c r="T1255"/>
  <c r="AK1255" s="1"/>
  <c r="S336"/>
  <c r="S335" s="1"/>
  <c r="S334" s="1"/>
  <c r="S323" s="1"/>
  <c r="T29"/>
  <c r="AK29" s="1"/>
  <c r="S772"/>
  <c r="T326"/>
  <c r="AK326" s="1"/>
  <c r="R825"/>
  <c r="Q825" s="1"/>
  <c r="AJ825" s="1"/>
  <c r="Q826"/>
  <c r="AJ826" s="1"/>
  <c r="R891"/>
  <c r="Q891" s="1"/>
  <c r="AJ891" s="1"/>
  <c r="Q895"/>
  <c r="AJ895" s="1"/>
  <c r="R1515"/>
  <c r="Q1515" s="1"/>
  <c r="AJ1515" s="1"/>
  <c r="Q1516"/>
  <c r="AJ1516" s="1"/>
  <c r="R1270"/>
  <c r="Q1271"/>
  <c r="AJ1271" s="1"/>
  <c r="T1548"/>
  <c r="AK1548" s="1"/>
  <c r="T785"/>
  <c r="AK785" s="1"/>
  <c r="T614"/>
  <c r="AK614" s="1"/>
  <c r="T167"/>
  <c r="AK167" s="1"/>
  <c r="T1537"/>
  <c r="AK1537" s="1"/>
  <c r="T1479"/>
  <c r="AK1479" s="1"/>
  <c r="Q1550"/>
  <c r="AJ1550" s="1"/>
  <c r="T1488"/>
  <c r="AK1488" s="1"/>
  <c r="Q1495"/>
  <c r="AJ1495" s="1"/>
  <c r="T1528"/>
  <c r="AK1528" s="1"/>
  <c r="Q852"/>
  <c r="AJ852" s="1"/>
  <c r="T866"/>
  <c r="AK866" s="1"/>
  <c r="S815"/>
  <c r="S802" s="1"/>
  <c r="Q736"/>
  <c r="AJ736" s="1"/>
  <c r="Q1207"/>
  <c r="AJ1207" s="1"/>
  <c r="T60"/>
  <c r="AK60" s="1"/>
  <c r="T166"/>
  <c r="AK166" s="1"/>
  <c r="Q281"/>
  <c r="AJ281" s="1"/>
  <c r="T1009"/>
  <c r="AK1009" s="1"/>
  <c r="T1550"/>
  <c r="AK1550" s="1"/>
  <c r="Q165"/>
  <c r="AJ165" s="1"/>
  <c r="R1023"/>
  <c r="Q1024"/>
  <c r="AJ1024" s="1"/>
  <c r="T1142"/>
  <c r="AK1142" s="1"/>
  <c r="Q388"/>
  <c r="AJ388" s="1"/>
  <c r="R387"/>
  <c r="R865"/>
  <c r="Q865" s="1"/>
  <c r="AJ865" s="1"/>
  <c r="Q866"/>
  <c r="AJ866" s="1"/>
  <c r="Q270"/>
  <c r="AJ270" s="1"/>
  <c r="R269"/>
  <c r="T52"/>
  <c r="AK52" s="1"/>
  <c r="T51"/>
  <c r="R702"/>
  <c r="Q702" s="1"/>
  <c r="AJ702" s="1"/>
  <c r="Q703"/>
  <c r="AJ703" s="1"/>
  <c r="R360"/>
  <c r="Q361"/>
  <c r="AJ361" s="1"/>
  <c r="Q296"/>
  <c r="AJ296" s="1"/>
  <c r="T384"/>
  <c r="AK384" s="1"/>
  <c r="T865"/>
  <c r="AK865" s="1"/>
  <c r="T1298"/>
  <c r="AK1298" s="1"/>
  <c r="S1548"/>
  <c r="Q1549"/>
  <c r="AJ1549" s="1"/>
  <c r="T1046"/>
  <c r="AK1046" s="1"/>
  <c r="T891"/>
  <c r="AK891" s="1"/>
  <c r="T892"/>
  <c r="AK892" s="1"/>
  <c r="R884"/>
  <c r="Q885"/>
  <c r="AJ885" s="1"/>
  <c r="R1125"/>
  <c r="Q1129"/>
  <c r="AJ1129" s="1"/>
  <c r="T1425"/>
  <c r="AK1425" s="1"/>
  <c r="T428"/>
  <c r="AK428" s="1"/>
  <c r="T1078"/>
  <c r="AK1078" s="1"/>
  <c r="R833"/>
  <c r="Q833" s="1"/>
  <c r="Q834"/>
  <c r="T748"/>
  <c r="AK748" s="1"/>
  <c r="R762"/>
  <c r="Q766"/>
  <c r="AJ766" s="1"/>
  <c r="R523"/>
  <c r="Q523" s="1"/>
  <c r="AJ523" s="1"/>
  <c r="Q524"/>
  <c r="AJ524" s="1"/>
  <c r="T492"/>
  <c r="AK492" s="1"/>
  <c r="T204"/>
  <c r="AK204" s="1"/>
  <c r="R183"/>
  <c r="Q184"/>
  <c r="AJ184" s="1"/>
  <c r="T825"/>
  <c r="AK825" s="1"/>
  <c r="T826"/>
  <c r="AK826" s="1"/>
  <c r="T317"/>
  <c r="AK317" s="1"/>
  <c r="T313"/>
  <c r="AK313" s="1"/>
  <c r="Q22"/>
  <c r="AJ22" s="1"/>
  <c r="R21"/>
  <c r="Q394"/>
  <c r="AJ394" s="1"/>
  <c r="T280"/>
  <c r="AK280" s="1"/>
  <c r="T279"/>
  <c r="AK279" s="1"/>
  <c r="T500"/>
  <c r="AK500" s="1"/>
  <c r="T884"/>
  <c r="AK884" s="1"/>
  <c r="T589"/>
  <c r="AK589" s="1"/>
  <c r="Q280"/>
  <c r="AJ280" s="1"/>
  <c r="R279"/>
  <c r="Q279" s="1"/>
  <c r="AJ279" s="1"/>
  <c r="T684"/>
  <c r="AK684" s="1"/>
  <c r="T108"/>
  <c r="AK108" s="1"/>
  <c r="T1560"/>
  <c r="AK1560" s="1"/>
  <c r="T1478"/>
  <c r="AK1478" s="1"/>
  <c r="AK1477"/>
  <c r="R1567"/>
  <c r="Q1567" s="1"/>
  <c r="AJ1567" s="1"/>
  <c r="Q1568"/>
  <c r="AJ1568" s="1"/>
  <c r="R1482"/>
  <c r="Q1483"/>
  <c r="AJ1483" s="1"/>
  <c r="T1420"/>
  <c r="AK1420" s="1"/>
  <c r="S1287"/>
  <c r="S1267" s="1"/>
  <c r="Q1288"/>
  <c r="AJ1288" s="1"/>
  <c r="T1629"/>
  <c r="AK1629" s="1"/>
  <c r="T1392"/>
  <c r="AK1392" s="1"/>
  <c r="T1242"/>
  <c r="AK1242" s="1"/>
  <c r="R1225"/>
  <c r="Q1226"/>
  <c r="AJ1226" s="1"/>
  <c r="R1213"/>
  <c r="Q1214"/>
  <c r="AJ1214" s="1"/>
  <c r="R1556"/>
  <c r="Q1557"/>
  <c r="AJ1557" s="1"/>
  <c r="AK1511"/>
  <c r="T1356"/>
  <c r="AK1356" s="1"/>
  <c r="T1355"/>
  <c r="AK1355" s="1"/>
  <c r="T763"/>
  <c r="AK763" s="1"/>
  <c r="R1298"/>
  <c r="Q1299"/>
  <c r="AJ1299" s="1"/>
  <c r="R805"/>
  <c r="Q806"/>
  <c r="AJ806" s="1"/>
  <c r="R335"/>
  <c r="R1432"/>
  <c r="Q1433"/>
  <c r="AJ1433" s="1"/>
  <c r="T1022"/>
  <c r="AK1022" s="1"/>
  <c r="T1023"/>
  <c r="AK1023" s="1"/>
  <c r="T852"/>
  <c r="AK852" s="1"/>
  <c r="T821"/>
  <c r="AK821" s="1"/>
  <c r="R539"/>
  <c r="T524"/>
  <c r="AK524" s="1"/>
  <c r="T523"/>
  <c r="AK523" s="1"/>
  <c r="T17"/>
  <c r="AK17" s="1"/>
  <c r="T551"/>
  <c r="AK551" s="1"/>
  <c r="R1618"/>
  <c r="Q1619"/>
  <c r="AJ1619" s="1"/>
  <c r="R1063"/>
  <c r="Q1063" s="1"/>
  <c r="AJ1063" s="1"/>
  <c r="Q1064"/>
  <c r="AJ1064" s="1"/>
  <c r="Q871"/>
  <c r="AJ871" s="1"/>
  <c r="R870"/>
  <c r="Q942"/>
  <c r="AJ942" s="1"/>
  <c r="T817"/>
  <c r="AK817" s="1"/>
  <c r="R698"/>
  <c r="Q699"/>
  <c r="AJ699" s="1"/>
  <c r="Q655"/>
  <c r="AJ655" s="1"/>
  <c r="R651"/>
  <c r="R564"/>
  <c r="Q565"/>
  <c r="AJ565" s="1"/>
  <c r="T303"/>
  <c r="AK303" s="1"/>
  <c r="Q116"/>
  <c r="AJ116" s="1"/>
  <c r="R115"/>
  <c r="Q309"/>
  <c r="AJ309" s="1"/>
  <c r="R301"/>
  <c r="Q301" s="1"/>
  <c r="AJ301" s="1"/>
  <c r="T652"/>
  <c r="AK652" s="1"/>
  <c r="T483"/>
  <c r="AK483" s="1"/>
  <c r="T436"/>
  <c r="AK436" s="1"/>
  <c r="T1213"/>
  <c r="AK1213" s="1"/>
  <c r="R1109"/>
  <c r="T612"/>
  <c r="AK612" s="1"/>
  <c r="Q428"/>
  <c r="AJ428" s="1"/>
  <c r="R427"/>
  <c r="T1338"/>
  <c r="AK1338" s="1"/>
  <c r="T1337"/>
  <c r="AK1337" s="1"/>
  <c r="T530"/>
  <c r="AK530" s="1"/>
  <c r="T580"/>
  <c r="AK580" s="1"/>
  <c r="T269"/>
  <c r="AK269" s="1"/>
  <c r="T268"/>
  <c r="AK268" s="1"/>
  <c r="Q196"/>
  <c r="AJ196" s="1"/>
  <c r="S195"/>
  <c r="T1260"/>
  <c r="AK1260" s="1"/>
  <c r="Q1496"/>
  <c r="AJ1496" s="1"/>
  <c r="T1143"/>
  <c r="AK1143" s="1"/>
  <c r="Q414"/>
  <c r="AJ414" s="1"/>
  <c r="T1060"/>
  <c r="AK1060" s="1"/>
  <c r="T1259"/>
  <c r="AK1259" s="1"/>
  <c r="T1557"/>
  <c r="AK1557" s="1"/>
  <c r="R1365"/>
  <c r="T1446"/>
  <c r="AK1446" s="1"/>
  <c r="T1284"/>
  <c r="AK1284" s="1"/>
  <c r="T1264"/>
  <c r="AK1264" s="1"/>
  <c r="T1219"/>
  <c r="AK1219" s="1"/>
  <c r="T1050"/>
  <c r="AK1050" s="1"/>
  <c r="T1181"/>
  <c r="AK1181" s="1"/>
  <c r="T1097"/>
  <c r="AK1097" s="1"/>
  <c r="T1144"/>
  <c r="AK1144" s="1"/>
  <c r="T676"/>
  <c r="AK676" s="1"/>
  <c r="T1013"/>
  <c r="AK1013" s="1"/>
  <c r="T1145"/>
  <c r="AK1145" s="1"/>
  <c r="T946"/>
  <c r="AK946" s="1"/>
  <c r="T634"/>
  <c r="AK634" s="1"/>
  <c r="S679"/>
  <c r="S649" s="1"/>
  <c r="T720"/>
  <c r="AK720" s="1"/>
  <c r="T117"/>
  <c r="AK117" s="1"/>
  <c r="T352"/>
  <c r="AK352" s="1"/>
  <c r="Q1235"/>
  <c r="AJ1235" s="1"/>
  <c r="T506"/>
  <c r="AK506" s="1"/>
  <c r="R203"/>
  <c r="T362"/>
  <c r="AK362" s="1"/>
  <c r="T837"/>
  <c r="AK837" s="1"/>
  <c r="Q1472"/>
  <c r="AJ1472" s="1"/>
  <c r="R1471"/>
  <c r="Q1471" s="1"/>
  <c r="AJ1471" s="1"/>
  <c r="T1310"/>
  <c r="AK1310" s="1"/>
  <c r="T966"/>
  <c r="AK966" s="1"/>
  <c r="T1524"/>
  <c r="AK1524" s="1"/>
  <c r="Q858"/>
  <c r="AJ858" s="1"/>
  <c r="T766"/>
  <c r="AK766" s="1"/>
  <c r="T809"/>
  <c r="AK809" s="1"/>
  <c r="T810"/>
  <c r="AK810" s="1"/>
  <c r="R912"/>
  <c r="Q913"/>
  <c r="AJ913" s="1"/>
  <c r="Q669"/>
  <c r="AJ669" s="1"/>
  <c r="R668"/>
  <c r="Q668" s="1"/>
  <c r="AJ668" s="1"/>
  <c r="Q518"/>
  <c r="AJ518" s="1"/>
  <c r="R517"/>
  <c r="Q1206"/>
  <c r="AJ1206" s="1"/>
  <c r="R1205"/>
  <c r="T669"/>
  <c r="AK669" s="1"/>
  <c r="T668"/>
  <c r="AK668" s="1"/>
  <c r="R530"/>
  <c r="Q531"/>
  <c r="AJ531" s="1"/>
  <c r="Q128"/>
  <c r="AJ128" s="1"/>
  <c r="R127"/>
  <c r="T1498"/>
  <c r="AK1498" s="1"/>
  <c r="T805"/>
  <c r="AK805" s="1"/>
  <c r="Q288"/>
  <c r="AJ288" s="1"/>
  <c r="R287"/>
  <c r="Q287" s="1"/>
  <c r="AJ287" s="1"/>
  <c r="T718"/>
  <c r="AK718" s="1"/>
  <c r="R495"/>
  <c r="Q496"/>
  <c r="AJ496" s="1"/>
  <c r="T325"/>
  <c r="AK325" s="1"/>
  <c r="T933"/>
  <c r="AK933" s="1"/>
  <c r="Q731"/>
  <c r="AJ731" s="1"/>
  <c r="R730"/>
  <c r="T585"/>
  <c r="AK585" s="1"/>
  <c r="R486"/>
  <c r="Q487"/>
  <c r="AJ487" s="1"/>
  <c r="Q723"/>
  <c r="AJ723" s="1"/>
  <c r="R717"/>
  <c r="T1460"/>
  <c r="AK1460" s="1"/>
  <c r="T1430"/>
  <c r="AK1430" s="1"/>
  <c r="Q1460"/>
  <c r="AJ1460" s="1"/>
  <c r="R1459"/>
  <c r="R1465"/>
  <c r="Q1465" s="1"/>
  <c r="AJ1465" s="1"/>
  <c r="Q1466"/>
  <c r="AJ1466" s="1"/>
  <c r="R1437"/>
  <c r="T1231"/>
  <c r="AK1231" s="1"/>
  <c r="AK1510"/>
  <c r="R1318"/>
  <c r="Q1319"/>
  <c r="AJ1319" s="1"/>
  <c r="R1217"/>
  <c r="Q1217" s="1"/>
  <c r="AJ1217" s="1"/>
  <c r="Q1218"/>
  <c r="AJ1218" s="1"/>
  <c r="Q1524"/>
  <c r="AJ1524" s="1"/>
  <c r="S1523"/>
  <c r="Q1084"/>
  <c r="AJ1084" s="1"/>
  <c r="R1077"/>
  <c r="T1576"/>
  <c r="AK1576" s="1"/>
  <c r="R1260"/>
  <c r="Q1264"/>
  <c r="AJ1264" s="1"/>
  <c r="T1161"/>
  <c r="AK1161" s="1"/>
  <c r="T1064"/>
  <c r="AK1064" s="1"/>
  <c r="T1053"/>
  <c r="AK1053" s="1"/>
  <c r="T1472"/>
  <c r="AK1472" s="1"/>
  <c r="T1471"/>
  <c r="AK1471" s="1"/>
  <c r="T1544"/>
  <c r="AK1544" s="1"/>
  <c r="T1465"/>
  <c r="AK1465" s="1"/>
  <c r="Q1357"/>
  <c r="AJ1357" s="1"/>
  <c r="R1356"/>
  <c r="R1275"/>
  <c r="Q1276"/>
  <c r="AJ1276" s="1"/>
  <c r="R1249"/>
  <c r="Q1250"/>
  <c r="AJ1250" s="1"/>
  <c r="T1440"/>
  <c r="AK1440" s="1"/>
  <c r="T1111"/>
  <c r="AK1111" s="1"/>
  <c r="R817"/>
  <c r="Q818"/>
  <c r="AJ818" s="1"/>
  <c r="R1144"/>
  <c r="Q1145"/>
  <c r="AJ1145" s="1"/>
  <c r="T1008"/>
  <c r="AK1008" s="1"/>
  <c r="R1540"/>
  <c r="Q1541"/>
  <c r="AJ1541" s="1"/>
  <c r="T1271"/>
  <c r="AK1271" s="1"/>
  <c r="T1225"/>
  <c r="AK1225" s="1"/>
  <c r="Q966"/>
  <c r="AJ966" s="1"/>
  <c r="R965"/>
  <c r="T541"/>
  <c r="AK541" s="1"/>
  <c r="R1307"/>
  <c r="Q1308"/>
  <c r="AJ1308" s="1"/>
  <c r="R1180"/>
  <c r="Q1181"/>
  <c r="AJ1181" s="1"/>
  <c r="T1136"/>
  <c r="AK1136" s="1"/>
  <c r="R108"/>
  <c r="Q109"/>
  <c r="AJ109" s="1"/>
  <c r="T1289"/>
  <c r="AK1289" s="1"/>
  <c r="R1041"/>
  <c r="Q1042"/>
  <c r="AJ1042" s="1"/>
  <c r="Q53"/>
  <c r="AJ53" s="1"/>
  <c r="R52"/>
  <c r="T401"/>
  <c r="AK401" s="1"/>
  <c r="R1151"/>
  <c r="Q1152"/>
  <c r="AJ1152" s="1"/>
  <c r="Q1232"/>
  <c r="AJ1232" s="1"/>
  <c r="R1231"/>
  <c r="T901"/>
  <c r="AK901" s="1"/>
  <c r="T116"/>
  <c r="AK116" s="1"/>
  <c r="S1038"/>
  <c r="T724"/>
  <c r="AK724" s="1"/>
  <c r="Q1501"/>
  <c r="AJ1501" s="1"/>
  <c r="S1574"/>
  <c r="T1169"/>
  <c r="AK1169" s="1"/>
  <c r="T991"/>
  <c r="AK991" s="1"/>
  <c r="Q1391"/>
  <c r="AJ1391" s="1"/>
  <c r="Q1392"/>
  <c r="AJ1392" s="1"/>
  <c r="T1056"/>
  <c r="AK1056" s="1"/>
  <c r="T1012"/>
  <c r="AK1012" s="1"/>
  <c r="T1096"/>
  <c r="AK1096" s="1"/>
  <c r="T1072"/>
  <c r="AK1072" s="1"/>
  <c r="Q1236"/>
  <c r="AJ1236" s="1"/>
  <c r="T507"/>
  <c r="AK507" s="1"/>
  <c r="R450"/>
  <c r="U855" l="1"/>
  <c r="T408"/>
  <c r="AK408" s="1"/>
  <c r="Q408"/>
  <c r="AJ408" s="1"/>
  <c r="Q540"/>
  <c r="AJ540" s="1"/>
  <c r="Q1110"/>
  <c r="AJ1110" s="1"/>
  <c r="Q539"/>
  <c r="AJ539" s="1"/>
  <c r="V752"/>
  <c r="AJ1510"/>
  <c r="V1140"/>
  <c r="U399"/>
  <c r="U393" s="1"/>
  <c r="U380" s="1"/>
  <c r="U112" s="1"/>
  <c r="U95" s="1"/>
  <c r="V1305"/>
  <c r="R15"/>
  <c r="R14" s="1"/>
  <c r="U1140"/>
  <c r="R771"/>
  <c r="R770" s="1"/>
  <c r="V112"/>
  <c r="V95" s="1"/>
  <c r="U928"/>
  <c r="V491"/>
  <c r="U1305"/>
  <c r="S1438"/>
  <c r="S1437" s="1"/>
  <c r="S1436" s="1"/>
  <c r="Q367"/>
  <c r="AJ367" s="1"/>
  <c r="R1159"/>
  <c r="Q1159" s="1"/>
  <c r="AJ1159" s="1"/>
  <c r="Q67"/>
  <c r="AJ67" s="1"/>
  <c r="R399"/>
  <c r="Q399" s="1"/>
  <c r="AJ399" s="1"/>
  <c r="R1337"/>
  <c r="Q1337" s="1"/>
  <c r="AJ1337" s="1"/>
  <c r="U752"/>
  <c r="V928"/>
  <c r="R941"/>
  <c r="R940" s="1"/>
  <c r="AK51"/>
  <c r="U12"/>
  <c r="U11" s="1"/>
  <c r="Q366"/>
  <c r="AJ366" s="1"/>
  <c r="R1586"/>
  <c r="Q1586" s="1"/>
  <c r="AJ1586" s="1"/>
  <c r="U491"/>
  <c r="R433"/>
  <c r="Q433" s="1"/>
  <c r="AJ433" s="1"/>
  <c r="S499"/>
  <c r="Q1012"/>
  <c r="AJ1012" s="1"/>
  <c r="R1528"/>
  <c r="Q1528" s="1"/>
  <c r="AJ1528" s="1"/>
  <c r="AJ1511"/>
  <c r="Q680"/>
  <c r="AJ680" s="1"/>
  <c r="S610"/>
  <c r="R1486"/>
  <c r="Q1486" s="1"/>
  <c r="AJ1486" s="1"/>
  <c r="R324"/>
  <c r="Q324" s="1"/>
  <c r="AJ324" s="1"/>
  <c r="T1529"/>
  <c r="AK1529" s="1"/>
  <c r="T1406"/>
  <c r="AK1406" s="1"/>
  <c r="Q435"/>
  <c r="AJ435" s="1"/>
  <c r="T449"/>
  <c r="AK449" s="1"/>
  <c r="T1063"/>
  <c r="AK1063" s="1"/>
  <c r="Q1587"/>
  <c r="AJ1587" s="1"/>
  <c r="R549"/>
  <c r="Q549" s="1"/>
  <c r="AJ549" s="1"/>
  <c r="T128"/>
  <c r="AK128" s="1"/>
  <c r="T588"/>
  <c r="AK588" s="1"/>
  <c r="Q1405"/>
  <c r="AJ1405" s="1"/>
  <c r="Q29"/>
  <c r="S1403"/>
  <c r="S1305" s="1"/>
  <c r="S929"/>
  <c r="S928" s="1"/>
  <c r="Q501"/>
  <c r="AJ501" s="1"/>
  <c r="T1365"/>
  <c r="AK1365" s="1"/>
  <c r="T1276"/>
  <c r="AK1276" s="1"/>
  <c r="T21"/>
  <c r="AK21" s="1"/>
  <c r="T816"/>
  <c r="AK816" s="1"/>
  <c r="T878"/>
  <c r="AK878" s="1"/>
  <c r="T184"/>
  <c r="AK184" s="1"/>
  <c r="T771"/>
  <c r="AK771" s="1"/>
  <c r="T1318"/>
  <c r="AK1318" s="1"/>
  <c r="Q619"/>
  <c r="AJ619" s="1"/>
  <c r="T288"/>
  <c r="AK288" s="1"/>
  <c r="Q748"/>
  <c r="AJ748" s="1"/>
  <c r="R743"/>
  <c r="T871"/>
  <c r="AK871" s="1"/>
  <c r="R931"/>
  <c r="Q932"/>
  <c r="AJ932" s="1"/>
  <c r="T1620"/>
  <c r="AK1620" s="1"/>
  <c r="R1269"/>
  <c r="Q1270"/>
  <c r="AJ1270" s="1"/>
  <c r="Q772"/>
  <c r="AJ772" s="1"/>
  <c r="S771"/>
  <c r="S770" s="1"/>
  <c r="S769" s="1"/>
  <c r="S752" s="1"/>
  <c r="R810"/>
  <c r="Q811"/>
  <c r="AJ811" s="1"/>
  <c r="T1235"/>
  <c r="AK1235" s="1"/>
  <c r="T1236"/>
  <c r="AK1236" s="1"/>
  <c r="R611"/>
  <c r="Q611" s="1"/>
  <c r="AJ611" s="1"/>
  <c r="Q612"/>
  <c r="AJ612" s="1"/>
  <c r="T1174"/>
  <c r="AK1174" s="1"/>
  <c r="T772"/>
  <c r="AK772" s="1"/>
  <c r="R1625"/>
  <c r="R1624" s="1"/>
  <c r="Q1624" s="1"/>
  <c r="AJ1624" s="1"/>
  <c r="Q336"/>
  <c r="AJ336" s="1"/>
  <c r="S1140"/>
  <c r="T732"/>
  <c r="AK732" s="1"/>
  <c r="Q1406"/>
  <c r="AJ1406" s="1"/>
  <c r="T336"/>
  <c r="AK336" s="1"/>
  <c r="R449"/>
  <c r="Q450"/>
  <c r="AJ450" s="1"/>
  <c r="T858"/>
  <c r="AK858" s="1"/>
  <c r="T900"/>
  <c r="AK900" s="1"/>
  <c r="Q1151"/>
  <c r="AJ1151" s="1"/>
  <c r="R1150"/>
  <c r="T400"/>
  <c r="AK400" s="1"/>
  <c r="Q1307"/>
  <c r="AJ1307" s="1"/>
  <c r="T1224"/>
  <c r="AK1224" s="1"/>
  <c r="T1223"/>
  <c r="AK1223" s="1"/>
  <c r="Q817"/>
  <c r="AJ817" s="1"/>
  <c r="R816"/>
  <c r="T1150"/>
  <c r="AK1150" s="1"/>
  <c r="R1274"/>
  <c r="Q1275"/>
  <c r="AJ1275" s="1"/>
  <c r="R1259"/>
  <c r="Q1259" s="1"/>
  <c r="AJ1259" s="1"/>
  <c r="Q1260"/>
  <c r="AJ1260" s="1"/>
  <c r="T324"/>
  <c r="AK324" s="1"/>
  <c r="Q500"/>
  <c r="AJ500" s="1"/>
  <c r="Q66"/>
  <c r="AJ66" s="1"/>
  <c r="R65"/>
  <c r="T762"/>
  <c r="AK762" s="1"/>
  <c r="T1309"/>
  <c r="AK1309" s="1"/>
  <c r="T368"/>
  <c r="AK368" s="1"/>
  <c r="T1212"/>
  <c r="AK1212" s="1"/>
  <c r="Q698"/>
  <c r="AJ698" s="1"/>
  <c r="R697"/>
  <c r="Q697" s="1"/>
  <c r="AJ697" s="1"/>
  <c r="Q1298"/>
  <c r="AJ1298" s="1"/>
  <c r="R1297"/>
  <c r="R1555"/>
  <c r="Q1556"/>
  <c r="AJ1556" s="1"/>
  <c r="T879"/>
  <c r="AK879" s="1"/>
  <c r="T183"/>
  <c r="AK183" s="1"/>
  <c r="T1077"/>
  <c r="AK1077" s="1"/>
  <c r="T427"/>
  <c r="AK427" s="1"/>
  <c r="Q884"/>
  <c r="AJ884" s="1"/>
  <c r="R879"/>
  <c r="T1045"/>
  <c r="AK1045" s="1"/>
  <c r="T1297"/>
  <c r="AK1297" s="1"/>
  <c r="T383"/>
  <c r="AK383" s="1"/>
  <c r="Q360"/>
  <c r="AJ360" s="1"/>
  <c r="R359"/>
  <c r="T1288"/>
  <c r="AK1288" s="1"/>
  <c r="AJ1509"/>
  <c r="S1508"/>
  <c r="AJ1508" s="1"/>
  <c r="Q1077"/>
  <c r="AJ1077" s="1"/>
  <c r="R1076"/>
  <c r="AK1509"/>
  <c r="AK1508"/>
  <c r="Q1459"/>
  <c r="AJ1459" s="1"/>
  <c r="R1458"/>
  <c r="T1459"/>
  <c r="AK1459" s="1"/>
  <c r="Q115"/>
  <c r="AJ115" s="1"/>
  <c r="R114"/>
  <c r="T1274"/>
  <c r="AK1274" s="1"/>
  <c r="T1275"/>
  <c r="AK1275" s="1"/>
  <c r="T550"/>
  <c r="AK550" s="1"/>
  <c r="T549"/>
  <c r="AK549" s="1"/>
  <c r="Q335"/>
  <c r="AJ335" s="1"/>
  <c r="R334"/>
  <c r="Q334" s="1"/>
  <c r="AJ334" s="1"/>
  <c r="T743"/>
  <c r="AK743" s="1"/>
  <c r="T1141"/>
  <c r="AK1141" s="1"/>
  <c r="Q1041"/>
  <c r="AJ1041" s="1"/>
  <c r="R1040"/>
  <c r="Q108"/>
  <c r="AJ108" s="1"/>
  <c r="R99"/>
  <c r="R1179"/>
  <c r="Q1180"/>
  <c r="AJ1180" s="1"/>
  <c r="T1270"/>
  <c r="AK1270" s="1"/>
  <c r="T1439"/>
  <c r="AK1439" s="1"/>
  <c r="Q1249"/>
  <c r="AJ1249" s="1"/>
  <c r="T1458"/>
  <c r="AK1458" s="1"/>
  <c r="T1543"/>
  <c r="AK1543" s="1"/>
  <c r="T1575"/>
  <c r="AK1575" s="1"/>
  <c r="Q1318"/>
  <c r="AJ1318" s="1"/>
  <c r="R1317"/>
  <c r="T583"/>
  <c r="AK583" s="1"/>
  <c r="T584"/>
  <c r="AK584" s="1"/>
  <c r="T932"/>
  <c r="AK932" s="1"/>
  <c r="T804"/>
  <c r="AK804" s="1"/>
  <c r="Q530"/>
  <c r="AJ530" s="1"/>
  <c r="Q912"/>
  <c r="AJ912" s="1"/>
  <c r="R911"/>
  <c r="T651"/>
  <c r="AK651" s="1"/>
  <c r="T302"/>
  <c r="AK302" s="1"/>
  <c r="T127"/>
  <c r="AK127" s="1"/>
  <c r="T126"/>
  <c r="AK126" s="1"/>
  <c r="Q1432"/>
  <c r="AJ1432" s="1"/>
  <c r="R1431"/>
  <c r="R1212"/>
  <c r="Q1213"/>
  <c r="AJ1213" s="1"/>
  <c r="T619"/>
  <c r="AK619" s="1"/>
  <c r="S1573"/>
  <c r="Q1574"/>
  <c r="AJ1574" s="1"/>
  <c r="Q15"/>
  <c r="AJ15" s="1"/>
  <c r="R1230"/>
  <c r="Q1231"/>
  <c r="AJ1231" s="1"/>
  <c r="R51"/>
  <c r="Q51" s="1"/>
  <c r="AJ51" s="1"/>
  <c r="Q52"/>
  <c r="AJ52" s="1"/>
  <c r="R964"/>
  <c r="Q965"/>
  <c r="AJ965" s="1"/>
  <c r="R1355"/>
  <c r="Q1355" s="1"/>
  <c r="AJ1355" s="1"/>
  <c r="Q1356"/>
  <c r="AJ1356" s="1"/>
  <c r="T1049"/>
  <c r="AK1049" s="1"/>
  <c r="T1160"/>
  <c r="AK1160" s="1"/>
  <c r="S1522"/>
  <c r="S1521" s="1"/>
  <c r="Q1523"/>
  <c r="AJ1523" s="1"/>
  <c r="T1230"/>
  <c r="AK1230" s="1"/>
  <c r="T1429"/>
  <c r="AK1429" s="1"/>
  <c r="Q717"/>
  <c r="AJ717" s="1"/>
  <c r="R716"/>
  <c r="Q127"/>
  <c r="AJ127" s="1"/>
  <c r="R126"/>
  <c r="Q126" s="1"/>
  <c r="AJ126" s="1"/>
  <c r="Q1205"/>
  <c r="AJ1205" s="1"/>
  <c r="Q517"/>
  <c r="AJ517" s="1"/>
  <c r="R516"/>
  <c r="T965"/>
  <c r="AK965" s="1"/>
  <c r="T563"/>
  <c r="AK563" s="1"/>
  <c r="T564"/>
  <c r="AK564" s="1"/>
  <c r="T1180"/>
  <c r="AK1180" s="1"/>
  <c r="R1364"/>
  <c r="Q1364" s="1"/>
  <c r="AJ1364" s="1"/>
  <c r="Q1365"/>
  <c r="AJ1365" s="1"/>
  <c r="T942"/>
  <c r="AK942" s="1"/>
  <c r="Q427"/>
  <c r="AJ427" s="1"/>
  <c r="R426"/>
  <c r="R1108"/>
  <c r="Q1109"/>
  <c r="AJ1109" s="1"/>
  <c r="Q651"/>
  <c r="AJ651" s="1"/>
  <c r="R650"/>
  <c r="T16"/>
  <c r="AK16" s="1"/>
  <c r="T1405"/>
  <c r="AK1405" s="1"/>
  <c r="T1556"/>
  <c r="AK1556" s="1"/>
  <c r="T680"/>
  <c r="AK680" s="1"/>
  <c r="T679"/>
  <c r="AK679" s="1"/>
  <c r="R20"/>
  <c r="Q20" s="1"/>
  <c r="AJ20" s="1"/>
  <c r="Q21"/>
  <c r="AJ21" s="1"/>
  <c r="Q269"/>
  <c r="AJ269" s="1"/>
  <c r="R268"/>
  <c r="Q268" s="1"/>
  <c r="AJ268" s="1"/>
  <c r="Q387"/>
  <c r="AJ387" s="1"/>
  <c r="R382"/>
  <c r="T731"/>
  <c r="AK731" s="1"/>
  <c r="T1007"/>
  <c r="AK1007" s="1"/>
  <c r="Q679"/>
  <c r="AJ679" s="1"/>
  <c r="R1603"/>
  <c r="R857"/>
  <c r="R295"/>
  <c r="Q295" s="1"/>
  <c r="AJ295" s="1"/>
  <c r="T115"/>
  <c r="AK115" s="1"/>
  <c r="T1110"/>
  <c r="AK1110" s="1"/>
  <c r="Q1437"/>
  <c r="AJ1437" s="1"/>
  <c r="Q486"/>
  <c r="AJ486" s="1"/>
  <c r="R485"/>
  <c r="T717"/>
  <c r="AK717" s="1"/>
  <c r="T1497"/>
  <c r="AK1497" s="1"/>
  <c r="T1523"/>
  <c r="AK1523" s="1"/>
  <c r="T579"/>
  <c r="AK579" s="1"/>
  <c r="T335"/>
  <c r="AK335" s="1"/>
  <c r="T334"/>
  <c r="AK334" s="1"/>
  <c r="T482"/>
  <c r="AK482" s="1"/>
  <c r="T447"/>
  <c r="AK447" s="1"/>
  <c r="Q564"/>
  <c r="AJ564" s="1"/>
  <c r="R563"/>
  <c r="Q563" s="1"/>
  <c r="AJ563" s="1"/>
  <c r="R1224"/>
  <c r="Q1225"/>
  <c r="AJ1225" s="1"/>
  <c r="T1391"/>
  <c r="AK1391" s="1"/>
  <c r="T1390"/>
  <c r="AK1390" s="1"/>
  <c r="Q1482"/>
  <c r="AJ1482" s="1"/>
  <c r="R1477"/>
  <c r="AJ1477" s="1"/>
  <c r="T203"/>
  <c r="AK203" s="1"/>
  <c r="T911"/>
  <c r="AK911" s="1"/>
  <c r="T912"/>
  <c r="AK912" s="1"/>
  <c r="T1123"/>
  <c r="AK1123" s="1"/>
  <c r="T1124"/>
  <c r="AK1124" s="1"/>
  <c r="R617"/>
  <c r="Q618"/>
  <c r="AJ618" s="1"/>
  <c r="AK1603"/>
  <c r="R729"/>
  <c r="Q730"/>
  <c r="AJ730" s="1"/>
  <c r="Q203"/>
  <c r="AJ203" s="1"/>
  <c r="R202"/>
  <c r="S182"/>
  <c r="S112" s="1"/>
  <c r="S95" s="1"/>
  <c r="Q195"/>
  <c r="AJ195" s="1"/>
  <c r="T611"/>
  <c r="AK611" s="1"/>
  <c r="R869"/>
  <c r="Q869" s="1"/>
  <c r="AJ869" s="1"/>
  <c r="Q870"/>
  <c r="AJ870" s="1"/>
  <c r="T540"/>
  <c r="AK540" s="1"/>
  <c r="R1143"/>
  <c r="Q1144"/>
  <c r="AJ1144" s="1"/>
  <c r="R494"/>
  <c r="Q495"/>
  <c r="AJ495" s="1"/>
  <c r="T435"/>
  <c r="AK435" s="1"/>
  <c r="R1617"/>
  <c r="Q1617" s="1"/>
  <c r="AJ1617" s="1"/>
  <c r="Q1618"/>
  <c r="AJ1618" s="1"/>
  <c r="T851"/>
  <c r="AK851" s="1"/>
  <c r="T850"/>
  <c r="AK850" s="1"/>
  <c r="Q805"/>
  <c r="AJ805" s="1"/>
  <c r="R804"/>
  <c r="T1240"/>
  <c r="AK1240" s="1"/>
  <c r="T1241"/>
  <c r="AK1241" s="1"/>
  <c r="T1628"/>
  <c r="AK1628" s="1"/>
  <c r="T1419"/>
  <c r="AK1419" s="1"/>
  <c r="Q183"/>
  <c r="AJ183" s="1"/>
  <c r="R761"/>
  <c r="Q762"/>
  <c r="AJ762" s="1"/>
  <c r="T1317"/>
  <c r="AK1317" s="1"/>
  <c r="T1316"/>
  <c r="AK1316" s="1"/>
  <c r="T1423"/>
  <c r="AK1423" s="1"/>
  <c r="T1424"/>
  <c r="AK1424" s="1"/>
  <c r="R1124"/>
  <c r="Q1125"/>
  <c r="AJ1125" s="1"/>
  <c r="Q1404"/>
  <c r="AJ1404" s="1"/>
  <c r="R1403"/>
  <c r="S1547"/>
  <c r="Q1548"/>
  <c r="AJ1548" s="1"/>
  <c r="Q1023"/>
  <c r="AJ1023" s="1"/>
  <c r="R1022"/>
  <c r="Q1022" s="1"/>
  <c r="AJ1022" s="1"/>
  <c r="R393" l="1"/>
  <c r="Q393" s="1"/>
  <c r="AJ393" s="1"/>
  <c r="S491"/>
  <c r="V490"/>
  <c r="V1633" s="1"/>
  <c r="Q941"/>
  <c r="AJ941" s="1"/>
  <c r="U490"/>
  <c r="U1633" s="1"/>
  <c r="Q1438"/>
  <c r="AJ1438" s="1"/>
  <c r="R1522"/>
  <c r="R1521" s="1"/>
  <c r="Q1403"/>
  <c r="AJ1403" s="1"/>
  <c r="T770"/>
  <c r="AK770" s="1"/>
  <c r="S1428"/>
  <c r="T815"/>
  <c r="AK815" s="1"/>
  <c r="T286"/>
  <c r="AK286" s="1"/>
  <c r="T287"/>
  <c r="AK287" s="1"/>
  <c r="T99"/>
  <c r="AK99" s="1"/>
  <c r="Q743"/>
  <c r="AJ743" s="1"/>
  <c r="R742"/>
  <c r="T1173"/>
  <c r="AK1173" s="1"/>
  <c r="T1172"/>
  <c r="AK1172" s="1"/>
  <c r="T1619"/>
  <c r="AK1619" s="1"/>
  <c r="T869"/>
  <c r="AK869" s="1"/>
  <c r="T870"/>
  <c r="AK870" s="1"/>
  <c r="Q810"/>
  <c r="AJ810" s="1"/>
  <c r="R809"/>
  <c r="Q809" s="1"/>
  <c r="AJ809" s="1"/>
  <c r="R1268"/>
  <c r="Q1268" s="1"/>
  <c r="AJ1268" s="1"/>
  <c r="Q1269"/>
  <c r="AJ1269" s="1"/>
  <c r="R930"/>
  <c r="Q930" s="1"/>
  <c r="AJ930" s="1"/>
  <c r="Q931"/>
  <c r="AJ931" s="1"/>
  <c r="AK1457"/>
  <c r="Q1625"/>
  <c r="AJ1625" s="1"/>
  <c r="T1229"/>
  <c r="AK1229" s="1"/>
  <c r="Q771"/>
  <c r="AJ771" s="1"/>
  <c r="T1287"/>
  <c r="AK1287" s="1"/>
  <c r="T716"/>
  <c r="AK716" s="1"/>
  <c r="T715"/>
  <c r="AK715" s="1"/>
  <c r="T114"/>
  <c r="AK114" s="1"/>
  <c r="T15"/>
  <c r="AK15" s="1"/>
  <c r="T1179"/>
  <c r="AK1179" s="1"/>
  <c r="R769"/>
  <c r="Q769" s="1"/>
  <c r="AJ769" s="1"/>
  <c r="Q770"/>
  <c r="AJ770" s="1"/>
  <c r="T931"/>
  <c r="AK931" s="1"/>
  <c r="T1574"/>
  <c r="AK1574" s="1"/>
  <c r="T1573"/>
  <c r="AK1573" s="1"/>
  <c r="Q1179"/>
  <c r="AJ1179" s="1"/>
  <c r="R1178"/>
  <c r="Q1555"/>
  <c r="AJ1555" s="1"/>
  <c r="R1554"/>
  <c r="T367"/>
  <c r="AK367" s="1"/>
  <c r="T761"/>
  <c r="AK761" s="1"/>
  <c r="Q1274"/>
  <c r="AJ1274" s="1"/>
  <c r="R1123"/>
  <c r="Q1123" s="1"/>
  <c r="AJ1123" s="1"/>
  <c r="Q1124"/>
  <c r="AJ1124" s="1"/>
  <c r="Q1143"/>
  <c r="AJ1143" s="1"/>
  <c r="R1142"/>
  <c r="T98"/>
  <c r="AK98" s="1"/>
  <c r="Q940"/>
  <c r="AJ940" s="1"/>
  <c r="R1602"/>
  <c r="AJ1603"/>
  <c r="T730"/>
  <c r="AK730" s="1"/>
  <c r="T940"/>
  <c r="AK940" s="1"/>
  <c r="T941"/>
  <c r="AK941" s="1"/>
  <c r="T963"/>
  <c r="AK963" s="1"/>
  <c r="T964"/>
  <c r="AK964" s="1"/>
  <c r="T618"/>
  <c r="AK618" s="1"/>
  <c r="Q1431"/>
  <c r="AJ1431" s="1"/>
  <c r="R1430"/>
  <c r="R1457"/>
  <c r="Q1458"/>
  <c r="AJ1458" s="1"/>
  <c r="R1075"/>
  <c r="Q1075" s="1"/>
  <c r="AJ1075" s="1"/>
  <c r="Q1076"/>
  <c r="AJ1076" s="1"/>
  <c r="T1076"/>
  <c r="AK1076" s="1"/>
  <c r="T1075"/>
  <c r="AK1075" s="1"/>
  <c r="T1627"/>
  <c r="AK1627" s="1"/>
  <c r="Q804"/>
  <c r="AJ804" s="1"/>
  <c r="R803"/>
  <c r="T434"/>
  <c r="AK434" s="1"/>
  <c r="T433"/>
  <c r="AK433" s="1"/>
  <c r="Q202"/>
  <c r="AJ202" s="1"/>
  <c r="R201"/>
  <c r="AK1602"/>
  <c r="T578"/>
  <c r="AK578" s="1"/>
  <c r="T577"/>
  <c r="AK577" s="1"/>
  <c r="T1496"/>
  <c r="AK1496" s="1"/>
  <c r="T1495"/>
  <c r="AK1495" s="1"/>
  <c r="Q485"/>
  <c r="AJ485" s="1"/>
  <c r="R484"/>
  <c r="T1109"/>
  <c r="AK1109" s="1"/>
  <c r="Q857"/>
  <c r="AJ857" s="1"/>
  <c r="R856"/>
  <c r="T1404"/>
  <c r="AK1404" s="1"/>
  <c r="R963"/>
  <c r="Q963" s="1"/>
  <c r="AJ963" s="1"/>
  <c r="Q964"/>
  <c r="AJ964" s="1"/>
  <c r="R1229"/>
  <c r="Q1229" s="1"/>
  <c r="AJ1229" s="1"/>
  <c r="Q1230"/>
  <c r="AJ1230" s="1"/>
  <c r="Q1573"/>
  <c r="AJ1573" s="1"/>
  <c r="S1553"/>
  <c r="Q1212"/>
  <c r="AJ1212" s="1"/>
  <c r="R1211"/>
  <c r="T1542"/>
  <c r="AK1542" s="1"/>
  <c r="T1269"/>
  <c r="AK1269" s="1"/>
  <c r="T426"/>
  <c r="AK426" s="1"/>
  <c r="T399"/>
  <c r="AK399" s="1"/>
  <c r="T393"/>
  <c r="AK393" s="1"/>
  <c r="T898"/>
  <c r="AK898" s="1"/>
  <c r="T899"/>
  <c r="AK899" s="1"/>
  <c r="R448"/>
  <c r="Q449"/>
  <c r="AJ449" s="1"/>
  <c r="T323"/>
  <c r="AK323" s="1"/>
  <c r="T1418"/>
  <c r="AK1418" s="1"/>
  <c r="T1417"/>
  <c r="AK1417" s="1"/>
  <c r="T1555"/>
  <c r="AK1555" s="1"/>
  <c r="Q1108"/>
  <c r="AJ1108" s="1"/>
  <c r="T1159"/>
  <c r="AK1159" s="1"/>
  <c r="T857"/>
  <c r="AK857" s="1"/>
  <c r="S1540"/>
  <c r="Q1540" s="1"/>
  <c r="AJ1540" s="1"/>
  <c r="Q1547"/>
  <c r="AJ1547" s="1"/>
  <c r="T202"/>
  <c r="AK202" s="1"/>
  <c r="R715"/>
  <c r="Q715" s="1"/>
  <c r="AJ715" s="1"/>
  <c r="Q716"/>
  <c r="AJ716" s="1"/>
  <c r="R13"/>
  <c r="Q14"/>
  <c r="AJ14" s="1"/>
  <c r="T301"/>
  <c r="AK301" s="1"/>
  <c r="T295"/>
  <c r="AK295" s="1"/>
  <c r="T1438"/>
  <c r="AK1438" s="1"/>
  <c r="Q1040"/>
  <c r="AJ1040" s="1"/>
  <c r="R1039"/>
  <c r="T741"/>
  <c r="AK741" s="1"/>
  <c r="T742"/>
  <c r="AK742" s="1"/>
  <c r="R113"/>
  <c r="Q114"/>
  <c r="AJ114" s="1"/>
  <c r="Q359"/>
  <c r="AJ359" s="1"/>
  <c r="R352"/>
  <c r="Q352" s="1"/>
  <c r="AJ352" s="1"/>
  <c r="Q879"/>
  <c r="AJ879" s="1"/>
  <c r="R878"/>
  <c r="Q878" s="1"/>
  <c r="AJ878" s="1"/>
  <c r="Q65"/>
  <c r="AJ65" s="1"/>
  <c r="R64"/>
  <c r="Q64" s="1"/>
  <c r="AJ64" s="1"/>
  <c r="Q816"/>
  <c r="AJ816" s="1"/>
  <c r="R815"/>
  <c r="Q815" s="1"/>
  <c r="AJ815" s="1"/>
  <c r="Q1150"/>
  <c r="AJ1150" s="1"/>
  <c r="R1149"/>
  <c r="Q761"/>
  <c r="AJ761" s="1"/>
  <c r="R760"/>
  <c r="Q494"/>
  <c r="AJ494" s="1"/>
  <c r="R493"/>
  <c r="T539"/>
  <c r="AK539" s="1"/>
  <c r="Q729"/>
  <c r="AJ729" s="1"/>
  <c r="Q617"/>
  <c r="AJ617" s="1"/>
  <c r="Q1224"/>
  <c r="AJ1224" s="1"/>
  <c r="R1223"/>
  <c r="Q1223" s="1"/>
  <c r="AJ1223" s="1"/>
  <c r="T1522"/>
  <c r="AK1522" s="1"/>
  <c r="R381"/>
  <c r="Q382"/>
  <c r="AJ382" s="1"/>
  <c r="T769"/>
  <c r="AK769" s="1"/>
  <c r="R649"/>
  <c r="Q649" s="1"/>
  <c r="AJ649" s="1"/>
  <c r="Q650"/>
  <c r="AJ650" s="1"/>
  <c r="R425"/>
  <c r="Q426"/>
  <c r="AJ426" s="1"/>
  <c r="R515"/>
  <c r="Q516"/>
  <c r="AJ516" s="1"/>
  <c r="AK1040"/>
  <c r="T650"/>
  <c r="AK650" s="1"/>
  <c r="T649"/>
  <c r="AK649" s="1"/>
  <c r="Q911"/>
  <c r="AJ911" s="1"/>
  <c r="R898"/>
  <c r="Q898" s="1"/>
  <c r="AJ898" s="1"/>
  <c r="T803"/>
  <c r="AK803" s="1"/>
  <c r="Q1317"/>
  <c r="AJ1317" s="1"/>
  <c r="R1316"/>
  <c r="R98"/>
  <c r="Q99"/>
  <c r="AJ99" s="1"/>
  <c r="T382"/>
  <c r="AK382" s="1"/>
  <c r="Q1297"/>
  <c r="AJ1297" s="1"/>
  <c r="R1287"/>
  <c r="Q1287" s="1"/>
  <c r="AJ1287" s="1"/>
  <c r="T1211"/>
  <c r="AK1211" s="1"/>
  <c r="T1308"/>
  <c r="AK1308" s="1"/>
  <c r="T1149"/>
  <c r="AK1149" s="1"/>
  <c r="R529"/>
  <c r="Q529" s="1"/>
  <c r="AJ529" s="1"/>
  <c r="R1240"/>
  <c r="Q1240" s="1"/>
  <c r="AJ1240" s="1"/>
  <c r="R323"/>
  <c r="Q323" s="1"/>
  <c r="AJ323" s="1"/>
  <c r="Q1522" l="1"/>
  <c r="AJ1522" s="1"/>
  <c r="R1107"/>
  <c r="Q1107" s="1"/>
  <c r="AJ1107" s="1"/>
  <c r="T802"/>
  <c r="AK802" s="1"/>
  <c r="T1618"/>
  <c r="AK1618" s="1"/>
  <c r="T1617"/>
  <c r="AK1617" s="1"/>
  <c r="R741"/>
  <c r="Q742"/>
  <c r="AJ742" s="1"/>
  <c r="R929"/>
  <c r="Q929" s="1"/>
  <c r="AJ929" s="1"/>
  <c r="T1204"/>
  <c r="AK1204" s="1"/>
  <c r="Q98"/>
  <c r="AJ98" s="1"/>
  <c r="R97"/>
  <c r="R380"/>
  <c r="Q380" s="1"/>
  <c r="AJ380" s="1"/>
  <c r="Q381"/>
  <c r="AJ381" s="1"/>
  <c r="R12"/>
  <c r="Q13"/>
  <c r="AJ13" s="1"/>
  <c r="T425"/>
  <c r="AK425" s="1"/>
  <c r="AJ1457"/>
  <c r="R1436"/>
  <c r="AJ1436" s="1"/>
  <c r="R1601"/>
  <c r="AJ1602"/>
  <c r="T97"/>
  <c r="AK97" s="1"/>
  <c r="T760"/>
  <c r="AK760" s="1"/>
  <c r="T1148"/>
  <c r="AK1148" s="1"/>
  <c r="T1307"/>
  <c r="AK1307" s="1"/>
  <c r="Q493"/>
  <c r="AJ493" s="1"/>
  <c r="R492"/>
  <c r="R1148"/>
  <c r="Q1148" s="1"/>
  <c r="AJ1148" s="1"/>
  <c r="Q1149"/>
  <c r="AJ1149" s="1"/>
  <c r="T1437"/>
  <c r="AK1437" s="1"/>
  <c r="T201"/>
  <c r="AK201" s="1"/>
  <c r="T182"/>
  <c r="AK182" s="1"/>
  <c r="T855"/>
  <c r="AK855" s="1"/>
  <c r="T856"/>
  <c r="AK856" s="1"/>
  <c r="T1541"/>
  <c r="AK1541" s="1"/>
  <c r="T1540"/>
  <c r="AK1540" s="1"/>
  <c r="R855"/>
  <c r="Q855" s="1"/>
  <c r="AJ855" s="1"/>
  <c r="Q856"/>
  <c r="AJ856" s="1"/>
  <c r="R483"/>
  <c r="Q484"/>
  <c r="AJ484" s="1"/>
  <c r="Q201"/>
  <c r="AJ201" s="1"/>
  <c r="R182"/>
  <c r="Q182" s="1"/>
  <c r="AJ182" s="1"/>
  <c r="R802"/>
  <c r="Q802" s="1"/>
  <c r="AJ802" s="1"/>
  <c r="Q803"/>
  <c r="AJ803" s="1"/>
  <c r="T617"/>
  <c r="AK617" s="1"/>
  <c r="T610"/>
  <c r="AK610" s="1"/>
  <c r="Q1554"/>
  <c r="AJ1554" s="1"/>
  <c r="R1553"/>
  <c r="Q1553" s="1"/>
  <c r="AJ1553" s="1"/>
  <c r="T14"/>
  <c r="AK14" s="1"/>
  <c r="R424"/>
  <c r="Q425"/>
  <c r="AJ425" s="1"/>
  <c r="Q113"/>
  <c r="AJ113" s="1"/>
  <c r="T1554"/>
  <c r="AK1554" s="1"/>
  <c r="T1553"/>
  <c r="AK1553" s="1"/>
  <c r="Q448"/>
  <c r="AJ448" s="1"/>
  <c r="AK1601"/>
  <c r="T1178"/>
  <c r="AK1178" s="1"/>
  <c r="S1520"/>
  <c r="S490" s="1"/>
  <c r="S1633" s="1"/>
  <c r="T1403"/>
  <c r="AK1403" s="1"/>
  <c r="Q515"/>
  <c r="AJ515" s="1"/>
  <c r="R499"/>
  <c r="Q499" s="1"/>
  <c r="AJ499" s="1"/>
  <c r="Q1521"/>
  <c r="AJ1521" s="1"/>
  <c r="T380"/>
  <c r="AK380" s="1"/>
  <c r="T381"/>
  <c r="AK381" s="1"/>
  <c r="Q1316"/>
  <c r="AJ1316" s="1"/>
  <c r="R1306"/>
  <c r="AK1039"/>
  <c r="AK1038"/>
  <c r="T1521"/>
  <c r="AK1521" s="1"/>
  <c r="T529"/>
  <c r="AK529" s="1"/>
  <c r="Q760"/>
  <c r="AJ760" s="1"/>
  <c r="R753"/>
  <c r="R1038"/>
  <c r="Q1038" s="1"/>
  <c r="AJ1038" s="1"/>
  <c r="Q1039"/>
  <c r="AJ1039" s="1"/>
  <c r="T1268"/>
  <c r="AK1268" s="1"/>
  <c r="T1267"/>
  <c r="AK1267" s="1"/>
  <c r="Q1211"/>
  <c r="AJ1211" s="1"/>
  <c r="R1204"/>
  <c r="Q1204" s="1"/>
  <c r="AJ1204" s="1"/>
  <c r="T1107"/>
  <c r="AK1107" s="1"/>
  <c r="T1108"/>
  <c r="AK1108" s="1"/>
  <c r="T1626"/>
  <c r="AK1626" s="1"/>
  <c r="R1429"/>
  <c r="Q1430"/>
  <c r="AJ1430" s="1"/>
  <c r="T729"/>
  <c r="AK729" s="1"/>
  <c r="T728"/>
  <c r="AK728" s="1"/>
  <c r="Q1142"/>
  <c r="AJ1142" s="1"/>
  <c r="R1141"/>
  <c r="T366"/>
  <c r="AK366" s="1"/>
  <c r="T365"/>
  <c r="AK365" s="1"/>
  <c r="Q1178"/>
  <c r="AJ1178" s="1"/>
  <c r="R1158"/>
  <c r="Q1158" s="1"/>
  <c r="AJ1158" s="1"/>
  <c r="T930"/>
  <c r="AK930" s="1"/>
  <c r="T113"/>
  <c r="AK113" s="1"/>
  <c r="R610"/>
  <c r="Q610" s="1"/>
  <c r="AJ610" s="1"/>
  <c r="R1267"/>
  <c r="Q1267" s="1"/>
  <c r="AJ1267" s="1"/>
  <c r="R1520" l="1"/>
  <c r="Q1520" s="1"/>
  <c r="AJ1520" s="1"/>
  <c r="T112"/>
  <c r="AK112" s="1"/>
  <c r="Q741"/>
  <c r="AJ741" s="1"/>
  <c r="R728"/>
  <c r="Q728" s="1"/>
  <c r="AJ728" s="1"/>
  <c r="T1158"/>
  <c r="AK1158" s="1"/>
  <c r="AK1583"/>
  <c r="T1140"/>
  <c r="AK1140" s="1"/>
  <c r="T1624"/>
  <c r="AK1624" s="1"/>
  <c r="T1625"/>
  <c r="AK1625" s="1"/>
  <c r="T13"/>
  <c r="AK13" s="1"/>
  <c r="R491"/>
  <c r="Q492"/>
  <c r="AJ492" s="1"/>
  <c r="T96"/>
  <c r="AK96" s="1"/>
  <c r="Q97"/>
  <c r="AJ97" s="1"/>
  <c r="R96"/>
  <c r="R1140"/>
  <c r="Q1140" s="1"/>
  <c r="AJ1140" s="1"/>
  <c r="Q1141"/>
  <c r="AJ1141" s="1"/>
  <c r="T499"/>
  <c r="AK499" s="1"/>
  <c r="Q424"/>
  <c r="AJ424" s="1"/>
  <c r="R423"/>
  <c r="Q423" s="1"/>
  <c r="AJ423" s="1"/>
  <c r="R482"/>
  <c r="Q483"/>
  <c r="AJ483" s="1"/>
  <c r="T1305"/>
  <c r="AK1305" s="1"/>
  <c r="T1306"/>
  <c r="AK1306" s="1"/>
  <c r="AJ1601"/>
  <c r="R1583"/>
  <c r="AJ1583" s="1"/>
  <c r="T424"/>
  <c r="AK424" s="1"/>
  <c r="R1428"/>
  <c r="AJ1428" s="1"/>
  <c r="Q1429"/>
  <c r="AJ1429" s="1"/>
  <c r="T752"/>
  <c r="AK752" s="1"/>
  <c r="T753"/>
  <c r="AK753" s="1"/>
  <c r="AK928"/>
  <c r="T929"/>
  <c r="AK929" s="1"/>
  <c r="Q753"/>
  <c r="AJ753" s="1"/>
  <c r="R752"/>
  <c r="Q752" s="1"/>
  <c r="AJ752" s="1"/>
  <c r="Q1306"/>
  <c r="AJ1306" s="1"/>
  <c r="R1305"/>
  <c r="Q1305" s="1"/>
  <c r="AJ1305" s="1"/>
  <c r="AK1436"/>
  <c r="AK1428"/>
  <c r="Q12"/>
  <c r="AJ12" s="1"/>
  <c r="R11"/>
  <c r="R928"/>
  <c r="Q928" s="1"/>
  <c r="AJ928" s="1"/>
  <c r="T1520"/>
  <c r="AK1520" s="1"/>
  <c r="R112"/>
  <c r="Q112" s="1"/>
  <c r="AJ112" s="1"/>
  <c r="Q11" l="1"/>
  <c r="AJ11" s="1"/>
  <c r="AK490"/>
  <c r="T491"/>
  <c r="AK491" s="1"/>
  <c r="R95"/>
  <c r="Q95" s="1"/>
  <c r="AJ95" s="1"/>
  <c r="Q96"/>
  <c r="AJ96" s="1"/>
  <c r="T423"/>
  <c r="AK423" s="1"/>
  <c r="T12"/>
  <c r="AK12" s="1"/>
  <c r="Q482"/>
  <c r="AJ482" s="1"/>
  <c r="R447"/>
  <c r="Q447" s="1"/>
  <c r="AJ447" s="1"/>
  <c r="R490"/>
  <c r="AJ490" s="1"/>
  <c r="Q491"/>
  <c r="AJ491" s="1"/>
  <c r="T95" l="1"/>
  <c r="AK95" s="1"/>
  <c r="AK1633"/>
  <c r="T11"/>
  <c r="AK11" s="1"/>
  <c r="R1633"/>
  <c r="AJ1633" s="1"/>
</calcChain>
</file>

<file path=xl/sharedStrings.xml><?xml version="1.0" encoding="utf-8"?>
<sst xmlns="http://schemas.openxmlformats.org/spreadsheetml/2006/main" count="4904" uniqueCount="905">
  <si>
    <t>Ед. измерения: тыс. рублей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</si>
  <si>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</si>
  <si>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</si>
  <si>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</si>
  <si>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</si>
  <si>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</si>
  <si>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</si>
  <si>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</si>
  <si>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</si>
  <si>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</si>
  <si>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</si>
  <si>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</si>
  <si>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</si>
  <si>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</si>
  <si>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Транспорт</t>
  </si>
  <si>
    <t>Дорожное хозяйство(дорожные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</si>
  <si>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</si>
  <si>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</si>
  <si>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</si>
  <si>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</si>
  <si>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</si>
  <si>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</si>
  <si>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</si>
  <si>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Сбор, удаление отходов и очистка сточных вод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</si>
  <si>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</si>
  <si>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</si>
  <si>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</si>
  <si>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</si>
  <si>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</si>
  <si>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</si>
  <si>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 и оздоровление детей</t>
  </si>
  <si>
    <t>Другие вопросы в области образования</t>
  </si>
  <si>
    <t>КУЛЬТУРА И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</si>
  <si>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</si>
  <si>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</si>
  <si>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</si>
  <si>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</si>
  <si>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</si>
  <si>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</si>
  <si>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</si>
  <si>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</si>
  <si>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</si>
  <si>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</si>
  <si>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</si>
  <si>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</si>
  <si>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</si>
  <si>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</si>
  <si>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Другие вопросы в области средств массовой информации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</si>
  <si>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</si>
  <si>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</si>
  <si>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>ИТОГО</t>
  </si>
  <si>
    <t>Исполнено</t>
  </si>
  <si>
    <t>Утверждено сводной бюджетной росписью на 2017 год</t>
  </si>
  <si>
    <t>000</t>
  </si>
  <si>
    <t>700</t>
  </si>
  <si>
    <t>800</t>
  </si>
  <si>
    <t>810</t>
  </si>
  <si>
    <t>610</t>
  </si>
  <si>
    <t>600</t>
  </si>
  <si>
    <t>Финансовое управление Администрации Рузского муниципального района</t>
  </si>
  <si>
    <t>Коды классификации расходов бюджета</t>
  </si>
  <si>
    <t>Лимиты бюджетных обязательств, подлежащие распределению</t>
  </si>
  <si>
    <t>Распределенные лимиты бюджетных обязательств</t>
  </si>
  <si>
    <t>Сумма принятых на учет  бюджетных обязательств</t>
  </si>
  <si>
    <t>Наименование расходов</t>
  </si>
  <si>
    <t>Всего</t>
  </si>
  <si>
    <t>средства бюджета района</t>
  </si>
  <si>
    <t>средства бюджетов других уровней</t>
  </si>
  <si>
    <t>КЦС</t>
  </si>
  <si>
    <t>Код</t>
  </si>
  <si>
    <t>Раздел</t>
  </si>
  <si>
    <t>Подраздел</t>
  </si>
  <si>
    <t>Целевая статья</t>
  </si>
  <si>
    <t>Вид расхода</t>
  </si>
  <si>
    <t>00.0.00.00000</t>
  </si>
  <si>
    <t>Муниципальная программа "Муниципальное управление" на 2015-2019 годы</t>
  </si>
  <si>
    <t>12.0.00.00000</t>
  </si>
  <si>
    <t>Подпрограмма "Развитие муниципальной службы Рузского муниципального района на 2015-2019 годы"</t>
  </si>
  <si>
    <t>12.3.00.00000</t>
  </si>
  <si>
    <t>Основное мероприятие "Совершенствование профессионального развития работников органов местного самоуправления"</t>
  </si>
  <si>
    <t>12.3.05.00000</t>
  </si>
  <si>
    <t>Организация работы по повышению квалификации муниципальных служащих</t>
  </si>
  <si>
    <t>12.3.05.10500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</si>
  <si>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</si>
  <si>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</si>
  <si>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</si>
  <si>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</si>
  <si>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"Обеспечивающая подпрограмма"</t>
  </si>
  <si>
    <t>12.9.00.00000</t>
  </si>
  <si>
    <t>Основное мероприятие "Обеспечение деятельности Финансового управления администрации Рузского муниципального района"</t>
  </si>
  <si>
    <t>12.9.02.00000</t>
  </si>
  <si>
    <t>Обеспечение деятельности органов местного самоуправления за счет средств местного бюджета</t>
  </si>
  <si>
    <t>12.9.02.11970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</si>
  <si>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</si>
  <si>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</si>
  <si>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</si>
  <si>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</si>
  <si>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</si>
  <si>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Уплата налогов, сборов и иных платежей</t>
  </si>
  <si>
    <t>850</t>
  </si>
  <si>
    <t>Руководство и управление в сфере установленных функций органов местного самоуправления</t>
  </si>
  <si>
    <t>70.0.00.00000</t>
  </si>
  <si>
    <t>Центральный аппарат за счет средств бюджета городского поселения Руза</t>
  </si>
  <si>
    <t>70.0.00.11810</t>
  </si>
  <si>
    <t>Центральный аппарат за счет средств бюджета городского поселения Тучково</t>
  </si>
  <si>
    <t>70.0.00.11820</t>
  </si>
  <si>
    <t>Центральный аппарат за счет средств сельского поселения Волковское</t>
  </si>
  <si>
    <t>70.0.00.11830</t>
  </si>
  <si>
    <t>Центральный аппарат за счет средств бюджета сельского поселения Дороховское</t>
  </si>
  <si>
    <t>70.0.00.11840</t>
  </si>
  <si>
    <t>Центральный аппарат за счет средств бюджета сельского поселения Ивановское</t>
  </si>
  <si>
    <t>70.0.00.11850</t>
  </si>
  <si>
    <t>Центральный аппарат за счет средств бюджета сельское поселения Колюбакинское</t>
  </si>
  <si>
    <t>70.0.00.11860</t>
  </si>
  <si>
    <t>Центральный аппарат за счет средств бюджета сельского поселения Старорузское</t>
  </si>
  <si>
    <t>70.0.00.11870</t>
  </si>
  <si>
    <t>Основное мероприятие "обеспечение деятельности администрации Рузского муниципального района"</t>
  </si>
  <si>
    <t>12.9.01.00000</t>
  </si>
  <si>
    <t>Резервный фонд администрации Рузского муниципального района</t>
  </si>
  <si>
    <t>12.9.01.23000</t>
  </si>
  <si>
    <t>Резервные средства</t>
  </si>
  <si>
    <t>870</t>
  </si>
  <si>
    <t>Муниципальная программа "Безопасность Рузского муниципального района на 2015-2019 годы"</t>
  </si>
  <si>
    <t>16.0.00.00000</t>
  </si>
  <si>
    <t>Подпрограмма "Снижение рисков и смягчение последствий чрезвычайных ситуаций природного и техногенного характера на территории Рузского муниципальнго района"</t>
  </si>
  <si>
    <t>16.1.00.00000</t>
  </si>
  <si>
    <t>Основное мероприятие "Пополнение фонда резерва материальных ресурсов для ликвидации ЧС"</t>
  </si>
  <si>
    <t>16.1.04.00000</t>
  </si>
  <si>
    <t>Резервный фонд Администрации Рузского муниципального района на предупреждение и ликвидацию чрезвычайных ситуаций и последствий стихийных бедствий</t>
  </si>
  <si>
    <t>16.1.04.24000</t>
  </si>
  <si>
    <t>Подпрограмма "Развитие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бизнеса"</t>
  </si>
  <si>
    <t>12.2.00.00000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</si>
  <si>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 Московской области"</t>
  </si>
  <si>
    <t>12.2.01.00000</t>
  </si>
  <si>
    <t>Мероприятия в области развития информационно-коммуникационных технологий в органах местного самоуправления</t>
  </si>
  <si>
    <t>12.2.01.10390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</si>
  <si>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</si>
  <si>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12.2.02.00000</t>
  </si>
  <si>
    <t>Мероприятия в области развития информационно-коммуникационных технологий распорядителей бюджетных средств</t>
  </si>
  <si>
    <t>12.2.02.10390</t>
  </si>
  <si>
    <t>Основное мероприятие "Обеспечение защиты информационно-технологической и телекоммуникационной инфраструктуры и информации в информационных системах используемых органами местного самоуправления муниципального образования Московской области"</t>
  </si>
  <si>
    <t>12.2.03.00000</t>
  </si>
  <si>
    <t>12.2.03.10390</t>
  </si>
  <si>
    <t>Муниципальная программа "Социальная поддержка граждан Рузского муниципального района на 2015-2019 годы"</t>
  </si>
  <si>
    <t>04.0.00.00000</t>
  </si>
  <si>
    <t>Подпрограмма "Система развития отдыха и оздоровления детей в Рузском муниципальном районе на 2015-2019 годы"</t>
  </si>
  <si>
    <t>04.2.00.00000</t>
  </si>
  <si>
    <t>Основное мероприятие "Создание условий для всестороннего развития детей в период пребывания в учреждениях отдыха и оздоровления"</t>
  </si>
  <si>
    <t>04.2.02.00000</t>
  </si>
  <si>
    <t>Софинансирование мероприятий по организации отдыха детей в каникулярное время</t>
  </si>
  <si>
    <t>04.2.02.S2190</t>
  </si>
  <si>
    <t>Муниципальное казенное учреждение Управление образования Администрации Рузского муниципального района</t>
  </si>
  <si>
    <t>Муниципальная программа "Развитие транспортной системы Рузского муниципального района на 2015-2019 годы"</t>
  </si>
  <si>
    <t>03.0.00.00000</t>
  </si>
  <si>
    <t>Подпрограмма "Безопасность дорожного движения"</t>
  </si>
  <si>
    <t>03.2.00.00000</t>
  </si>
  <si>
    <t>Основное мероприятие "Создание системы обучения детей поведению на дорогах и улицах"</t>
  </si>
  <si>
    <t>03.2.02.00000</t>
  </si>
  <si>
    <t>Мероприятия направленные на обучение детей поведению на дорогах и улицах</t>
  </si>
  <si>
    <t>03.2.02.27990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</si>
  <si>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</si>
  <si>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</si>
  <si>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</si>
  <si>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620</t>
  </si>
  <si>
    <t>Основное мероприятие "Совершенствование контрольно-надзорной деятельности в области безопасности дорожного движения, проведение комплекса мероприятий по предупреждению ДТП"</t>
  </si>
  <si>
    <t>03.2.03.00000</t>
  </si>
  <si>
    <t>Проведение комплекса мероприятий по предупреждению ДТП</t>
  </si>
  <si>
    <t>03.2.03.27950</t>
  </si>
  <si>
    <t>Муниципальная программа "Развитие образования и воспитание в Рузском муниципальном районе" на 2015-2019 годы</t>
  </si>
  <si>
    <t>07.0.00.00000</t>
  </si>
  <si>
    <t>Подпрограмма "Дошкольное образование"</t>
  </si>
  <si>
    <t>07.1.00.00000</t>
  </si>
  <si>
    <t>Основное мероприятие "Развитие сети дошкольных образовательных организаций и внедрение новых финансово-экономических механизмов, обеспечивающих равный доступ населения к услугам дошкольного образования"</t>
  </si>
  <si>
    <t>07.1.02.00000</t>
  </si>
  <si>
    <t>Капитальный ремонт учреждений социально-культурной сферы</t>
  </si>
  <si>
    <t>07.1.02.40043</t>
  </si>
  <si>
    <t xml:space="preserve">Расходы на выплаты персоналу подведомственных учреждений </t>
  </si>
  <si>
    <t>07.1.02.40101</t>
  </si>
  <si>
    <t>Обеспечение деятельности подведомственных учреждений</t>
  </si>
  <si>
    <t>07.1.02.40102</t>
  </si>
  <si>
    <t>Обеспечение дошкольных организаций, находящихся в ведении муниципальных образований Московской области, доступом в сеть интернет</t>
  </si>
  <si>
    <t>07.1.02.60600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</si>
  <si>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</si>
  <si>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07.1.02.62110</t>
  </si>
  <si>
    <t>Мероприятия по проведению капитального ремонта муниципальных дошкольных образовательных организаций за счет средств бюджета Московской области</t>
  </si>
  <si>
    <t>07.1.02.62590</t>
  </si>
  <si>
    <t>Социальная услуга по организации питания детей в дошкольных образовательных учреждениях</t>
  </si>
  <si>
    <t>07.1.02.70450</t>
  </si>
  <si>
    <t>Софинансирование к субсидии на обеспечение общеобразовательных организаций, находящихся в ведении муниципальных образований Московской области, доступом в сеть интернет</t>
  </si>
  <si>
    <t>07.1.02.S0600</t>
  </si>
  <si>
    <t>Софинансирование мероприятий по проведению капитального ремонта муниципальных дошкольных образовательных организаций</t>
  </si>
  <si>
    <t>07.1.02.S2590</t>
  </si>
  <si>
    <t>Подпрограмма "Обеспечение правопорядка и безопасности"</t>
  </si>
  <si>
    <t>16.6.00.00000</t>
  </si>
  <si>
    <t>Основное мероприятие "Повышение степени защищенности социально-значимых объектов и мест с массовым пребыванием людей"</t>
  </si>
  <si>
    <t>16.6.01.00000</t>
  </si>
  <si>
    <t>Укрепление антитеррористической защищенности объектов социальной сферы</t>
  </si>
  <si>
    <t>16.6.01.40331</t>
  </si>
  <si>
    <t>Установка систем видеонаблюдения на подведомственных объектах социальной сферы</t>
  </si>
  <si>
    <t>16.6.01.40350</t>
  </si>
  <si>
    <t>Непрограммные расходы бюджета Рузского муниципального района</t>
  </si>
  <si>
    <t>99.0.00.00000</t>
  </si>
  <si>
    <t>Дополнительные мероприятия по развитию жилищно-коммунального хозяйства и социально-культурной сферы</t>
  </si>
  <si>
    <t>99.0.00.04400</t>
  </si>
  <si>
    <t>Выполнение других обязательств муниципального образования</t>
  </si>
  <si>
    <t>99.0.00.29000</t>
  </si>
  <si>
    <t>Подпрограмма "Доступная среда"</t>
  </si>
  <si>
    <t>04.1.00.00000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</si>
  <si>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Рузском муниципальном районе"</t>
  </si>
  <si>
    <t>04.1.02.00000</t>
  </si>
  <si>
    <t>Создание безбарьерной среды в  подведомственных учреждениях</t>
  </si>
  <si>
    <t>04.1.02.40470</t>
  </si>
  <si>
    <t>Подпрограмма "Общее образование"</t>
  </si>
  <si>
    <t>07.2.00.00000</t>
  </si>
  <si>
    <t>Основное мероприятие "Реализация механизмов, обеспечивающих равный доступ к качественному общему образованию"</t>
  </si>
  <si>
    <t>07.2.02.00000</t>
  </si>
  <si>
    <t>07.2.02.40043</t>
  </si>
  <si>
    <t>07.2.02.40101</t>
  </si>
  <si>
    <t>07.2.02.40102</t>
  </si>
  <si>
    <t>Капитальный ремонт учреждений социально-культурной сферы за счет средств бюджета сельского поселения Старорузское</t>
  </si>
  <si>
    <t>07.2.02.40870</t>
  </si>
  <si>
    <t>Подготовка и проведение единого государственного экзамена</t>
  </si>
  <si>
    <t>07.2.02.45102</t>
  </si>
  <si>
    <t>Обеспечение общеобразовательных организаций, находящихся в ведении муниципальных образований Московской области, доступом в сеть интернет</t>
  </si>
  <si>
    <t>07.2.02.60600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</si>
  <si>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</si>
  <si>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07.2.02.62200</t>
  </si>
  <si>
    <t>Частичная компенсация стоимости питания отдельным категориям обучающихся в муниципальных общеобразовательных учреждениях в Московской области и в негосударственных общеобразовательных учреждениях в Московской области, прошедших государственную аккредитацию</t>
  </si>
  <si>
    <t>07.2.02.62220</t>
  </si>
  <si>
    <t>Оплата расходов, связанных с компенсацией проезда к месту учебы и обратно, отдельным категориям обучающихся по очной форме обучения муниципальных общеобразовательных организаций в Московской области</t>
  </si>
  <si>
    <t>07.2.02.62230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</si>
  <si>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</si>
  <si>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07.2.02.62260</t>
  </si>
  <si>
    <t>Обеспечение подвоза обучающихся к месту обучения в муниципальные общеобразовательные организации, расположенные в сельской местности</t>
  </si>
  <si>
    <t>07.2.02.62270</t>
  </si>
  <si>
    <t>Мероприятия по проведению капитального ремонта в муниципальных общеобразовательных организациях за счет средств бюджета Московской области</t>
  </si>
  <si>
    <t>07.2.02.62340</t>
  </si>
  <si>
    <t>Софинансирование к субсидии на сбеспечение общеобразовательных организаций, находящихся в ведении муниципальных образований Московской области, доступом в сеть интернет</t>
  </si>
  <si>
    <t>07.2.02.S0600</t>
  </si>
  <si>
    <t>Софинансирование к субсидии на приобретение автобусов для доставки обучающихся в общеобразовательные организации в Московской области, расположенные в сельских населенных пунктах.</t>
  </si>
  <si>
    <t>07.2.02.S2260</t>
  </si>
  <si>
    <t>Софинансирование мероприятий по обеспечению подвоза обучающихся к месту обучения в муниципальные общеобразовательные организации, расположенные в сельской местности</t>
  </si>
  <si>
    <t>07.2.02.S2270</t>
  </si>
  <si>
    <t>Софинансирование мероприятий по проведению капительного ремонта в муниципальных общеобразовательных организациях за счет средств местного бюджета</t>
  </si>
  <si>
    <t>07.2.02.S2340</t>
  </si>
  <si>
    <t>Основное мероприятие "Снижение доли обучающихся муниципальных общеобразовательных организаций (учреждений) занимающихся во вторую смену"</t>
  </si>
  <si>
    <t>07.2.09.00000</t>
  </si>
  <si>
    <t>Капитальные вложения в общеобразовательные организации в целях обеспечения односменного режима обучения</t>
  </si>
  <si>
    <t>07.2.09.64480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</si>
  <si>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</si>
  <si>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</si>
  <si>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</si>
  <si>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</si>
  <si>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Подпрограмма "Дополнительное образование, воспитание и психолого-социальное сопровождение детей"</t>
  </si>
  <si>
    <t>07.3.00.00000</t>
  </si>
  <si>
    <t>Основное мероприятие "Повышение эффективности деятельности по устройству детей-сирот и детей, оставшихся без попечения родителей"</t>
  </si>
  <si>
    <t>07.3.05.00000</t>
  </si>
  <si>
    <t>07.3.05.40101</t>
  </si>
  <si>
    <t>07.3.05.40102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</si>
  <si>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</t>
  </si>
  <si>
    <t>07.3.05.62240</t>
  </si>
  <si>
    <t>07.4.00.00000</t>
  </si>
  <si>
    <t>Основное мероприятие "Повышение качества эффективности муниципальных услуг в системе образования Рузского муниципального района"</t>
  </si>
  <si>
    <t>07.4.01.00000</t>
  </si>
  <si>
    <t>Проведение мероприятий органами местного самоуправления</t>
  </si>
  <si>
    <t>07.4.01.10300</t>
  </si>
  <si>
    <t>Расходы на выплаты персоналу казенных учреждений</t>
  </si>
  <si>
    <t>110</t>
  </si>
  <si>
    <t>Основное мероприятие "Внедрение информационных технологий для повышения качества и доступности образовательных услуг населению Московской области"</t>
  </si>
  <si>
    <t>12.2.07.00000</t>
  </si>
  <si>
    <t>Субсидии на обеспечение современными аппаратно-программными комплексами общеобразовательных организаций в Московской области</t>
  </si>
  <si>
    <t>12.2.07.62490</t>
  </si>
  <si>
    <t>Софинансирование мероприятий по обеспечению современными аппаратно-программными комплексами общеобразовательных организаций</t>
  </si>
  <si>
    <t>12.2.07.S2490</t>
  </si>
  <si>
    <t>Подпрограмма "Обеспечение пожарной безопасности на территории Рузского муниципального района"</t>
  </si>
  <si>
    <t>16.3.00.00000</t>
  </si>
  <si>
    <t>Основное мероприятие "Организация и осуществление профилактики пожаров на территории Рузского муниципального района"</t>
  </si>
  <si>
    <t>16.3.01.00000</t>
  </si>
  <si>
    <t>Монтаж и установка систем автоматической пожарной сигнализации на объектах, подведомственных Управлению образования</t>
  </si>
  <si>
    <t>16.3.01.40370</t>
  </si>
  <si>
    <t>Основное мероприятие "Снижение уровня подростковой (молодежной) преступности"</t>
  </si>
  <si>
    <t>16.6.02.00000</t>
  </si>
  <si>
    <t>Проведение мероприятий подведомственными учреждениями</t>
  </si>
  <si>
    <t>16.6.02.40300</t>
  </si>
  <si>
    <t>99.0.00.40043</t>
  </si>
  <si>
    <t>Основное мероприятие "Развитие инфраструктуры, кадрового потенциала, интеграции деятельности образовательных организаций сферы образования,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</si>
  <si>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07.3.02.00000</t>
  </si>
  <si>
    <t>07.3.02.40101</t>
  </si>
  <si>
    <t>07.3.02.40102</t>
  </si>
  <si>
    <t>Компенсация учащимся в учреждениях дополнительного образования детей за проезд к месту обучения и обратно</t>
  </si>
  <si>
    <t>07.3.02.40220</t>
  </si>
  <si>
    <t>Софинансирование расходов на повышение заработной платы педагогических работников муниципальных учреждений дополнительного образования в сферах образования, культуры, физической культуры и спорта  за счет средств Московской области</t>
  </si>
  <si>
    <t>07.3.02.61130</t>
  </si>
  <si>
    <t>Софинансирование расходов на повышение заработной платы педагогических работников муниципальных учреждений дополнительного образования в сферах образования, культуры, физической культуры и спорта  за счет средств бюджета РМР</t>
  </si>
  <si>
    <t>07.3.02.S1130</t>
  </si>
  <si>
    <t>Профессиональная подготовка, переподготовка и повышение квалификации работников муниципальных учреждений</t>
  </si>
  <si>
    <t>07.1.02.40500</t>
  </si>
  <si>
    <t>Мероприятия по организации отдыха детей в каникулярное время</t>
  </si>
  <si>
    <t>04.2.02.62190</t>
  </si>
  <si>
    <t>Основное мероприятие "Предупреждение опасного поведения участников дорожного движения"</t>
  </si>
  <si>
    <t>03.2.01.00000</t>
  </si>
  <si>
    <t>Приобретение аудио, видео материалов по пропаганде безопасности дорожного движения</t>
  </si>
  <si>
    <t>03.2.01.27960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</si>
  <si>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</si>
  <si>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07.1.02.62140</t>
  </si>
  <si>
    <t>07.4.01.11970</t>
  </si>
  <si>
    <t>Основное мероприятие "Реализация системы методического, информационного сопровождения и мониторинга реализации программ, распространение её результатов"</t>
  </si>
  <si>
    <t>07.4.02.00000</t>
  </si>
  <si>
    <t>07.4.02.40101</t>
  </si>
  <si>
    <t>07.4.02.40102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</si>
  <si>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</si>
  <si>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</si>
  <si>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</si>
  <si>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</si>
  <si>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Орган местного самоуправления-муниципальное казенное учреждение "Совет депутатов Рузского муниципального района"</t>
  </si>
  <si>
    <t>Председатель представительного органа муниципального образования</t>
  </si>
  <si>
    <t>70.0.00.11700</t>
  </si>
  <si>
    <t>Центральный аппарат за счет средств местного бюджета</t>
  </si>
  <si>
    <t>70.0.00.11970</t>
  </si>
  <si>
    <t>Орган местного самоуправления - Муниципальное казенное учреждение Контрольно-счетная палата Рузского муниципального района</t>
  </si>
  <si>
    <t>Председатель Контрольно-счетной палаты</t>
  </si>
  <si>
    <t>70.0.00.11300</t>
  </si>
  <si>
    <t>Администрация Рузского муниципального района</t>
  </si>
  <si>
    <t>Глава муниципального образования</t>
  </si>
  <si>
    <t>12.9.01.11110</t>
  </si>
  <si>
    <t>Создание безбарьерной среды</t>
  </si>
  <si>
    <t>04.1.02.00470</t>
  </si>
  <si>
    <t>Подпрограмма "Оказание поддержки отдельным категориям граждан. Предоставление субсидий по оплате жилищно-коммунальных услуг"</t>
  </si>
  <si>
    <t>04.4.00.00000</t>
  </si>
  <si>
    <t>Основное мероприятие "Исполнение государственных полномочий по принятию решений о предоставлении субсидий на оплату жилого помещения и коммунальных услуг обратившимся гражданам Российской Федерации  постоянно проживающим в Рузском муниципальном районе и имеющим право на получение указанных субсидий"</t>
  </si>
  <si>
    <t>04.4.01.00000</t>
  </si>
  <si>
    <t>Обеспечение предоставления гражданам субсидий на оплату жилого помещения и коммунальных услуг</t>
  </si>
  <si>
    <t>04.4.01.61420</t>
  </si>
  <si>
    <t>Осуществление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</si>
  <si>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07.2.02.60680</t>
  </si>
  <si>
    <t>Муниципальная программа "Развитие сельского хозяйства Рузского муниципального района на 2015-2019 годы"</t>
  </si>
  <si>
    <t>09.0.00.00000</t>
  </si>
  <si>
    <t>Подпрограмма "Развитие отраслей сельского хозяйства и перерабатывающей промышленности"</t>
  </si>
  <si>
    <t>09.1.00.00000</t>
  </si>
  <si>
    <t>Основное мероприятие "Увеличение индекса производства продукции сельского хозяйства в хозяйствах всех категорий"</t>
  </si>
  <si>
    <t>09.1.02.00000</t>
  </si>
  <si>
    <t>09.1.02.10300</t>
  </si>
  <si>
    <t>Основное мероприятие "Повышение мотивации муниципальных служащих"</t>
  </si>
  <si>
    <t>12.3.04.00000</t>
  </si>
  <si>
    <t>Организация работы по прохождению диспансеризации муниципальными служащими</t>
  </si>
  <si>
    <t>12.3.04.10590</t>
  </si>
  <si>
    <t>Подпрограмма "Развитие архивного дела в Рузском муниципальном районе на 2015-2019 годы"</t>
  </si>
  <si>
    <t>12.5.00.00000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</si>
  <si>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документов"</t>
  </si>
  <si>
    <t>12.5.01.00000</t>
  </si>
  <si>
    <t>12.5.01.11970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</si>
  <si>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</si>
  <si>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12.5.01.60690</t>
  </si>
  <si>
    <t>Подпрограмма "Управление муниципальным имуществом и земельными ресурсами Рузского муниципального района"</t>
  </si>
  <si>
    <t>12.7.00.00000</t>
  </si>
  <si>
    <t>Основное мероприятие "Исполнение переданных государственных полномочий в сфере землепользования"</t>
  </si>
  <si>
    <t>12.7.05.00000</t>
  </si>
  <si>
    <t>Осуществление государственных полномочий Московской области в области земельных отношений</t>
  </si>
  <si>
    <t>12.7.05.60830</t>
  </si>
  <si>
    <t>Подпрограмма "Территориальное развитие (градостроительство и землеустройство) в Рузском муниципальном районе на 2015-2019 годы"</t>
  </si>
  <si>
    <t>12.8.00.00000</t>
  </si>
  <si>
    <t>Основное мероприятие "Исполнение переданных государственных полномочий в сфере градостроительства"</t>
  </si>
  <si>
    <t>12.8.03.00000</t>
  </si>
  <si>
    <t>Осуществление государственных полномочий в соответствии с Законом Московской области № 107/2014-ОЗ «О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области»</t>
  </si>
  <si>
    <t>12.8.03.60700</t>
  </si>
  <si>
    <t>Обеспечение деятельности органов местного самоуправления за счет средств бюджета городского поселения Тучково</t>
  </si>
  <si>
    <t>12.9.01.11820</t>
  </si>
  <si>
    <t>12.9.01.11970</t>
  </si>
  <si>
    <t>Подпрограмма "Обеспечение мобилизационной подготовки экономики Рузского муниципального района"</t>
  </si>
  <si>
    <t>16.5.00.00000</t>
  </si>
  <si>
    <t>Основное мероприятие "Обеспечение установленного в администрации Рузского муниципального района режима секретности"</t>
  </si>
  <si>
    <t>16.5.02.00000</t>
  </si>
  <si>
    <t>Ежегодный контроль соблюдения правил эксплуатации аттестованного объекта и эффективности реализованных мер защиты на соответствие требованиям по защите информации, составляющей государственную тайну, от утечки по техническим каналам</t>
  </si>
  <si>
    <t>16.5.02.26020</t>
  </si>
  <si>
    <t>Муниципальная программа "Энергосбережение и повышение энергетической эффективности на территории Рузского муниципального района на 2015-2019 годы"</t>
  </si>
  <si>
    <t>17.0.00.00000</t>
  </si>
  <si>
    <t>Основное мероприятие "Информационное обеспечение энергосберегающих мероприятий"</t>
  </si>
  <si>
    <t>17.0.04.00000</t>
  </si>
  <si>
    <t>Обучение ответственных лиц за энергосбережение</t>
  </si>
  <si>
    <t>17.0.04.25700</t>
  </si>
  <si>
    <t>Муниципальная программа "Предпринимательство Рузского муниципального района"</t>
  </si>
  <si>
    <t>08.0.00.00000</t>
  </si>
  <si>
    <t>Подпрограмма "Развитие конкуренции"</t>
  </si>
  <si>
    <t>08.2.00.00000</t>
  </si>
  <si>
    <t>Основное мероприятие "Обеспечение деятельности МКУ "Центр закупок Рузского муниципального района""</t>
  </si>
  <si>
    <t>08.2.01.00000</t>
  </si>
  <si>
    <t>Расходы на выплаты персоналу подведомственных учреждений</t>
  </si>
  <si>
    <t>08.2.01.40101</t>
  </si>
  <si>
    <t>08.2.01.40102</t>
  </si>
  <si>
    <t>Расходы на выплаты персоналу подведомственных учреждений за счет средств бюджета городского поселения Руза</t>
  </si>
  <si>
    <t>08.2.01.40810</t>
  </si>
  <si>
    <t>Расходы на выплаты персоналу подведомственных учреждений за счет средств бюджета городского поселения Тучково</t>
  </si>
  <si>
    <t>08.2.01.40820</t>
  </si>
  <si>
    <t>Расходы на выплаты персоналу подведомственных учреждений за счет средств бюджета сельского поселения Волковское</t>
  </si>
  <si>
    <t>08.2.01.40830</t>
  </si>
  <si>
    <t>Расходы на выплаты персоналу подведомственных учреждений за счет средств бюджета сельского поселения Дороховское</t>
  </si>
  <si>
    <t>08.2.01.40840</t>
  </si>
  <si>
    <t>Расходы на выплаты персоналу подведомственных учреждений за счет средств бюджета сельского поселения Ивановское</t>
  </si>
  <si>
    <t>08.2.01.40850</t>
  </si>
  <si>
    <t>Расходы на выплаты персоналу подведомственных учреждений за счет средств бюджета сельского поселения Колюбакинское</t>
  </si>
  <si>
    <t>08.2.01.40860</t>
  </si>
  <si>
    <t>Расходы на выплаты персоналу подведомственных учреждений за счет средств бюджета сельского поселения Старорузское</t>
  </si>
  <si>
    <t>08.2.01.40870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</si>
  <si>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</t>
  </si>
  <si>
    <t>12.1.00.00000</t>
  </si>
  <si>
    <t>Основное мероприятие "Создание и развитие в Рузском муниципальном районе Московской области системы предоставления государственных и муниципальных услуг по принципу "одного окна", в том числе на базе многофункционального центра предоставления государственных и муниципальных услуг"</t>
  </si>
  <si>
    <t>12.1.02.00000</t>
  </si>
  <si>
    <t>12.1.02.40101</t>
  </si>
  <si>
    <t>12.1.02.40102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</si>
  <si>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</si>
  <si>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12.1.02.60650</t>
  </si>
  <si>
    <t>Софинансирование субсидии на финансирование расходов на организацию деятельности многофункциональных центров предоставления государственных услуг</t>
  </si>
  <si>
    <t>12.1.02.S0650</t>
  </si>
  <si>
    <t>Основное мероприятие "Содержание муниципальной казны Рузского муниципального района"</t>
  </si>
  <si>
    <t>12.7.04.00000</t>
  </si>
  <si>
    <t>Оценка недвижимости, признание прав и регулирование отношений по муниципальной собственности</t>
  </si>
  <si>
    <t>12.7.04.25100</t>
  </si>
  <si>
    <t>Инвентаризация объектов муниципальной собственности</t>
  </si>
  <si>
    <t>12.7.04.26100</t>
  </si>
  <si>
    <t>Расходы на содержание муниципального имущества</t>
  </si>
  <si>
    <t>12.7.04.29010</t>
  </si>
  <si>
    <t>12.9.01.10300</t>
  </si>
  <si>
    <t>Оплата членских взносов в Совет муниципальных образований</t>
  </si>
  <si>
    <t>12.9.01.10400</t>
  </si>
  <si>
    <t>Основное мероприятие "Поддержка и развитие инфраструктуры и эффективное развитие имущественного комплекса администрации Рузского муниципального района"</t>
  </si>
  <si>
    <t>12.9.06.00000</t>
  </si>
  <si>
    <t>12.9.06.40101</t>
  </si>
  <si>
    <t>12.9.06.40102</t>
  </si>
  <si>
    <t>Приобретение объектов, относящимся к основным средствам, подведомственными учреждениями</t>
  </si>
  <si>
    <t>12.9.06.40990</t>
  </si>
  <si>
    <t>Муниципальная программа "Газификация Рузского муниципального района на 2015-2019 год"</t>
  </si>
  <si>
    <t>14.0.00.00000</t>
  </si>
  <si>
    <t>Основное мероприятие "Улучшение социально-экономических условий жизни населения Рузского муниципального района Московской области, содействие проведению реформы жилищно-коммунального хозяйства"</t>
  </si>
  <si>
    <t>14.0.01.00000</t>
  </si>
  <si>
    <t>Мероприятия в области газификации населенных пунктов</t>
  </si>
  <si>
    <t>14.0.01.25530</t>
  </si>
  <si>
    <t>Возмещение убытков ОАО "Рузский РСК", понесенных вследствие отчуждения земельного участка</t>
  </si>
  <si>
    <t>99.0.00.25400</t>
  </si>
  <si>
    <t>Возмещение убытков Главукс за земельный участок под пешеходную зону</t>
  </si>
  <si>
    <t>99.0.00.25401</t>
  </si>
  <si>
    <t>Исполнение судебных актов</t>
  </si>
  <si>
    <t>830</t>
  </si>
  <si>
    <t>Подпрограмма "Развитие и совершенствование систем оповещения и информирования населения Рузского муниципального района"</t>
  </si>
  <si>
    <t>16.2.00.00000</t>
  </si>
  <si>
    <t>Основное мероприятие "Развитие муниципальной системы оповещения населения Рузского муниципального района МСО на базе аппаратуры П-164"</t>
  </si>
  <si>
    <t>16.2.01.00000</t>
  </si>
  <si>
    <t>Развитие муниципальной системы оповещения населения Рузского муниципального района</t>
  </si>
  <si>
    <t>16.2.01.00410</t>
  </si>
  <si>
    <t>Основное мероприятие "Организация и ведение секретного делопроизводства в администрации Рузского муниципального района"</t>
  </si>
  <si>
    <t>16.5.03.00000</t>
  </si>
  <si>
    <t>Изготовление бланков, журналов, форм документов, мастичных печатей, штампов, рабочих портфелей по мобилизационной подготовке</t>
  </si>
  <si>
    <t>16.5.03.26030</t>
  </si>
  <si>
    <t>Основное мероприятие "Обеспечение экстренной связи с диспетчерскими службами. Совершенствование работы службы "112""</t>
  </si>
  <si>
    <t>16.2.02.00000</t>
  </si>
  <si>
    <t>16.2.02.40101</t>
  </si>
  <si>
    <t>16.2.02.40102</t>
  </si>
  <si>
    <t>Основное мероприятие "Увеличение уровня преступлений, раскрытых с применением технических средств, за счет внедрения современных средств наблюдения и оповещения о правонарушениях, обеспечение оперативного принятия решений в целях обеспечения правопорядка и безопасности граждан"</t>
  </si>
  <si>
    <t>16.6.03.00000</t>
  </si>
  <si>
    <t>Обслуживание систем видеонаблюдения на дорогах</t>
  </si>
  <si>
    <t>16.6.03.00420</t>
  </si>
  <si>
    <t>Основное мероприятие "Построение сегмента системы "Безопасный регион"</t>
  </si>
  <si>
    <t>16.6.04.00000</t>
  </si>
  <si>
    <t>Приобретение и установка сервера "Безопасный регион"</t>
  </si>
  <si>
    <t>16.6.04.00421</t>
  </si>
  <si>
    <t>Подпрограмма "Организация транспортного обслуживания населения"</t>
  </si>
  <si>
    <t>03.1.00.00000</t>
  </si>
  <si>
    <t>Основное мероприятие "Организация транспортного обслуживания населения на маршрутах регулярных перевозок по регулируемым тарифам, на которых отдельным категориям граждан предоставляются меры социальной поддержки"</t>
  </si>
  <si>
    <t>03.1.01.00000</t>
  </si>
  <si>
    <t>Организация транспортного обслуживания населения на маршрутах регулярных перевозок по регулируемым тарифам, на которых отдельным категориям граждан предоставляются меры социальной поддержки</t>
  </si>
  <si>
    <t>03.1.01.27970</t>
  </si>
  <si>
    <t>Подпрограмма "Развитие потребительского рынка и услуг Рузского муниципального района на 2015-2019 годы"</t>
  </si>
  <si>
    <t>08.4.00.00000</t>
  </si>
  <si>
    <t>Основное мероприятие "Развитие инфраструктуры потребительского рынка и услуг"</t>
  </si>
  <si>
    <t>08.4.01.00000</t>
  </si>
  <si>
    <t>Субсидия на частичную компенсацию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</si>
  <si>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08.4.01.61100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</si>
  <si>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</si>
  <si>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08.4.01.S1100</t>
  </si>
  <si>
    <t>Подпрограмма "Содержание и ремонт дорог"</t>
  </si>
  <si>
    <t>03.3.00.00000</t>
  </si>
  <si>
    <t>Основное мероприятие "Совершенствование дорожных условий и внедрение технических средств организации дорожного движения"</t>
  </si>
  <si>
    <t>03.3.01.00000</t>
  </si>
  <si>
    <t>Ремонт дорог общего пользования местного значения за счет средств бюджета городского поселения Руза</t>
  </si>
  <si>
    <t>03.3.01.27810</t>
  </si>
  <si>
    <t>Ремонт дорог общего пользования местного значения</t>
  </si>
  <si>
    <t>03.3.01.27910</t>
  </si>
  <si>
    <t>Софинансирование работ по капитальному ремонту и ремонту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</si>
  <si>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>03.3.01.60240</t>
  </si>
  <si>
    <t>03.3.01.S0240</t>
  </si>
  <si>
    <t>Основное мероприятие "Повышение уровня безопасности на территории района, повышение качества и технической оснащённости выполняемых работ по содержанию и ремонту объектов дорожного хозяйства"</t>
  </si>
  <si>
    <t>03.3.02.00000</t>
  </si>
  <si>
    <t>Содержание дорог и объектов дорожного хозяйства за счет средств бюджета городского поселения Руза</t>
  </si>
  <si>
    <t>03.3.02.27810</t>
  </si>
  <si>
    <t>Содержание дорог и объектов дорожного хозяйства за счет средств бюджета городского поселения Тучково</t>
  </si>
  <si>
    <t>03.3.02.27820</t>
  </si>
  <si>
    <t>Содержание дорог и объектов дорожного хозяйства</t>
  </si>
  <si>
    <t>03.3.02.27920</t>
  </si>
  <si>
    <t>Выполнение работ по устройству подъездов с щебеночным покрытием переходного типа к земельным участкам, выделенным многодетным семьям Рузского муниципального района</t>
  </si>
  <si>
    <t>03.3.02.27921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</si>
  <si>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</si>
  <si>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>12.2.04.00000</t>
  </si>
  <si>
    <t>12.2.04.10390</t>
  </si>
  <si>
    <t>Основное мероприятие "Внедрение систем электронного документооборота для обеспечения деятельности органов местного самоуправления Рузского муниципального района"</t>
  </si>
  <si>
    <t>12.2.05.00000</t>
  </si>
  <si>
    <t>12.2.05.10390</t>
  </si>
  <si>
    <t>Муниципальная программа "Развитие культуры Рузского муниципального района на 2015-2019 годы"</t>
  </si>
  <si>
    <t>05.0.00.00000</t>
  </si>
  <si>
    <t>Подпрограмма "Создание условий для развития туризма в Рузском муниципальном районе"</t>
  </si>
  <si>
    <t>05.5.00.00000</t>
  </si>
  <si>
    <t>Основное мероприятие "Развитие рынка туристских услуг на территории Рузского муниципального района и создание благоприятных условий для развития внутреннего и въездного туризма"</t>
  </si>
  <si>
    <t>05.5.01.00000</t>
  </si>
  <si>
    <t>05.5.01.40101</t>
  </si>
  <si>
    <t>05.5.01.40102</t>
  </si>
  <si>
    <t>Продвижение туристского продукта (информационное сопровождение туристской деятельности), представляемого на территории Рузского муниципального района, на международном и отечественном туристических рынках, в т.ч. туристическом рынке Московской области</t>
  </si>
  <si>
    <t>05.5.02.00000</t>
  </si>
  <si>
    <t>Издание туристической карты</t>
  </si>
  <si>
    <t>05.5.02.40103</t>
  </si>
  <si>
    <t>Подготовительные работы по строительству школы за счет средств местного бюджета</t>
  </si>
  <si>
    <t>07.2.09.40480</t>
  </si>
  <si>
    <t>Подготовительные работы по строительству школы за счет средств бюджета городского поселения Тучково</t>
  </si>
  <si>
    <t>07.2.09.40820</t>
  </si>
  <si>
    <t>Подпрограмма "Развитие малого и среднего предпринимательства в Рузском муниципальном районе"</t>
  </si>
  <si>
    <t>08.3.00.00000</t>
  </si>
  <si>
    <t>Основное мероприятие "Создание благоприятной среды для предпринимательства"</t>
  </si>
  <si>
    <t>08.3.01.00000</t>
  </si>
  <si>
    <t>Мероприятия направленные на создание благоприятной среды для предпринимательства</t>
  </si>
  <si>
    <t>08.3.01.40580</t>
  </si>
  <si>
    <t>Основное мероприятие "Развитие инфраструктуры поддержки субъектов малого и среднего предпринимательства"</t>
  </si>
  <si>
    <t>08.3.02.00000</t>
  </si>
  <si>
    <t>08.3.02.40101</t>
  </si>
  <si>
    <t>08.3.02.40102</t>
  </si>
  <si>
    <t>Основное мероприятие "Увеличение вклада субъектов малого и среднего предпринимательства в экономику Рузского муниципального района"</t>
  </si>
  <si>
    <t>08.3.03.00000</t>
  </si>
  <si>
    <t>Частичная компенсация субъектам малого и среднего предпринимательства затрат, связанных с приобретением оборудования</t>
  </si>
  <si>
    <t>08.3.03.11610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</si>
  <si>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</si>
  <si>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Частичная компенсация затрат субъектам малого и среднего предпринимательства, осуществляющим деятельность в области ремесел, народных художественных промыслов, сельского и экологического туризма, на цели, определяемые Правительством Московской области</t>
  </si>
  <si>
    <t>08.3.03.11612</t>
  </si>
  <si>
    <t>Основное мероприятие "Ведение учета земельных участков"</t>
  </si>
  <si>
    <t>12.7.02.00000</t>
  </si>
  <si>
    <t>Муниципальный земельный контроль</t>
  </si>
  <si>
    <t>12.7.02.25500</t>
  </si>
  <si>
    <t>Основное мероприятие "Регистрация права собственности муниципального образования Рузский муниципальный район на земельные участки"</t>
  </si>
  <si>
    <t>12.7.03.00000</t>
  </si>
  <si>
    <t>Оказание услуг по формированию земельных участков для многодетных семей</t>
  </si>
  <si>
    <t>12.7.03.25200</t>
  </si>
  <si>
    <t>Оказание услуг по формированию земельных участков для проведения аукционов и подготовка межевых дел</t>
  </si>
  <si>
    <t>12.7.03.25221</t>
  </si>
  <si>
    <t>Основное мероприятие "Обеспечение деятельности МКУ "Отдел статистического и налогового мониторинга"</t>
  </si>
  <si>
    <t>12.9.05.00000</t>
  </si>
  <si>
    <t>12.9.05.40101</t>
  </si>
  <si>
    <t>12.9.05.40102</t>
  </si>
  <si>
    <t>Муниципальная программа "Жилище"</t>
  </si>
  <si>
    <t>02.0.00.00000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</si>
  <si>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</si>
  <si>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02.3.00.00000</t>
  </si>
  <si>
    <t>Основное мероприятие "Повышение уровня обеспеченности населения Рузского муниципального района жильем"</t>
  </si>
  <si>
    <t>02.3.01.00000</t>
  </si>
  <si>
    <t>Снос аварийных зданий</t>
  </si>
  <si>
    <t>02.3.01.09603</t>
  </si>
  <si>
    <t>Основное мероприятие "Защита прав граждан на жилище"</t>
  </si>
  <si>
    <t>02.3.02.00000</t>
  </si>
  <si>
    <t>Субсидии на переселение граждан из аварийного жилищного фонда с учетом необходимости развития малоэтажного жилищного строительства</t>
  </si>
  <si>
    <t>02.3.02.09602</t>
  </si>
  <si>
    <t>Бюджетные инвестиции</t>
  </si>
  <si>
    <t>410</t>
  </si>
  <si>
    <t>Муниципальная программа "Содержание и развитие жилищно-коммунального хозяйства Рузского муниципального района на 2015-2019 годы"</t>
  </si>
  <si>
    <t>06.0.00.00000</t>
  </si>
  <si>
    <t>Подпрограмма "Содержание и ремонт жилищного фонда"</t>
  </si>
  <si>
    <t>06.3.00.00000</t>
  </si>
  <si>
    <t>Основное мероприятие "Организация обеспечения своевременного проведения капитального ремонта общего имущества в многоквартирных домах за счет взносов собственников помещений в таких домах на капитальный ремонт общего имущества в многоквартирных домах, бюджетных средств и иных не запрещенных законом источников финансирования"</t>
  </si>
  <si>
    <t>06.3.02.00000</t>
  </si>
  <si>
    <t>Взносы на капитальный ремонт общего имущества многоквартирных домов</t>
  </si>
  <si>
    <t>06.3.02.25540</t>
  </si>
  <si>
    <t>Ремонт подъездов многоквартирных домов за счет субсидии из бюджета Московской области</t>
  </si>
  <si>
    <t>06.3.02.60950</t>
  </si>
  <si>
    <t>Софинансирование мероприятий по ремонту подъездов многоквартирных домов</t>
  </si>
  <si>
    <t>06.3.02.S0950</t>
  </si>
  <si>
    <t>Основное мероприятие "Техническое обслуживание и содержание жилищного фонда"</t>
  </si>
  <si>
    <t>06.3.03.00000</t>
  </si>
  <si>
    <t>Проведение строительно-технической экспертизы</t>
  </si>
  <si>
    <t>06.3.03.25580</t>
  </si>
  <si>
    <t>Субсидии некоммерческим организациям (за исключением государственных (муниципальных) учреждений)</t>
  </si>
  <si>
    <t>630</t>
  </si>
  <si>
    <t>Подпрограмма "Содержание и развитие коммунального комплекса"</t>
  </si>
  <si>
    <t>06.1.00.00000</t>
  </si>
  <si>
    <t>Основное мероприятие "Модернизация системы коммунальной инфраструктуры Рузского муниципального  района и повышение эффективности работы коммунального комплекса"</t>
  </si>
  <si>
    <t>06.1.01.00000</t>
  </si>
  <si>
    <t>Обеспечение мероприятий по модернизации систем коммунальной инфраструктуры за счет субсидии из бюджета МО</t>
  </si>
  <si>
    <t>06.1.01.09505</t>
  </si>
  <si>
    <t>Обеспечение мероприятий по модернизации систем коммунальной инфраструктуры за счет иных межбюджетных трансфертов</t>
  </si>
  <si>
    <t>06.1.01.09605</t>
  </si>
  <si>
    <t>Подготовка объектов жилищно-коммунального комплекса к осенне-зимнему периоду, обеспечение бесперебойной и безаварийной работы объектов коммунального хозяйства</t>
  </si>
  <si>
    <t>06.1.01.25550</t>
  </si>
  <si>
    <t>Проектно-изыскательские работы по реконструкции канализационных очистных сооружений хозяйственно-бытовых сточных вод в д.Мишинка и д. Ольховка</t>
  </si>
  <si>
    <t>06.1.01.25554</t>
  </si>
  <si>
    <t xml:space="preserve">Обучение ответственных лиц </t>
  </si>
  <si>
    <t>06.1.01.25700</t>
  </si>
  <si>
    <t>Строительство и реконструкция объектов коммунальной инфраструктуры за счет средств бюджета Московской области</t>
  </si>
  <si>
    <t>06.1.01.64080</t>
  </si>
  <si>
    <t>Строительство и реконструкция объектов коммунальной инфраструктуры за счет средств бюджета городского поселения Тучково</t>
  </si>
  <si>
    <t>06.1.01.S4080</t>
  </si>
  <si>
    <t>Реконструкция очистных сооружений города Руза</t>
  </si>
  <si>
    <t>06.1.01.S9605</t>
  </si>
  <si>
    <t>Основное мероприятие "Предоставление коммунальных услуг надлежащего качества"</t>
  </si>
  <si>
    <t>06.1.02.00000</t>
  </si>
  <si>
    <t>06.1.02.25550</t>
  </si>
  <si>
    <t>Проведение аварийных работ на бесхозяйных объектах коммунального хозяйства</t>
  </si>
  <si>
    <t>06.1.02.25551</t>
  </si>
  <si>
    <t>Модернизация объектов водоснабжения в рамках проекта "Чистая вода"</t>
  </si>
  <si>
    <t>06.1.02.25553</t>
  </si>
  <si>
    <t>Капитальный ремонт, приобретение, монтаж и ввод в эксплуатацию объектов коммунальной инфраструктуры за счет субсидии из бюджета Московской области</t>
  </si>
  <si>
    <t>06.1.02.60320</t>
  </si>
  <si>
    <t>Софинансирование мероприятий по капитальному ремонту, приобретению, монтажу и вводу в эксплуатацию объектов коммунальной инфраструктуры за счет средств местного бюджета</t>
  </si>
  <si>
    <t>06.1.02.S0320</t>
  </si>
  <si>
    <t>Основное мероприятие "Газификация улиц"</t>
  </si>
  <si>
    <t>14.0.03.00000</t>
  </si>
  <si>
    <t>Реализация мероприятий федеральной целевой программы "Устойчивое развитие сельских территорий на 2014-2017 годы и на период до 2020 года". Мероприятия по развитию газификации в сельской местности.</t>
  </si>
  <si>
    <t>14.0.03.60010</t>
  </si>
  <si>
    <t>Софинансирование мероприятий федеральной целевой программы "Устойчивое развитие сельских территорий на 2014-2017 годы и на период до 2020 года". Мероприятия по развитию газификации в сельской местности.</t>
  </si>
  <si>
    <t>14.0.03.L0010</t>
  </si>
  <si>
    <t>14.0.03.R0180</t>
  </si>
  <si>
    <t>Основное мероприятие "Повышение энергетической эффективности в жилищном фонде Рузского муниципального района"</t>
  </si>
  <si>
    <t>17.0.02.00000</t>
  </si>
  <si>
    <t>Установка индивидуальных приборов учета потребления коммунальных ресурсов в муниципальных квартирах</t>
  </si>
  <si>
    <t>17.0.02.25600</t>
  </si>
  <si>
    <t>Основное мероприятие "Повышение энергетической эффективности в системах наружного освещения Рузского муниципального района (СНО)"</t>
  </si>
  <si>
    <t>17.0.05.00000</t>
  </si>
  <si>
    <t>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"Светлый город" за счет средств бюджета Московской области</t>
  </si>
  <si>
    <t>17.0.05.62630</t>
  </si>
  <si>
    <t>Софинансирование мероприятий по устройству и капитальному ремонту электросетевого хозяйства, систем наружного и архитектурно-художественного освещения в рамках реализации приоритетного проекта "Светлый город"</t>
  </si>
  <si>
    <t>17.0.05.S2630</t>
  </si>
  <si>
    <t>Подпрограмма "Благоустройство территории населенных пунктов"</t>
  </si>
  <si>
    <t>06.2.00.00000</t>
  </si>
  <si>
    <t>Содержание, ремонт, доукомплектование и установка детских игровых и спортивных площадок</t>
  </si>
  <si>
    <t>06.2.01.00000</t>
  </si>
  <si>
    <t>Обустройство детских игровых площадок (в рамках Губернаторской программы "Наше Подмосковье")</t>
  </si>
  <si>
    <t>06.2.01.00631</t>
  </si>
  <si>
    <t>Основное мероприятие "Благоустройство территорий муниципальных образований Московской области в части защиты территорий муниципальных образований Московской области от неблагоприятного воздействия безнадзорных животных"</t>
  </si>
  <si>
    <t>06.2.03.00000</t>
  </si>
  <si>
    <t>проведение мероприятий по отлову и содержанию бездомных животных</t>
  </si>
  <si>
    <t>06.2.03.60870</t>
  </si>
  <si>
    <t>Основное мероприятие "Приобретение техники для нужд коммунального хозяйства"</t>
  </si>
  <si>
    <t>06.2.04.00000</t>
  </si>
  <si>
    <t>Приобретение техники для нужд благоустройства территорий муниципальных образований МО за счет субсидии из бюджета Московской области</t>
  </si>
  <si>
    <t>06.2.04.61360</t>
  </si>
  <si>
    <t>Приобретение техники для нужд благоустройства территорий за счет средств бюджетов поселений</t>
  </si>
  <si>
    <t>06.2.04.S1360</t>
  </si>
  <si>
    <t>Основное мероприятие "Установка стелы "Населенный пункт воинской доблести""</t>
  </si>
  <si>
    <t>06.2.05.00000</t>
  </si>
  <si>
    <t>Изготовление и установка стелы "Населенный пункт воинской доблести" в п. Дорохово за счет средств бюджета Московской области</t>
  </si>
  <si>
    <t>06.2.05.60280</t>
  </si>
  <si>
    <t>Софинансирование мероприятий по изготовлению и установке стелы "Населенный пункт воинской доблести" в п. Дорохово за счет средств бюджета сельского поселения Дороховское</t>
  </si>
  <si>
    <t>06.2.05.S0280</t>
  </si>
  <si>
    <t>Подпрограмма "Санитарная очистка территорий населенных пунктов Рузского муниципального района"</t>
  </si>
  <si>
    <t>06.4.00.00000</t>
  </si>
  <si>
    <t>Основное мероприятие "Совершенствование системы сбора и вывоза ТКО, устранение предпосылок для организации несанкционированных свалок в населенных пунктах"</t>
  </si>
  <si>
    <t>06.4.01.00000</t>
  </si>
  <si>
    <t>Организация обслуживания контейнерных площадок на территории сельских поселений</t>
  </si>
  <si>
    <t>06.4.01.25560</t>
  </si>
  <si>
    <t>Проведение мероприятий по ликвидации несанкционированных свалок на территории населенных пунктов сельских поселений</t>
  </si>
  <si>
    <t>06.4.01.25590</t>
  </si>
  <si>
    <t>Основное мероприятие "Установка и содержание контейнерных площадок по сбору мусора, в том числе вблизи садовых некоммерческих товариществ и вдоль дорог, с которых осуществляется вывоз мусора"</t>
  </si>
  <si>
    <t>06.4.02.00000</t>
  </si>
  <si>
    <t>Установка и содержание контейнерных площадок по сбору мусора</t>
  </si>
  <si>
    <t>06.4.02.25592</t>
  </si>
  <si>
    <t>Основное мероприятие "Развитие похоронного дела в Рузском муниципальном районе"</t>
  </si>
  <si>
    <t>08.4.02.00000</t>
  </si>
  <si>
    <t>Содержание, благоустройство кладбищ в Рузском муниципальном районе</t>
  </si>
  <si>
    <t>08.4.02.11620</t>
  </si>
  <si>
    <t>Проведение технической инвентаризации мест захоронения</t>
  </si>
  <si>
    <t>08.4.02.11650</t>
  </si>
  <si>
    <t>Изготовление и установка информационных щитов на кладбищах, приобретение печатной продукции (книги регистрации, удостоверения)</t>
  </si>
  <si>
    <t>08.4.02.11680</t>
  </si>
  <si>
    <t>08.4.02.40101</t>
  </si>
  <si>
    <t>08.4.02.40102</t>
  </si>
  <si>
    <t>Муниципальная программа "Охрана окружающей среды в Рузском муниципальном районе на 2015-2019 годы"</t>
  </si>
  <si>
    <t>15.0.00.00000</t>
  </si>
  <si>
    <t>Основное мероприятие "Снижение и предотвращение загрязнений окружающей среды при образовании и размещении отходов"</t>
  </si>
  <si>
    <t>15.0.03.00000</t>
  </si>
  <si>
    <t>Ликвидация несанкционированных свалок, очагов навалов бытовых отходов и мусора</t>
  </si>
  <si>
    <t>15.0.03.28040</t>
  </si>
  <si>
    <t>Рекультивация полигона ТКО "Аннино"</t>
  </si>
  <si>
    <t>15.0.03.28060</t>
  </si>
  <si>
    <t>Основное  мероприятие "Организация и проведение экологического мониторинга на территории Рузского муниципального района"</t>
  </si>
  <si>
    <t>15.0.01.00000</t>
  </si>
  <si>
    <t>Санитарно-химические исследования атмосферного воздуха</t>
  </si>
  <si>
    <t>15.0.01.28010</t>
  </si>
  <si>
    <t>Санитарно-бактериологические химические исследования воды</t>
  </si>
  <si>
    <t>15.0.01.28020</t>
  </si>
  <si>
    <t>Основное  мероприятие "Экологическое образование, воспитание и информирование населения"</t>
  </si>
  <si>
    <t>15.0.02.00000</t>
  </si>
  <si>
    <t>Организация и проведение мероприятий в рамках Дней защиты от экологической опасности</t>
  </si>
  <si>
    <t>15.0.02.28030</t>
  </si>
  <si>
    <t>Основное мероприятие "Охрана водных объектов на территории Рузского муниципального района"</t>
  </si>
  <si>
    <t>15.0.04.00000</t>
  </si>
  <si>
    <t>Очистка дна и укрепление берегов водных объектов</t>
  </si>
  <si>
    <t>15.0.04.28050</t>
  </si>
  <si>
    <t>Частичная компенсация затрат субъектам малого и среднего предпринимательства, связанных с созданием и (или) развитием центров времяпрепровождения детей - групп дневного времяпровождения детей дошкольного возраста и иных подобных им видам деятельности по уходу и присмотру за детьми</t>
  </si>
  <si>
    <t>08.3.03.11611</t>
  </si>
  <si>
    <t>Софинансирование мероприятий по обеспечению капитальных вложений в общеобразовательные организации в целях обеспечения односменного режима работы</t>
  </si>
  <si>
    <t>07.2.09.S4480</t>
  </si>
  <si>
    <t>Основное мероприятие "Совершенствование системы социальной интеграции инвалидов в обществе"</t>
  </si>
  <si>
    <t>04.1.03.00000</t>
  </si>
  <si>
    <t>Повышение доступности и качества реабилитационных услуг</t>
  </si>
  <si>
    <t>04.1.03.40031</t>
  </si>
  <si>
    <t>Информационно-методическое и кадровое обеспечение системы реабилитации и социальной интеграции инвалидов в Рузском муниципальном районе</t>
  </si>
  <si>
    <t>04.1.03.40040</t>
  </si>
  <si>
    <t>Подпрограмма "Укрепление материально-технической базы муниципальных учреждений Рузского муниципального района"</t>
  </si>
  <si>
    <t>05.6.00.00000</t>
  </si>
  <si>
    <t>Основное мероприятие "Укрепление и модернизация материально-технической базы муниципальных учреждений культуры Рузского муниципального района"</t>
  </si>
  <si>
    <t>05.6.01.00000</t>
  </si>
  <si>
    <t>05.6.01.40102</t>
  </si>
  <si>
    <t>Муниципальная программа "Развитие физической культуры и спорта, формирование здорового образа жизни населения в Рузском муниципальном районе" на 2015-2019 годы</t>
  </si>
  <si>
    <t>01.0.00.00000</t>
  </si>
  <si>
    <t>01.4.00.00000</t>
  </si>
  <si>
    <t>Основное мероприятие "Повышение эффективности управления муниципальными финансами использования муниципального имущества при реализации муниципальной программы"</t>
  </si>
  <si>
    <t>01.4.01.00000</t>
  </si>
  <si>
    <t>Обеспечение деятельности подведомственных распорядителей</t>
  </si>
  <si>
    <t>01.4.01.21970</t>
  </si>
  <si>
    <t>Подпрограмма "Библиотечное обслуживание населения на территории Рузского муниципального района"</t>
  </si>
  <si>
    <t>05.1.00.00000</t>
  </si>
  <si>
    <t>Основное мероприятие "Организация библиотечного обслуживания населения на территории Рузского муниципального района"</t>
  </si>
  <si>
    <t>05.1.01.00000</t>
  </si>
  <si>
    <t>05.1.01.40500</t>
  </si>
  <si>
    <t>Подпрограмма "Организация досуга и предоставление услуг организаций культуры доступа к музейным фондам"</t>
  </si>
  <si>
    <t>05.2.00.00000</t>
  </si>
  <si>
    <t>Основное мероприятие "Организация досуга и предоставление услуг организаций культуры доступа к музейным фондам"</t>
  </si>
  <si>
    <t>05.2.01.00000</t>
  </si>
  <si>
    <t>05.2.01.40500</t>
  </si>
  <si>
    <t>08.2.01.40500</t>
  </si>
  <si>
    <t>08.4.02.40500</t>
  </si>
  <si>
    <t>12.1.02.40500</t>
  </si>
  <si>
    <t>12.9.05.40500</t>
  </si>
  <si>
    <t>Подпрограмма "Молодое поколение"</t>
  </si>
  <si>
    <t>12.М.00.00000</t>
  </si>
  <si>
    <t>Основное мероприятие "Обеспечение деятельности МАУ "Центр молодежных программ, развития туризма и информационной политики"</t>
  </si>
  <si>
    <t>12.М.01.00000</t>
  </si>
  <si>
    <t>12.М.01.40101</t>
  </si>
  <si>
    <t>12.М.01.40102</t>
  </si>
  <si>
    <t>Основное мероприятие "Увеличение доли молодых граждан принявших участие в мероприятиях, направленных на гражданско-патриотическое и духовно-нравственное воспитание молодежи. Увеличение доли молодых граждан, реализующих трудовой и творческий потенциал, через вовлечение молодежи в инновационную деятельность, научно-техническое творчество, поддержку молодежных социально-значимых инициатив и предпринимательств. Увеличение доли молодых граждан, участвующих в деятельности общественных организаций и объединений и принявшие участие в добровольческой (волонтерской) деятельности"</t>
  </si>
  <si>
    <t>12.М.02.00000</t>
  </si>
  <si>
    <t>12.М.02.40300</t>
  </si>
  <si>
    <t>Изготовление печатной продукции по предупреждению совершения преступных деяний</t>
  </si>
  <si>
    <t>16.6.02.40360</t>
  </si>
  <si>
    <t>Подпрограмма "Профилактика наркомании"</t>
  </si>
  <si>
    <t>16.8.00.00000</t>
  </si>
  <si>
    <t>Основное мероприятие "Повышение эффективности проведения профилактических мероприятий по выявлению наркопотребителей и снижению уровня наркотизации общества"</t>
  </si>
  <si>
    <t>16.8.01.00000</t>
  </si>
  <si>
    <t>16.8.01.40300</t>
  </si>
  <si>
    <t>Подготовка и выпуск печатной продукции антинаркотического содержания</t>
  </si>
  <si>
    <t>16.8.01.40363</t>
  </si>
  <si>
    <t>04.1.03.40300</t>
  </si>
  <si>
    <t>05.1.01.40101</t>
  </si>
  <si>
    <t>05.1.01.40102</t>
  </si>
  <si>
    <t>Расходы на повышение заработной платы работникам муниципальных учреждений в сфере культуры  за счет средств бюджета Московской области.</t>
  </si>
  <si>
    <t>05.1.01.60440</t>
  </si>
  <si>
    <t>Софинансирование мероприятий на поддержку отрасли культуры за счет средств местного бюджета</t>
  </si>
  <si>
    <t>05.1.01.L5190</t>
  </si>
  <si>
    <t>Поддержка отрасли культуры за счет средств бюджета Московской области</t>
  </si>
  <si>
    <t>05.1.01.R5190</t>
  </si>
  <si>
    <t>Расходы на повышение заработной платы работникам муниципальных учреждений в сфере культуры  за счет средств местного бюджета.</t>
  </si>
  <si>
    <t>05.1.01.S0440</t>
  </si>
  <si>
    <t>05.2.01.40101</t>
  </si>
  <si>
    <t>05.2.01.40102</t>
  </si>
  <si>
    <t>05.2.01.60440</t>
  </si>
  <si>
    <t>05.2.01.S0440</t>
  </si>
  <si>
    <t>Подпрограмма "Развитие местного традиционного народного художественного творчества и участие в сохранении, возрождении и развитии народных художественных промыслов, народного художественного творчества"</t>
  </si>
  <si>
    <t>05.4.00.00000</t>
  </si>
  <si>
    <t>Основное мероприятие "Поддержка традиционного народного художественного творчества, сохранение, возрождение и развитие народных художественных промыслов на территории Рузского муниципального района"</t>
  </si>
  <si>
    <t>05.4.01.00000</t>
  </si>
  <si>
    <t>05.4.01.40102</t>
  </si>
  <si>
    <t>05.4.01.40300</t>
  </si>
  <si>
    <t>05.6.01.10300</t>
  </si>
  <si>
    <t>05.6.01.40300</t>
  </si>
  <si>
    <t>Строительство здания музея Зои Космодемьянской</t>
  </si>
  <si>
    <t>05.6.01.40800</t>
  </si>
  <si>
    <t>Приобретение RFID-оборудования, программного обеспечения и бесконтактной смарт-карты с RFID-чипом для идентификации читателя для муниципальных общедоступных библиотек за счет средств бюджета Московской области</t>
  </si>
  <si>
    <t>05.6.01.61050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</si>
  <si>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на строительство муниципальных культурно-досуговых объектов</t>
  </si>
  <si>
    <t>05.6.01.64160</t>
  </si>
  <si>
    <t>Софинансирование мероприятий по приобретению RFID-оборудования, программного обеспечения и бесконтактной смарт-карты с RFID-чипом для идентификации читателя за счет средств местного бюджета</t>
  </si>
  <si>
    <t>05.6.01.S1050</t>
  </si>
  <si>
    <t>Софинансирование мероприятий по строительству культурно-досуговых объектов</t>
  </si>
  <si>
    <t>05.6.01.S4160</t>
  </si>
  <si>
    <t>05.7.00.00000</t>
  </si>
  <si>
    <t>Основное мероприятие "Организация осуществления функций и полномочий по управлению и обслуживанию учреждений в сфере культуры"</t>
  </si>
  <si>
    <t>05.7.01.00000</t>
  </si>
  <si>
    <t>05.7.01.20390</t>
  </si>
  <si>
    <t>05.7.01.21970</t>
  </si>
  <si>
    <t>Проведение мероприятий подведомственными распорядителями</t>
  </si>
  <si>
    <t>16.8.01.20300</t>
  </si>
  <si>
    <t>Пенсии, выплачиваемые организациями сектора муниципального управления</t>
  </si>
  <si>
    <t>12.3.04.11700</t>
  </si>
  <si>
    <t>Публичные нормативные социальные выплаты гражданам</t>
  </si>
  <si>
    <t>310</t>
  </si>
  <si>
    <t>Подпрограмма "Обеспечение жильем молодых семей"</t>
  </si>
  <si>
    <t>02.2.00.00000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</si>
  <si>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</si>
  <si>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02.2.01.00000</t>
  </si>
  <si>
    <t>Обеспечение жильем молодых семей за счет средств бюджета городского поселения Тучково</t>
  </si>
  <si>
    <t>02.2.01.25820</t>
  </si>
  <si>
    <t>Обеспечение жильем молодых семей за счет средств бюджета Московской области</t>
  </si>
  <si>
    <t>02.2.01.60200</t>
  </si>
  <si>
    <t>Софинансирование к субсидии на мероприятия подпрограммы "Обеспечение жильем молодых семей"</t>
  </si>
  <si>
    <t>02.2.01.L0200</t>
  </si>
  <si>
    <t>Субсидии на мероприятия подпрограммы "Обеспечение жильем молодых семей"</t>
  </si>
  <si>
    <t>02.2.01.R0200</t>
  </si>
  <si>
    <t>Подпрограмма "Обеспечение жильем отдельных категорий граждан, установленных федеральным законодательством "</t>
  </si>
  <si>
    <t>02.5.00.00000</t>
  </si>
  <si>
    <t>Основное мероприятие "Обеспечение жилыми помещениями ветеранов и инвалидов Великой Отечественной войны, членов семей погибших (умерших) инвалидов и участников Великой Отечественной войны, инвалидов и ветеранов боевых действий, инвалидов и семей, имеющих детей-инвалидов."</t>
  </si>
  <si>
    <t>02.5.01.00000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</si>
  <si>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</si>
  <si>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02.5.01.51340</t>
  </si>
  <si>
    <t>Предоставление гражданам субсидий на оплату жилого помещения и коммунальных услуг</t>
  </si>
  <si>
    <t>04.4.01.61410</t>
  </si>
  <si>
    <t>Основное мероприятие "Исполнение полномочий по предоставлению льгот на проезд обратившимся многодетным матерям, постоянно проживающим в Рузском муниципальном районе и имеющим право на получение указанных льгот"</t>
  </si>
  <si>
    <t>04.4.02.00000</t>
  </si>
  <si>
    <t>Предоставление льгот на проезд многодетным матерям, проживающим на территории Рузского муниципального района</t>
  </si>
  <si>
    <t>04.4.02.00180</t>
  </si>
  <si>
    <t>Основное мероприятие "Исполнение полномочий по предоставлению дополнительных мер социальной поддержки обратившимся инвалидам и участникам Великой Отечественной войны, постоянно проживающим в Рузском муниципальном районе и имеющим право на получение указанных выплат"</t>
  </si>
  <si>
    <t>04.4.03.00000</t>
  </si>
  <si>
    <t>Компенсация оплаты жилья и коммунальных услуг инвалидам и ветеранам Великой Отечественной войны</t>
  </si>
  <si>
    <t>04.4.03.00210</t>
  </si>
  <si>
    <t>Подпрограмма "Создание условий для оказания медицинской помощи населению на территории Рузского муниципального района на 2015-2019 годы"</t>
  </si>
  <si>
    <t>04.5.00.00000</t>
  </si>
  <si>
    <t>Основное мероприятие " Социальная поддержка медицинских работников, повышение престижа профессии врача и среднего медицинского работника"</t>
  </si>
  <si>
    <t>04.5.02.00000</t>
  </si>
  <si>
    <t>Обеспечение выплаты ежемесячной компенсации врачам государственных учреждений здравоохранения Московской области, расположенных на территории Рузского муниципального района за наем (поднаем) жилых помещений</t>
  </si>
  <si>
    <t>04.5.02.00280</t>
  </si>
  <si>
    <t>Основное мероприятие "Обеспечение полноценным питанием беременных женщин, кормящих матерей,  а также детей в возрасте до трех лет"</t>
  </si>
  <si>
    <t>04.5.03.00000</t>
  </si>
  <si>
    <t>Обеспечение полноценным питанием беременных женщин, кормящих матерей,  а также детей в возрасте до трех лет"</t>
  </si>
  <si>
    <t>04.5.03.62080</t>
  </si>
  <si>
    <t>Подпрограмма "Устойчивое развитие сельских территорий"</t>
  </si>
  <si>
    <t>09.2.00.00000</t>
  </si>
  <si>
    <t>Основное мероприятие "Удовлетворение потребностей сельского населения, в том числе молодых семей и молодых специалистов, в благоустроенном жилье"</t>
  </si>
  <si>
    <t>09.2.01.00000</t>
  </si>
  <si>
    <t>Софинансирование мероприятий по улучшению жилищных условий молодых семей и молодых специалистов, проживающих в сельской местности</t>
  </si>
  <si>
    <t>09.2.01.L0180</t>
  </si>
  <si>
    <t>Мероприятия по улучшению жилищных условий молодых семей и молодых специалистов, проживающих в сельской местности</t>
  </si>
  <si>
    <t>09.2.01.R0180</t>
  </si>
  <si>
    <t>Основное мероприятие "Проведение мероприятий по повышению уровня пожарной безопасности населения и территории населенных пунктов и профилактика пожаров среди населения, а также обучение населения мерам пожарной безопасности населения и территории "</t>
  </si>
  <si>
    <t>16.3.02.00000</t>
  </si>
  <si>
    <t>Оснащение автономными дымовыми пожарными извещателями помещений, в которых проживают многодетные семьи и семьи, находящиеся в трудной жизненной ситуации</t>
  </si>
  <si>
    <t>16.3.02.63520</t>
  </si>
  <si>
    <t>Софинансирование мероприятий по оснащению автономными дымовыми пожарными извещателями помещений, в которых проживают многодетные семьи и семьи, находящиеся в трудной жизненной ситуации</t>
  </si>
  <si>
    <t>16.3.02.S3520</t>
  </si>
  <si>
    <t>Выплаты почетным гражданам Рузского муниципального района</t>
  </si>
  <si>
    <t>99.0.00.00017</t>
  </si>
  <si>
    <t>Публичные нормативные выплаты гражданам несоциального характера</t>
  </si>
  <si>
    <t>330</t>
  </si>
  <si>
    <t>Подпрограмма "Обеспечение жильем детей-сирот и детей, оставшихся без попечения родителей, а также лиц из их числа"</t>
  </si>
  <si>
    <t>02.4.00.00000</t>
  </si>
  <si>
    <t>Основное мероприятие "Обеспечение детей-сирот и детей, оставшихся без попечения родителей, а также лиц из их числа, специализированными жилыми помещениями, по договорам найма. Обеспечение сохранности жилых помещений муниципального жилищного фонда, закрепленных за детьми данной категории."</t>
  </si>
  <si>
    <t>02.4.01.00000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</si>
  <si>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</si>
  <si>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02.4.01.60820</t>
  </si>
  <si>
    <t>Подпрограмма "Создание условий для развития физической культуры и спорта"</t>
  </si>
  <si>
    <t>01.1.00.00000</t>
  </si>
  <si>
    <t>Основное мероприятие "Вовлечение жителей Рузского муниципального района, в систематические занятия физической культурой и спортом"</t>
  </si>
  <si>
    <t>01.1.01.00000</t>
  </si>
  <si>
    <t>Установка ограждения, приобретение основных средств для футбольного поля</t>
  </si>
  <si>
    <t>01.1.01.20334</t>
  </si>
  <si>
    <t>Подпрограмма "Подготовка спортивного резерва Рузского городского округа"</t>
  </si>
  <si>
    <t>01.2.00.00000</t>
  </si>
  <si>
    <t>Основное мероприятие "Финансовое обеспечение муниципального задания на оказание муниципальных услуг Муниципальному бюджетному учреждению Рузского городского округа "Спортивная школа Руза" и развитие материально-технической базы отрасли"</t>
  </si>
  <si>
    <t>01.2.01.00000</t>
  </si>
  <si>
    <t>01.2.01.40101</t>
  </si>
  <si>
    <t>01.2.01.40102</t>
  </si>
  <si>
    <t>01.1.01.20300</t>
  </si>
  <si>
    <t>01.4.01.20390</t>
  </si>
  <si>
    <t>Подпрограмма "Информирование населения о деятельности органов местного самоуправления Рузского муниципального района"</t>
  </si>
  <si>
    <t>12.6.00.00000</t>
  </si>
  <si>
    <t>Основное мероприятие "Повышение уровня информированности населения Рузского муниципального района"</t>
  </si>
  <si>
    <t>12.6.01.00000</t>
  </si>
  <si>
    <t>12.6.01.40101</t>
  </si>
  <si>
    <t>12.6.01.40102</t>
  </si>
  <si>
    <t>Основное мероприятие "Повышение уровня информированности населения Рузского муниципального района посредством наружной рекламы"</t>
  </si>
  <si>
    <t>12.6.02.00000</t>
  </si>
  <si>
    <t>12.6.02.40101</t>
  </si>
  <si>
    <t>Информирование населения о деятельности органов местного самоуправления Рузского муниципального района посредством наружной рекламы</t>
  </si>
  <si>
    <t>12.6.02.40105</t>
  </si>
  <si>
    <t>Информирование населения о деятельности органов местного самоуправления Рузского муниципального района, опубликование  муниципальных правовых актов, обсуждение проектов муниципальных правовых актов  по вопросам местного значения</t>
  </si>
  <si>
    <t>12.6.01.00400</t>
  </si>
  <si>
    <t>Организация взаимодействия с региональными электронными СМИ путем размещения информации о деятельности органов местного самоуправления</t>
  </si>
  <si>
    <t>12.6.01.00411</t>
  </si>
  <si>
    <t>Размещение баннеров на рекламных щитах</t>
  </si>
  <si>
    <t>16.6.02.40340</t>
  </si>
  <si>
    <t>Подпрограмма "Управление муниципальными финансами Рузского муниципального района"</t>
  </si>
  <si>
    <t>12.4.00.00000</t>
  </si>
  <si>
    <t>Основное мероприятие "Совершенствование системы управления муниципальным долгом Рузского муниципального района"</t>
  </si>
  <si>
    <t>12.4.03.00000</t>
  </si>
  <si>
    <t>Обеспечение своевременности и полноты исполнения долговых обязательств Рузского муниципального района</t>
  </si>
  <si>
    <t>12.4.03.00440</t>
  </si>
  <si>
    <t>Обслуживание государственного (муниципального) долга</t>
  </si>
  <si>
    <t>Обслуживание муниципального долга</t>
  </si>
  <si>
    <t>730</t>
  </si>
  <si>
    <t>Итого:</t>
  </si>
  <si>
    <t>0000000000</t>
  </si>
  <si>
    <t>Утверждено решением о бюджете на 2017 год</t>
  </si>
  <si>
    <t>Процент исполнения к плану, утвержденному сводной бюджетной росписью на 2017 год</t>
  </si>
  <si>
    <t>Процент исполнения к плану, утвержденному решением о бюджете на 2017 год</t>
  </si>
  <si>
    <t>Приложение № 3 к Решению об исполнении бюджета Рузского муниципального района  за 2017 год  от "  "      201  года №</t>
  </si>
  <si>
    <t>Исполнение бюджета Рузского муниципального района по ведомственной структуре расходов за 2017 год</t>
  </si>
</sst>
</file>

<file path=xl/styles.xml><?xml version="1.0" encoding="utf-8"?>
<styleSheet xmlns="http://schemas.openxmlformats.org/spreadsheetml/2006/main">
  <numFmts count="9">
    <numFmt numFmtId="164" formatCode="_-* #,##0.00_р_._-;\-* #,##0.00_р_._-;_-* &quot;-&quot;??_р_._-;_-@_-"/>
    <numFmt numFmtId="165" formatCode="#,##0.0"/>
    <numFmt numFmtId="168" formatCode="00"/>
    <numFmt numFmtId="169" formatCode="0.0"/>
    <numFmt numFmtId="170" formatCode="000"/>
    <numFmt numFmtId="171" formatCode="00\.0\.00\.00000"/>
    <numFmt numFmtId="172" formatCode="#,##0.0_ ;[Red]\-#,##0.0\ "/>
    <numFmt numFmtId="173" formatCode="#,##0.0;[Red]\-#,##0.0;0.0"/>
    <numFmt numFmtId="174" formatCode="#,##0.00;[Red]\-#,##0.00;0.00"/>
  </numFmts>
  <fonts count="2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b/>
      <sz val="8"/>
      <name val="Arial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9"/>
      </patternFill>
    </fill>
    <fill>
      <patternFill patternType="solid">
        <fgColor theme="9" tint="0.79998168889431442"/>
        <bgColor indexed="64"/>
      </patternFill>
    </fill>
  </fills>
  <borders count="5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27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49" fontId="22" fillId="0" borderId="0">
      <alignment horizontal="righ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2" fillId="22" borderId="7" applyNumberFormat="0" applyAlignment="0" applyProtection="0"/>
    <xf numFmtId="0" fontId="12" fillId="22" borderId="7" applyNumberFormat="0" applyAlignment="0" applyProtection="0"/>
    <xf numFmtId="0" fontId="12" fillId="22" borderId="7" applyNumberFormat="0" applyAlignment="0" applyProtection="0"/>
    <xf numFmtId="0" fontId="12" fillId="22" borderId="7" applyNumberFormat="0" applyAlignment="0" applyProtection="0"/>
    <xf numFmtId="0" fontId="12" fillId="22" borderId="7" applyNumberFormat="0" applyAlignment="0" applyProtection="0"/>
    <xf numFmtId="0" fontId="12" fillId="22" borderId="7" applyNumberFormat="0" applyAlignment="0" applyProtection="0"/>
    <xf numFmtId="0" fontId="12" fillId="22" borderId="7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20" fillId="0" borderId="0" applyProtection="0"/>
    <xf numFmtId="0" fontId="20" fillId="0" borderId="0" applyProtection="0"/>
    <xf numFmtId="0" fontId="2" fillId="0" borderId="0"/>
    <xf numFmtId="0" fontId="2" fillId="0" borderId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1" fillId="0" borderId="0"/>
    <xf numFmtId="0" fontId="1" fillId="0" borderId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1" fillId="0" borderId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right" vertical="top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49" fontId="23" fillId="0" borderId="0">
      <alignment horizontal="center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0">
      <alignment horizontal="center" vertical="center" wrapText="1"/>
      <protection locked="0" hidden="1"/>
    </xf>
    <xf numFmtId="49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0" fontId="20" fillId="0" borderId="0">
      <alignment horizontal="left" wrapText="1"/>
      <protection locked="0" hidden="1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24" borderId="8" applyNumberFormat="0" applyFont="0" applyAlignment="0" applyProtection="0"/>
    <xf numFmtId="0" fontId="2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2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11" borderId="0" applyNumberFormat="0" applyBorder="0" applyAlignment="0" applyProtection="0"/>
    <xf numFmtId="0" fontId="3" fillId="4" borderId="0" applyNumberFormat="0" applyBorder="0" applyAlignment="0" applyProtection="0"/>
    <xf numFmtId="0" fontId="4" fillId="12" borderId="0" applyNumberFormat="0" applyBorder="0" applyAlignment="0" applyProtection="0"/>
    <xf numFmtId="0" fontId="3" fillId="5" borderId="0" applyNumberFormat="0" applyBorder="0" applyAlignment="0" applyProtection="0"/>
    <xf numFmtId="0" fontId="4" fillId="9" borderId="0" applyNumberFormat="0" applyBorder="0" applyAlignment="0" applyProtection="0"/>
    <xf numFmtId="0" fontId="3" fillId="6" borderId="0" applyNumberFormat="0" applyBorder="0" applyAlignment="0" applyProtection="0"/>
    <xf numFmtId="0" fontId="4" fillId="10" borderId="0" applyNumberFormat="0" applyBorder="0" applyAlignment="0" applyProtection="0"/>
    <xf numFmtId="0" fontId="3" fillId="7" borderId="0" applyNumberFormat="0" applyBorder="0" applyAlignment="0" applyProtection="0"/>
    <xf numFmtId="0" fontId="4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4" fillId="14" borderId="0" applyNumberFormat="0" applyBorder="0" applyAlignment="0" applyProtection="0"/>
    <xf numFmtId="0" fontId="3" fillId="10" borderId="0" applyNumberFormat="0" applyBorder="0" applyAlignment="0" applyProtection="0"/>
    <xf numFmtId="0" fontId="4" fillId="15" borderId="0" applyNumberFormat="0" applyBorder="0" applyAlignment="0" applyProtection="0"/>
    <xf numFmtId="0" fontId="3" fillId="5" borderId="0" applyNumberFormat="0" applyBorder="0" applyAlignment="0" applyProtection="0"/>
    <xf numFmtId="0" fontId="4" fillId="16" borderId="0" applyNumberFormat="0" applyBorder="0" applyAlignment="0" applyProtection="0"/>
    <xf numFmtId="0" fontId="3" fillId="8" borderId="0" applyNumberFormat="0" applyBorder="0" applyAlignment="0" applyProtection="0"/>
    <xf numFmtId="0" fontId="4" fillId="17" borderId="0" applyNumberFormat="0" applyBorder="0" applyAlignment="0" applyProtection="0"/>
    <xf numFmtId="0" fontId="3" fillId="11" borderId="0" applyNumberFormat="0" applyBorder="0" applyAlignment="0" applyProtection="0"/>
    <xf numFmtId="0" fontId="4" fillId="18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5" fillId="7" borderId="1" applyNumberFormat="0" applyAlignment="0" applyProtection="0"/>
    <xf numFmtId="0" fontId="4" fillId="15" borderId="0" applyNumberFormat="0" applyBorder="0" applyAlignment="0" applyProtection="0"/>
    <xf numFmtId="0" fontId="6" fillId="20" borderId="2" applyNumberFormat="0" applyAlignment="0" applyProtection="0"/>
    <xf numFmtId="0" fontId="4" fillId="16" borderId="0" applyNumberFormat="0" applyBorder="0" applyAlignment="0" applyProtection="0"/>
    <xf numFmtId="0" fontId="7" fillId="20" borderId="1" applyNumberForma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20" fillId="0" borderId="0">
      <alignment horizontal="left" vertical="top" wrapText="1"/>
      <protection locked="0" hidden="1"/>
    </xf>
    <xf numFmtId="0" fontId="11" fillId="0" borderId="6" applyNumberFormat="0" applyFill="0" applyAlignment="0" applyProtection="0"/>
    <xf numFmtId="0" fontId="12" fillId="22" borderId="7" applyNumberFormat="0" applyAlignment="0" applyProtection="0"/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13" fillId="0" borderId="0" applyNumberFormat="0" applyFill="0" applyBorder="0" applyAlignment="0" applyProtection="0"/>
    <xf numFmtId="0" fontId="14" fillId="23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20" fillId="0" borderId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22" borderId="7" applyNumberFormat="0" applyAlignment="0" applyProtection="0"/>
    <xf numFmtId="0" fontId="13" fillId="0" borderId="0" applyNumberFormat="0" applyFill="0" applyBorder="0" applyAlignment="0" applyProtection="0"/>
    <xf numFmtId="0" fontId="14" fillId="23" borderId="0" applyNumberFormat="0" applyBorder="0" applyAlignment="0" applyProtection="0"/>
    <xf numFmtId="0" fontId="2" fillId="0" borderId="0"/>
    <xf numFmtId="0" fontId="20" fillId="0" borderId="0" applyProtection="0"/>
    <xf numFmtId="0" fontId="21" fillId="0" borderId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" fillId="0" borderId="0"/>
    <xf numFmtId="0" fontId="1" fillId="0" borderId="0"/>
    <xf numFmtId="0" fontId="2" fillId="24" borderId="8" applyNumberFormat="0" applyFont="0" applyAlignment="0" applyProtection="0"/>
    <xf numFmtId="0" fontId="20" fillId="0" borderId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17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17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19" fillId="4" borderId="0" applyNumberFormat="0" applyBorder="0" applyAlignment="0" applyProtection="0"/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9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3" fillId="5" borderId="0" applyNumberFormat="0" applyBorder="0" applyAlignment="0" applyProtection="0"/>
    <xf numFmtId="0" fontId="3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5" borderId="0" applyNumberFormat="0" applyBorder="0" applyAlignment="0" applyProtection="0"/>
    <xf numFmtId="0" fontId="3" fillId="4" borderId="0" applyNumberFormat="0" applyBorder="0" applyAlignment="0" applyProtection="0"/>
    <xf numFmtId="0" fontId="3" fillId="3" borderId="0" applyNumberFormat="0" applyBorder="0" applyAlignment="0" applyProtection="0"/>
    <xf numFmtId="0" fontId="3" fillId="2" borderId="0" applyNumberFormat="0" applyBorder="0" applyAlignment="0" applyProtection="0"/>
    <xf numFmtId="0" fontId="2" fillId="0" borderId="0"/>
    <xf numFmtId="0" fontId="10" fillId="0" borderId="5" applyNumberFormat="0" applyFill="0" applyAlignment="0" applyProtection="0"/>
    <xf numFmtId="0" fontId="24" fillId="0" borderId="0"/>
  </cellStyleXfs>
  <cellXfs count="179">
    <xf numFmtId="0" fontId="0" fillId="0" borderId="0" xfId="0"/>
    <xf numFmtId="0" fontId="24" fillId="0" borderId="0" xfId="926" applyProtection="1">
      <protection hidden="1"/>
    </xf>
    <xf numFmtId="0" fontId="24" fillId="0" borderId="0" xfId="926"/>
    <xf numFmtId="0" fontId="25" fillId="0" borderId="0" xfId="926" applyNumberFormat="1" applyFont="1" applyFill="1" applyAlignment="1" applyProtection="1">
      <protection hidden="1"/>
    </xf>
    <xf numFmtId="0" fontId="24" fillId="0" borderId="0" xfId="926" applyFont="1" applyFill="1" applyAlignment="1" applyProtection="1">
      <protection hidden="1"/>
    </xf>
    <xf numFmtId="0" fontId="24" fillId="0" borderId="0" xfId="926" applyBorder="1" applyProtection="1">
      <protection hidden="1"/>
    </xf>
    <xf numFmtId="0" fontId="27" fillId="0" borderId="17" xfId="926" applyNumberFormat="1" applyFont="1" applyFill="1" applyBorder="1" applyAlignment="1" applyProtection="1">
      <alignment horizontal="centerContinuous" vertical="center"/>
      <protection hidden="1"/>
    </xf>
    <xf numFmtId="0" fontId="27" fillId="0" borderId="18" xfId="926" applyNumberFormat="1" applyFont="1" applyFill="1" applyBorder="1" applyAlignment="1" applyProtection="1">
      <alignment horizontal="centerContinuous" vertical="center"/>
      <protection hidden="1"/>
    </xf>
    <xf numFmtId="0" fontId="27" fillId="0" borderId="18" xfId="926" applyNumberFormat="1" applyFont="1" applyFill="1" applyBorder="1" applyAlignment="1" applyProtection="1">
      <alignment horizontal="center" vertical="center"/>
      <protection hidden="1"/>
    </xf>
    <xf numFmtId="0" fontId="24" fillId="0" borderId="20" xfId="926" applyBorder="1" applyProtection="1">
      <protection hidden="1"/>
    </xf>
    <xf numFmtId="0" fontId="27" fillId="0" borderId="23" xfId="926" applyNumberFormat="1" applyFont="1" applyFill="1" applyBorder="1" applyAlignment="1" applyProtection="1">
      <alignment horizontal="centerContinuous" vertical="center"/>
      <protection hidden="1"/>
    </xf>
    <xf numFmtId="0" fontId="27" fillId="0" borderId="0" xfId="926" applyNumberFormat="1" applyFont="1" applyFill="1" applyBorder="1" applyAlignment="1" applyProtection="1">
      <alignment horizontal="centerContinuous" vertical="center"/>
      <protection hidden="1"/>
    </xf>
    <xf numFmtId="0" fontId="27" fillId="0" borderId="24" xfId="926" applyNumberFormat="1" applyFont="1" applyFill="1" applyBorder="1" applyAlignment="1" applyProtection="1">
      <alignment horizontal="center" vertical="center"/>
      <protection hidden="1"/>
    </xf>
    <xf numFmtId="0" fontId="24" fillId="0" borderId="18" xfId="926" applyBorder="1" applyProtection="1">
      <protection hidden="1"/>
    </xf>
    <xf numFmtId="0" fontId="24" fillId="0" borderId="26" xfId="926" applyNumberFormat="1" applyFont="1" applyFill="1" applyBorder="1" applyAlignment="1" applyProtection="1">
      <protection hidden="1"/>
    </xf>
    <xf numFmtId="0" fontId="24" fillId="0" borderId="27" xfId="926" applyBorder="1" applyProtection="1">
      <protection hidden="1"/>
    </xf>
    <xf numFmtId="0" fontId="27" fillId="0" borderId="0" xfId="926" applyNumberFormat="1" applyFont="1" applyFill="1" applyBorder="1" applyAlignment="1" applyProtection="1">
      <alignment horizontal="center" vertical="center" wrapText="1"/>
      <protection hidden="1"/>
    </xf>
    <xf numFmtId="0" fontId="27" fillId="0" borderId="23" xfId="926" applyNumberFormat="1" applyFont="1" applyFill="1" applyBorder="1" applyAlignment="1" applyProtection="1">
      <alignment horizontal="center" vertical="center" wrapText="1"/>
      <protection hidden="1"/>
    </xf>
    <xf numFmtId="0" fontId="27" fillId="0" borderId="24" xfId="926" applyNumberFormat="1" applyFont="1" applyFill="1" applyBorder="1" applyAlignment="1" applyProtection="1">
      <alignment horizontal="centerContinuous" vertical="center"/>
      <protection hidden="1"/>
    </xf>
    <xf numFmtId="0" fontId="27" fillId="0" borderId="25" xfId="926" applyNumberFormat="1" applyFont="1" applyFill="1" applyBorder="1" applyAlignment="1" applyProtection="1">
      <alignment horizontal="centerContinuous" vertical="center"/>
      <protection hidden="1"/>
    </xf>
    <xf numFmtId="0" fontId="27" fillId="0" borderId="29" xfId="926" applyNumberFormat="1" applyFont="1" applyFill="1" applyBorder="1" applyAlignment="1" applyProtection="1">
      <alignment horizontal="center" vertical="center"/>
      <protection hidden="1"/>
    </xf>
    <xf numFmtId="0" fontId="27" fillId="0" borderId="25" xfId="926" applyNumberFormat="1" applyFont="1" applyFill="1" applyBorder="1" applyAlignment="1" applyProtection="1">
      <alignment horizontal="center" vertical="center" wrapText="1"/>
      <protection hidden="1"/>
    </xf>
    <xf numFmtId="0" fontId="27" fillId="0" borderId="24" xfId="926" applyNumberFormat="1" applyFont="1" applyFill="1" applyBorder="1" applyAlignment="1" applyProtection="1">
      <alignment horizontal="center" vertical="center" wrapText="1"/>
      <protection hidden="1"/>
    </xf>
    <xf numFmtId="170" fontId="27" fillId="26" borderId="12" xfId="926" applyNumberFormat="1" applyFont="1" applyFill="1" applyBorder="1" applyAlignment="1" applyProtection="1">
      <alignment horizontal="right"/>
      <protection hidden="1"/>
    </xf>
    <xf numFmtId="173" fontId="27" fillId="26" borderId="32" xfId="926" applyNumberFormat="1" applyFont="1" applyFill="1" applyBorder="1" applyAlignment="1" applyProtection="1">
      <protection hidden="1"/>
    </xf>
    <xf numFmtId="174" fontId="25" fillId="0" borderId="15" xfId="926" applyNumberFormat="1" applyFont="1" applyFill="1" applyBorder="1" applyAlignment="1" applyProtection="1">
      <protection hidden="1"/>
    </xf>
    <xf numFmtId="173" fontId="27" fillId="0" borderId="12" xfId="926" applyNumberFormat="1" applyFont="1" applyFill="1" applyBorder="1" applyAlignment="1" applyProtection="1">
      <protection hidden="1"/>
    </xf>
    <xf numFmtId="173" fontId="27" fillId="0" borderId="35" xfId="926" applyNumberFormat="1" applyFont="1" applyFill="1" applyBorder="1" applyAlignment="1" applyProtection="1">
      <protection hidden="1"/>
    </xf>
    <xf numFmtId="170" fontId="27" fillId="28" borderId="13" xfId="926" applyNumberFormat="1" applyFont="1" applyFill="1" applyBorder="1" applyAlignment="1" applyProtection="1">
      <protection hidden="1"/>
    </xf>
    <xf numFmtId="168" fontId="27" fillId="28" borderId="13" xfId="926" applyNumberFormat="1" applyFont="1" applyFill="1" applyBorder="1" applyAlignment="1" applyProtection="1">
      <protection hidden="1"/>
    </xf>
    <xf numFmtId="171" fontId="27" fillId="28" borderId="13" xfId="926" applyNumberFormat="1" applyFont="1" applyFill="1" applyBorder="1" applyAlignment="1" applyProtection="1">
      <alignment horizontal="right"/>
      <protection hidden="1"/>
    </xf>
    <xf numFmtId="170" fontId="27" fillId="28" borderId="12" xfId="926" applyNumberFormat="1" applyFont="1" applyFill="1" applyBorder="1" applyAlignment="1" applyProtection="1">
      <alignment horizontal="right"/>
      <protection hidden="1"/>
    </xf>
    <xf numFmtId="165" fontId="27" fillId="28" borderId="13" xfId="926" applyNumberFormat="1" applyFont="1" applyFill="1" applyBorder="1" applyAlignment="1" applyProtection="1">
      <protection hidden="1"/>
    </xf>
    <xf numFmtId="172" fontId="27" fillId="28" borderId="13" xfId="926" applyNumberFormat="1" applyFont="1" applyFill="1" applyBorder="1" applyAlignment="1" applyProtection="1">
      <protection hidden="1"/>
    </xf>
    <xf numFmtId="173" fontId="27" fillId="28" borderId="13" xfId="926" applyNumberFormat="1" applyFont="1" applyFill="1" applyBorder="1" applyAlignment="1" applyProtection="1">
      <protection hidden="1"/>
    </xf>
    <xf numFmtId="172" fontId="27" fillId="28" borderId="12" xfId="926" applyNumberFormat="1" applyFont="1" applyFill="1" applyBorder="1" applyAlignment="1" applyProtection="1">
      <protection hidden="1"/>
    </xf>
    <xf numFmtId="170" fontId="27" fillId="26" borderId="13" xfId="926" applyNumberFormat="1" applyFont="1" applyFill="1" applyBorder="1" applyAlignment="1" applyProtection="1">
      <protection hidden="1"/>
    </xf>
    <xf numFmtId="168" fontId="27" fillId="26" borderId="13" xfId="926" applyNumberFormat="1" applyFont="1" applyFill="1" applyBorder="1" applyAlignment="1" applyProtection="1">
      <protection hidden="1"/>
    </xf>
    <xf numFmtId="171" fontId="27" fillId="26" borderId="13" xfId="926" applyNumberFormat="1" applyFont="1" applyFill="1" applyBorder="1" applyAlignment="1" applyProtection="1">
      <alignment horizontal="right"/>
      <protection hidden="1"/>
    </xf>
    <xf numFmtId="165" fontId="27" fillId="26" borderId="13" xfId="926" applyNumberFormat="1" applyFont="1" applyFill="1" applyBorder="1" applyAlignment="1" applyProtection="1">
      <protection hidden="1"/>
    </xf>
    <xf numFmtId="172" fontId="27" fillId="26" borderId="13" xfId="926" applyNumberFormat="1" applyFont="1" applyFill="1" applyBorder="1" applyAlignment="1" applyProtection="1">
      <protection hidden="1"/>
    </xf>
    <xf numFmtId="173" fontId="27" fillId="26" borderId="13" xfId="926" applyNumberFormat="1" applyFont="1" applyFill="1" applyBorder="1" applyAlignment="1" applyProtection="1">
      <protection hidden="1"/>
    </xf>
    <xf numFmtId="172" fontId="27" fillId="26" borderId="12" xfId="926" applyNumberFormat="1" applyFont="1" applyFill="1" applyBorder="1" applyAlignment="1" applyProtection="1">
      <protection hidden="1"/>
    </xf>
    <xf numFmtId="174" fontId="25" fillId="26" borderId="15" xfId="926" applyNumberFormat="1" applyFont="1" applyFill="1" applyBorder="1" applyAlignment="1" applyProtection="1">
      <protection hidden="1"/>
    </xf>
    <xf numFmtId="173" fontId="27" fillId="26" borderId="12" xfId="926" applyNumberFormat="1" applyFont="1" applyFill="1" applyBorder="1" applyAlignment="1" applyProtection="1">
      <protection hidden="1"/>
    </xf>
    <xf numFmtId="173" fontId="27" fillId="26" borderId="35" xfId="926" applyNumberFormat="1" applyFont="1" applyFill="1" applyBorder="1" applyAlignment="1" applyProtection="1">
      <protection hidden="1"/>
    </xf>
    <xf numFmtId="170" fontId="27" fillId="28" borderId="38" xfId="926" applyNumberFormat="1" applyFont="1" applyFill="1" applyBorder="1" applyAlignment="1" applyProtection="1">
      <protection hidden="1"/>
    </xf>
    <xf numFmtId="168" fontId="27" fillId="28" borderId="38" xfId="926" applyNumberFormat="1" applyFont="1" applyFill="1" applyBorder="1" applyAlignment="1" applyProtection="1">
      <protection hidden="1"/>
    </xf>
    <xf numFmtId="171" fontId="27" fillId="28" borderId="38" xfId="926" applyNumberFormat="1" applyFont="1" applyFill="1" applyBorder="1" applyAlignment="1" applyProtection="1">
      <alignment horizontal="right"/>
      <protection hidden="1"/>
    </xf>
    <xf numFmtId="165" fontId="27" fillId="28" borderId="38" xfId="926" applyNumberFormat="1" applyFont="1" applyFill="1" applyBorder="1" applyAlignment="1" applyProtection="1">
      <protection hidden="1"/>
    </xf>
    <xf numFmtId="172" fontId="27" fillId="28" borderId="38" xfId="926" applyNumberFormat="1" applyFont="1" applyFill="1" applyBorder="1" applyAlignment="1" applyProtection="1">
      <protection hidden="1"/>
    </xf>
    <xf numFmtId="173" fontId="27" fillId="28" borderId="38" xfId="926" applyNumberFormat="1" applyFont="1" applyFill="1" applyBorder="1" applyAlignment="1" applyProtection="1">
      <protection hidden="1"/>
    </xf>
    <xf numFmtId="172" fontId="27" fillId="28" borderId="39" xfId="926" applyNumberFormat="1" applyFont="1" applyFill="1" applyBorder="1" applyAlignment="1" applyProtection="1">
      <protection hidden="1"/>
    </xf>
    <xf numFmtId="174" fontId="25" fillId="0" borderId="40" xfId="926" applyNumberFormat="1" applyFont="1" applyFill="1" applyBorder="1" applyAlignment="1" applyProtection="1">
      <protection hidden="1"/>
    </xf>
    <xf numFmtId="0" fontId="27" fillId="0" borderId="24" xfId="926" applyFont="1" applyBorder="1" applyProtection="1">
      <protection hidden="1"/>
    </xf>
    <xf numFmtId="0" fontId="24" fillId="0" borderId="25" xfId="926" applyBorder="1" applyProtection="1">
      <protection hidden="1"/>
    </xf>
    <xf numFmtId="0" fontId="27" fillId="0" borderId="25" xfId="926" applyFont="1" applyBorder="1" applyAlignment="1" applyProtection="1">
      <alignment horizontal="left"/>
      <protection hidden="1"/>
    </xf>
    <xf numFmtId="0" fontId="24" fillId="0" borderId="41" xfId="926" applyBorder="1" applyProtection="1">
      <protection hidden="1"/>
    </xf>
    <xf numFmtId="0" fontId="24" fillId="0" borderId="42" xfId="926" applyBorder="1" applyProtection="1">
      <protection hidden="1"/>
    </xf>
    <xf numFmtId="165" fontId="27" fillId="0" borderId="43" xfId="926" applyNumberFormat="1" applyFont="1" applyBorder="1" applyProtection="1">
      <protection hidden="1"/>
    </xf>
    <xf numFmtId="165" fontId="24" fillId="0" borderId="0" xfId="926" applyNumberFormat="1" applyBorder="1" applyProtection="1">
      <protection hidden="1"/>
    </xf>
    <xf numFmtId="0" fontId="24" fillId="0" borderId="26" xfId="926" applyBorder="1"/>
    <xf numFmtId="0" fontId="25" fillId="0" borderId="24" xfId="926" applyNumberFormat="1" applyFont="1" applyFill="1" applyBorder="1" applyAlignment="1" applyProtection="1">
      <protection hidden="1"/>
    </xf>
    <xf numFmtId="0" fontId="25" fillId="0" borderId="25" xfId="926" applyNumberFormat="1" applyFont="1" applyFill="1" applyBorder="1" applyAlignment="1" applyProtection="1">
      <alignment horizontal="center"/>
      <protection hidden="1"/>
    </xf>
    <xf numFmtId="0" fontId="27" fillId="26" borderId="22" xfId="926" applyNumberFormat="1" applyFont="1" applyFill="1" applyBorder="1" applyAlignment="1" applyProtection="1">
      <alignment horizontal="right"/>
      <protection hidden="1"/>
    </xf>
    <xf numFmtId="0" fontId="25" fillId="26" borderId="25" xfId="926" applyNumberFormat="1" applyFont="1" applyFill="1" applyBorder="1" applyAlignment="1" applyProtection="1">
      <alignment horizontal="center"/>
      <protection hidden="1"/>
    </xf>
    <xf numFmtId="0" fontId="24" fillId="26" borderId="25" xfId="926" applyFill="1" applyBorder="1" applyProtection="1">
      <protection hidden="1"/>
    </xf>
    <xf numFmtId="0" fontId="26" fillId="26" borderId="22" xfId="926" applyNumberFormat="1" applyFont="1" applyFill="1" applyBorder="1" applyAlignment="1" applyProtection="1">
      <alignment horizontal="right"/>
      <protection hidden="1"/>
    </xf>
    <xf numFmtId="165" fontId="27" fillId="26" borderId="38" xfId="926" applyNumberFormat="1" applyFont="1" applyFill="1" applyBorder="1" applyAlignment="1" applyProtection="1">
      <protection hidden="1"/>
    </xf>
    <xf numFmtId="169" fontId="27" fillId="26" borderId="16" xfId="926" applyNumberFormat="1" applyFont="1" applyFill="1" applyBorder="1" applyAlignment="1" applyProtection="1">
      <protection hidden="1"/>
    </xf>
    <xf numFmtId="0" fontId="24" fillId="26" borderId="20" xfId="926" applyFill="1" applyBorder="1" applyProtection="1">
      <protection hidden="1"/>
    </xf>
    <xf numFmtId="0" fontId="24" fillId="26" borderId="22" xfId="926" applyFill="1" applyBorder="1" applyProtection="1">
      <protection hidden="1"/>
    </xf>
    <xf numFmtId="173" fontId="27" fillId="26" borderId="16" xfId="926" applyNumberFormat="1" applyFont="1" applyFill="1" applyBorder="1" applyAlignment="1" applyProtection="1">
      <protection hidden="1"/>
    </xf>
    <xf numFmtId="0" fontId="25" fillId="0" borderId="0" xfId="926" applyNumberFormat="1" applyFont="1" applyFill="1" applyBorder="1" applyAlignment="1" applyProtection="1">
      <protection hidden="1"/>
    </xf>
    <xf numFmtId="0" fontId="25" fillId="0" borderId="0" xfId="926" applyNumberFormat="1" applyFont="1" applyFill="1" applyAlignment="1" applyProtection="1">
      <alignment horizontal="center"/>
      <protection hidden="1"/>
    </xf>
    <xf numFmtId="0" fontId="27" fillId="0" borderId="0" xfId="926" applyNumberFormat="1" applyFont="1" applyFill="1" applyBorder="1" applyAlignment="1" applyProtection="1">
      <alignment horizontal="right"/>
      <protection hidden="1"/>
    </xf>
    <xf numFmtId="0" fontId="25" fillId="0" borderId="0" xfId="926" applyNumberFormat="1" applyFont="1" applyFill="1" applyBorder="1" applyAlignment="1" applyProtection="1">
      <alignment horizontal="center"/>
      <protection hidden="1"/>
    </xf>
    <xf numFmtId="173" fontId="27" fillId="28" borderId="35" xfId="926" applyNumberFormat="1" applyFont="1" applyFill="1" applyBorder="1" applyAlignment="1" applyProtection="1">
      <protection hidden="1"/>
    </xf>
    <xf numFmtId="173" fontId="27" fillId="28" borderId="45" xfId="926" applyNumberFormat="1" applyFont="1" applyFill="1" applyBorder="1" applyAlignment="1" applyProtection="1">
      <protection hidden="1"/>
    </xf>
    <xf numFmtId="0" fontId="24" fillId="0" borderId="26" xfId="926" applyBorder="1" applyProtection="1">
      <protection hidden="1"/>
    </xf>
    <xf numFmtId="165" fontId="28" fillId="26" borderId="39" xfId="926" applyNumberFormat="1" applyFont="1" applyFill="1" applyBorder="1" applyProtection="1">
      <protection hidden="1"/>
    </xf>
    <xf numFmtId="0" fontId="27" fillId="0" borderId="19" xfId="926" applyNumberFormat="1" applyFont="1" applyFill="1" applyBorder="1" applyAlignment="1" applyProtection="1">
      <alignment horizontal="center" vertical="center" wrapText="1"/>
      <protection hidden="1"/>
    </xf>
    <xf numFmtId="0" fontId="27" fillId="0" borderId="30" xfId="926" applyNumberFormat="1" applyFont="1" applyFill="1" applyBorder="1" applyAlignment="1" applyProtection="1">
      <alignment horizontal="center" vertical="center" wrapText="1"/>
      <protection hidden="1"/>
    </xf>
    <xf numFmtId="0" fontId="27" fillId="0" borderId="28" xfId="926" applyNumberFormat="1" applyFont="1" applyFill="1" applyBorder="1" applyAlignment="1" applyProtection="1">
      <alignment horizontal="center" vertical="center" wrapText="1"/>
      <protection hidden="1"/>
    </xf>
    <xf numFmtId="0" fontId="27" fillId="0" borderId="19" xfId="926" applyNumberFormat="1" applyFont="1" applyFill="1" applyBorder="1" applyAlignment="1" applyProtection="1">
      <alignment horizontal="center" vertical="center"/>
      <protection hidden="1"/>
    </xf>
    <xf numFmtId="0" fontId="27" fillId="0" borderId="16" xfId="926" applyNumberFormat="1" applyFont="1" applyFill="1" applyBorder="1" applyAlignment="1" applyProtection="1">
      <alignment horizontal="center" vertical="center"/>
      <protection hidden="1"/>
    </xf>
    <xf numFmtId="0" fontId="27" fillId="0" borderId="30" xfId="926" applyNumberFormat="1" applyFont="1" applyFill="1" applyBorder="1" applyAlignment="1" applyProtection="1">
      <alignment horizontal="center" vertical="center"/>
      <protection hidden="1"/>
    </xf>
    <xf numFmtId="0" fontId="27" fillId="0" borderId="23" xfId="926" applyNumberFormat="1" applyFont="1" applyFill="1" applyBorder="1" applyAlignment="1" applyProtection="1">
      <alignment horizontal="center" vertical="center"/>
      <protection hidden="1"/>
    </xf>
    <xf numFmtId="170" fontId="27" fillId="26" borderId="47" xfId="926" applyNumberFormat="1" applyFont="1" applyFill="1" applyBorder="1" applyAlignment="1" applyProtection="1">
      <protection hidden="1"/>
    </xf>
    <xf numFmtId="168" fontId="27" fillId="26" borderId="47" xfId="926" applyNumberFormat="1" applyFont="1" applyFill="1" applyBorder="1" applyAlignment="1" applyProtection="1">
      <protection hidden="1"/>
    </xf>
    <xf numFmtId="171" fontId="27" fillId="26" borderId="47" xfId="926" applyNumberFormat="1" applyFont="1" applyFill="1" applyBorder="1" applyAlignment="1" applyProtection="1">
      <alignment horizontal="right"/>
      <protection hidden="1"/>
    </xf>
    <xf numFmtId="170" fontId="27" fillId="26" borderId="48" xfId="926" applyNumberFormat="1" applyFont="1" applyFill="1" applyBorder="1" applyAlignment="1" applyProtection="1">
      <alignment horizontal="right"/>
      <protection hidden="1"/>
    </xf>
    <xf numFmtId="165" fontId="27" fillId="26" borderId="47" xfId="926" applyNumberFormat="1" applyFont="1" applyFill="1" applyBorder="1" applyAlignment="1" applyProtection="1">
      <protection hidden="1"/>
    </xf>
    <xf numFmtId="172" fontId="27" fillId="26" borderId="47" xfId="926" applyNumberFormat="1" applyFont="1" applyFill="1" applyBorder="1" applyAlignment="1" applyProtection="1">
      <protection hidden="1"/>
    </xf>
    <xf numFmtId="173" fontId="27" fillId="26" borderId="47" xfId="926" applyNumberFormat="1" applyFont="1" applyFill="1" applyBorder="1" applyAlignment="1" applyProtection="1">
      <protection hidden="1"/>
    </xf>
    <xf numFmtId="172" fontId="27" fillId="26" borderId="48" xfId="926" applyNumberFormat="1" applyFont="1" applyFill="1" applyBorder="1" applyAlignment="1" applyProtection="1">
      <protection hidden="1"/>
    </xf>
    <xf numFmtId="174" fontId="25" fillId="26" borderId="14" xfId="926" applyNumberFormat="1" applyFont="1" applyFill="1" applyBorder="1" applyAlignment="1" applyProtection="1">
      <protection hidden="1"/>
    </xf>
    <xf numFmtId="173" fontId="27" fillId="26" borderId="49" xfId="926" applyNumberFormat="1" applyFont="1" applyFill="1" applyBorder="1" applyAlignment="1" applyProtection="1">
      <protection hidden="1"/>
    </xf>
    <xf numFmtId="0" fontId="28" fillId="0" borderId="50" xfId="926" applyNumberFormat="1" applyFont="1" applyFill="1" applyBorder="1" applyAlignment="1" applyProtection="1">
      <alignment vertical="center" wrapText="1"/>
      <protection hidden="1"/>
    </xf>
    <xf numFmtId="0" fontId="27" fillId="0" borderId="22" xfId="926" applyNumberFormat="1" applyFont="1" applyFill="1" applyBorder="1" applyAlignment="1" applyProtection="1">
      <alignment vertical="center" wrapText="1"/>
      <protection hidden="1"/>
    </xf>
    <xf numFmtId="0" fontId="27" fillId="0" borderId="51" xfId="926" applyNumberFormat="1" applyFont="1" applyFill="1" applyBorder="1" applyAlignment="1" applyProtection="1">
      <alignment vertical="center" wrapText="1"/>
      <protection hidden="1"/>
    </xf>
    <xf numFmtId="0" fontId="24" fillId="0" borderId="18" xfId="926" applyBorder="1"/>
    <xf numFmtId="0" fontId="24" fillId="0" borderId="44" xfId="926" applyBorder="1"/>
    <xf numFmtId="0" fontId="27" fillId="0" borderId="52" xfId="926" applyNumberFormat="1" applyFont="1" applyFill="1" applyBorder="1" applyAlignment="1" applyProtection="1">
      <alignment horizontal="center" vertical="center"/>
      <protection hidden="1"/>
    </xf>
    <xf numFmtId="0" fontId="27" fillId="0" borderId="53" xfId="926" applyNumberFormat="1" applyFont="1" applyFill="1" applyBorder="1" applyAlignment="1" applyProtection="1">
      <alignment horizontal="center" vertical="center"/>
      <protection hidden="1"/>
    </xf>
    <xf numFmtId="0" fontId="28" fillId="0" borderId="53" xfId="926" applyNumberFormat="1" applyFont="1" applyFill="1" applyBorder="1" applyAlignment="1" applyProtection="1">
      <alignment horizontal="center" vertical="center" wrapText="1"/>
      <protection hidden="1"/>
    </xf>
    <xf numFmtId="0" fontId="27" fillId="0" borderId="53" xfId="926" applyNumberFormat="1" applyFont="1" applyFill="1" applyBorder="1" applyAlignment="1" applyProtection="1">
      <alignment horizontal="center" vertical="center" wrapText="1"/>
      <protection hidden="1"/>
    </xf>
    <xf numFmtId="0" fontId="27" fillId="0" borderId="54" xfId="926" applyNumberFormat="1" applyFont="1" applyFill="1" applyBorder="1" applyAlignment="1" applyProtection="1">
      <alignment horizontal="center" vertical="center" wrapText="1"/>
      <protection hidden="1"/>
    </xf>
    <xf numFmtId="170" fontId="27" fillId="29" borderId="13" xfId="926" applyNumberFormat="1" applyFont="1" applyFill="1" applyBorder="1" applyAlignment="1" applyProtection="1">
      <protection hidden="1"/>
    </xf>
    <xf numFmtId="168" fontId="27" fillId="29" borderId="13" xfId="926" applyNumberFormat="1" applyFont="1" applyFill="1" applyBorder="1" applyAlignment="1" applyProtection="1">
      <protection hidden="1"/>
    </xf>
    <xf numFmtId="171" fontId="27" fillId="29" borderId="13" xfId="926" applyNumberFormat="1" applyFont="1" applyFill="1" applyBorder="1" applyAlignment="1" applyProtection="1">
      <alignment horizontal="right"/>
      <protection hidden="1"/>
    </xf>
    <xf numFmtId="170" fontId="27" fillId="29" borderId="12" xfId="926" applyNumberFormat="1" applyFont="1" applyFill="1" applyBorder="1" applyAlignment="1" applyProtection="1">
      <alignment horizontal="right"/>
      <protection hidden="1"/>
    </xf>
    <xf numFmtId="165" fontId="27" fillId="29" borderId="13" xfId="926" applyNumberFormat="1" applyFont="1" applyFill="1" applyBorder="1" applyAlignment="1" applyProtection="1">
      <protection hidden="1"/>
    </xf>
    <xf numFmtId="172" fontId="27" fillId="29" borderId="13" xfId="926" applyNumberFormat="1" applyFont="1" applyFill="1" applyBorder="1" applyAlignment="1" applyProtection="1">
      <protection hidden="1"/>
    </xf>
    <xf numFmtId="173" fontId="27" fillId="29" borderId="13" xfId="926" applyNumberFormat="1" applyFont="1" applyFill="1" applyBorder="1" applyAlignment="1" applyProtection="1">
      <protection hidden="1"/>
    </xf>
    <xf numFmtId="172" fontId="27" fillId="29" borderId="12" xfId="926" applyNumberFormat="1" applyFont="1" applyFill="1" applyBorder="1" applyAlignment="1" applyProtection="1">
      <protection hidden="1"/>
    </xf>
    <xf numFmtId="174" fontId="25" fillId="29" borderId="15" xfId="926" applyNumberFormat="1" applyFont="1" applyFill="1" applyBorder="1" applyAlignment="1" applyProtection="1">
      <protection hidden="1"/>
    </xf>
    <xf numFmtId="173" fontId="27" fillId="29" borderId="12" xfId="926" applyNumberFormat="1" applyFont="1" applyFill="1" applyBorder="1" applyAlignment="1" applyProtection="1">
      <protection hidden="1"/>
    </xf>
    <xf numFmtId="173" fontId="27" fillId="29" borderId="35" xfId="926" applyNumberFormat="1" applyFont="1" applyFill="1" applyBorder="1" applyAlignment="1" applyProtection="1">
      <protection hidden="1"/>
    </xf>
    <xf numFmtId="170" fontId="27" fillId="27" borderId="13" xfId="926" applyNumberFormat="1" applyFont="1" applyFill="1" applyBorder="1" applyAlignment="1" applyProtection="1">
      <protection hidden="1"/>
    </xf>
    <xf numFmtId="168" fontId="27" fillId="27" borderId="13" xfId="926" applyNumberFormat="1" applyFont="1" applyFill="1" applyBorder="1" applyAlignment="1" applyProtection="1">
      <protection hidden="1"/>
    </xf>
    <xf numFmtId="171" fontId="27" fillId="27" borderId="13" xfId="926" applyNumberFormat="1" applyFont="1" applyFill="1" applyBorder="1" applyAlignment="1" applyProtection="1">
      <alignment horizontal="right"/>
      <protection hidden="1"/>
    </xf>
    <xf numFmtId="170" fontId="27" fillId="27" borderId="12" xfId="926" applyNumberFormat="1" applyFont="1" applyFill="1" applyBorder="1" applyAlignment="1" applyProtection="1">
      <alignment horizontal="right"/>
      <protection hidden="1"/>
    </xf>
    <xf numFmtId="165" fontId="27" fillId="27" borderId="13" xfId="926" applyNumberFormat="1" applyFont="1" applyFill="1" applyBorder="1" applyAlignment="1" applyProtection="1">
      <protection hidden="1"/>
    </xf>
    <xf numFmtId="172" fontId="27" fillId="27" borderId="13" xfId="926" applyNumberFormat="1" applyFont="1" applyFill="1" applyBorder="1" applyAlignment="1" applyProtection="1">
      <protection hidden="1"/>
    </xf>
    <xf numFmtId="173" fontId="27" fillId="27" borderId="13" xfId="926" applyNumberFormat="1" applyFont="1" applyFill="1" applyBorder="1" applyAlignment="1" applyProtection="1">
      <protection hidden="1"/>
    </xf>
    <xf numFmtId="172" fontId="27" fillId="27" borderId="12" xfId="926" applyNumberFormat="1" applyFont="1" applyFill="1" applyBorder="1" applyAlignment="1" applyProtection="1">
      <protection hidden="1"/>
    </xf>
    <xf numFmtId="174" fontId="25" fillId="27" borderId="15" xfId="926" applyNumberFormat="1" applyFont="1" applyFill="1" applyBorder="1" applyAlignment="1" applyProtection="1">
      <protection hidden="1"/>
    </xf>
    <xf numFmtId="173" fontId="27" fillId="27" borderId="12" xfId="926" applyNumberFormat="1" applyFont="1" applyFill="1" applyBorder="1" applyAlignment="1" applyProtection="1">
      <protection hidden="1"/>
    </xf>
    <xf numFmtId="173" fontId="27" fillId="27" borderId="35" xfId="926" applyNumberFormat="1" applyFont="1" applyFill="1" applyBorder="1" applyAlignment="1" applyProtection="1">
      <protection hidden="1"/>
    </xf>
    <xf numFmtId="170" fontId="27" fillId="25" borderId="13" xfId="926" applyNumberFormat="1" applyFont="1" applyFill="1" applyBorder="1" applyAlignment="1" applyProtection="1">
      <protection hidden="1"/>
    </xf>
    <xf numFmtId="168" fontId="27" fillId="25" borderId="13" xfId="926" applyNumberFormat="1" applyFont="1" applyFill="1" applyBorder="1" applyAlignment="1" applyProtection="1">
      <protection hidden="1"/>
    </xf>
    <xf numFmtId="171" fontId="27" fillId="25" borderId="13" xfId="926" applyNumberFormat="1" applyFont="1" applyFill="1" applyBorder="1" applyAlignment="1" applyProtection="1">
      <alignment horizontal="right"/>
      <protection hidden="1"/>
    </xf>
    <xf numFmtId="170" fontId="27" fillId="25" borderId="12" xfId="926" applyNumberFormat="1" applyFont="1" applyFill="1" applyBorder="1" applyAlignment="1" applyProtection="1">
      <alignment horizontal="right"/>
      <protection hidden="1"/>
    </xf>
    <xf numFmtId="165" fontId="27" fillId="25" borderId="13" xfId="926" applyNumberFormat="1" applyFont="1" applyFill="1" applyBorder="1" applyAlignment="1" applyProtection="1">
      <protection hidden="1"/>
    </xf>
    <xf numFmtId="172" fontId="27" fillId="25" borderId="13" xfId="926" applyNumberFormat="1" applyFont="1" applyFill="1" applyBorder="1" applyAlignment="1" applyProtection="1">
      <protection hidden="1"/>
    </xf>
    <xf numFmtId="173" fontId="27" fillId="25" borderId="13" xfId="926" applyNumberFormat="1" applyFont="1" applyFill="1" applyBorder="1" applyAlignment="1" applyProtection="1">
      <protection hidden="1"/>
    </xf>
    <xf numFmtId="172" fontId="27" fillId="25" borderId="12" xfId="926" applyNumberFormat="1" applyFont="1" applyFill="1" applyBorder="1" applyAlignment="1" applyProtection="1">
      <protection hidden="1"/>
    </xf>
    <xf numFmtId="174" fontId="25" fillId="25" borderId="15" xfId="926" applyNumberFormat="1" applyFont="1" applyFill="1" applyBorder="1" applyAlignment="1" applyProtection="1">
      <protection hidden="1"/>
    </xf>
    <xf numFmtId="173" fontId="27" fillId="25" borderId="12" xfId="926" applyNumberFormat="1" applyFont="1" applyFill="1" applyBorder="1" applyAlignment="1" applyProtection="1">
      <protection hidden="1"/>
    </xf>
    <xf numFmtId="173" fontId="27" fillId="25" borderId="35" xfId="926" applyNumberFormat="1" applyFont="1" applyFill="1" applyBorder="1" applyAlignment="1" applyProtection="1">
      <protection hidden="1"/>
    </xf>
    <xf numFmtId="165" fontId="28" fillId="27" borderId="13" xfId="926" applyNumberFormat="1" applyFont="1" applyFill="1" applyBorder="1" applyAlignment="1" applyProtection="1">
      <protection hidden="1"/>
    </xf>
    <xf numFmtId="165" fontId="24" fillId="0" borderId="0" xfId="926" applyNumberFormat="1"/>
    <xf numFmtId="0" fontId="21" fillId="0" borderId="0" xfId="780" applyFont="1" applyAlignment="1">
      <alignment wrapText="1"/>
    </xf>
    <xf numFmtId="0" fontId="0" fillId="0" borderId="0" xfId="0" applyAlignment="1">
      <alignment wrapText="1"/>
    </xf>
    <xf numFmtId="170" fontId="27" fillId="28" borderId="36" xfId="926" applyNumberFormat="1" applyFont="1" applyFill="1" applyBorder="1" applyAlignment="1" applyProtection="1">
      <alignment horizontal="left" wrapText="1"/>
      <protection hidden="1"/>
    </xf>
    <xf numFmtId="170" fontId="27" fillId="28" borderId="37" xfId="926" applyNumberFormat="1" applyFont="1" applyFill="1" applyBorder="1" applyAlignment="1" applyProtection="1">
      <alignment horizontal="left" wrapText="1"/>
      <protection hidden="1"/>
    </xf>
    <xf numFmtId="170" fontId="27" fillId="25" borderId="33" xfId="926" applyNumberFormat="1" applyFont="1" applyFill="1" applyBorder="1" applyAlignment="1" applyProtection="1">
      <alignment horizontal="left" wrapText="1"/>
      <protection hidden="1"/>
    </xf>
    <xf numFmtId="170" fontId="27" fillId="25" borderId="34" xfId="926" applyNumberFormat="1" applyFont="1" applyFill="1" applyBorder="1" applyAlignment="1" applyProtection="1">
      <alignment horizontal="left" wrapText="1"/>
      <protection hidden="1"/>
    </xf>
    <xf numFmtId="170" fontId="27" fillId="28" borderId="33" xfId="926" applyNumberFormat="1" applyFont="1" applyFill="1" applyBorder="1" applyAlignment="1" applyProtection="1">
      <alignment horizontal="left" wrapText="1"/>
      <protection hidden="1"/>
    </xf>
    <xf numFmtId="170" fontId="27" fillId="28" borderId="34" xfId="926" applyNumberFormat="1" applyFont="1" applyFill="1" applyBorder="1" applyAlignment="1" applyProtection="1">
      <alignment horizontal="left" wrapText="1"/>
      <protection hidden="1"/>
    </xf>
    <xf numFmtId="170" fontId="27" fillId="27" borderId="33" xfId="926" applyNumberFormat="1" applyFont="1" applyFill="1" applyBorder="1" applyAlignment="1" applyProtection="1">
      <alignment horizontal="left" wrapText="1"/>
      <protection hidden="1"/>
    </xf>
    <xf numFmtId="170" fontId="27" fillId="27" borderId="34" xfId="926" applyNumberFormat="1" applyFont="1" applyFill="1" applyBorder="1" applyAlignment="1" applyProtection="1">
      <alignment horizontal="left" wrapText="1"/>
      <protection hidden="1"/>
    </xf>
    <xf numFmtId="170" fontId="27" fillId="29" borderId="33" xfId="926" applyNumberFormat="1" applyFont="1" applyFill="1" applyBorder="1" applyAlignment="1" applyProtection="1">
      <alignment horizontal="left" wrapText="1"/>
      <protection hidden="1"/>
    </xf>
    <xf numFmtId="170" fontId="27" fillId="29" borderId="34" xfId="926" applyNumberFormat="1" applyFont="1" applyFill="1" applyBorder="1" applyAlignment="1" applyProtection="1">
      <alignment horizontal="left" wrapText="1"/>
      <protection hidden="1"/>
    </xf>
    <xf numFmtId="170" fontId="27" fillId="26" borderId="33" xfId="926" applyNumberFormat="1" applyFont="1" applyFill="1" applyBorder="1" applyAlignment="1" applyProtection="1">
      <alignment horizontal="left" wrapText="1"/>
      <protection hidden="1"/>
    </xf>
    <xf numFmtId="170" fontId="27" fillId="26" borderId="34" xfId="926" applyNumberFormat="1" applyFont="1" applyFill="1" applyBorder="1" applyAlignment="1" applyProtection="1">
      <alignment horizontal="left" wrapText="1"/>
      <protection hidden="1"/>
    </xf>
    <xf numFmtId="170" fontId="27" fillId="26" borderId="31" xfId="926" applyNumberFormat="1" applyFont="1" applyFill="1" applyBorder="1" applyAlignment="1" applyProtection="1">
      <alignment horizontal="left" wrapText="1"/>
      <protection hidden="1"/>
    </xf>
    <xf numFmtId="170" fontId="27" fillId="26" borderId="46" xfId="926" applyNumberFormat="1" applyFont="1" applyFill="1" applyBorder="1" applyAlignment="1" applyProtection="1">
      <alignment horizontal="left" wrapText="1"/>
      <protection hidden="1"/>
    </xf>
    <xf numFmtId="0" fontId="26" fillId="0" borderId="0" xfId="926" applyNumberFormat="1" applyFont="1" applyFill="1" applyAlignment="1" applyProtection="1">
      <alignment horizontal="center" wrapText="1"/>
      <protection hidden="1"/>
    </xf>
    <xf numFmtId="0" fontId="27" fillId="0" borderId="19" xfId="926" applyNumberFormat="1" applyFont="1" applyFill="1" applyBorder="1" applyAlignment="1" applyProtection="1">
      <alignment horizontal="center" vertical="center" wrapText="1"/>
      <protection hidden="1"/>
    </xf>
    <xf numFmtId="0" fontId="27" fillId="0" borderId="30" xfId="926" applyNumberFormat="1" applyFont="1" applyFill="1" applyBorder="1" applyAlignment="1" applyProtection="1">
      <alignment horizontal="center" vertical="center" wrapText="1"/>
      <protection hidden="1"/>
    </xf>
    <xf numFmtId="0" fontId="27" fillId="0" borderId="20" xfId="926" applyNumberFormat="1" applyFont="1" applyFill="1" applyBorder="1" applyAlignment="1" applyProtection="1">
      <alignment horizontal="center" vertical="center" wrapText="1"/>
      <protection hidden="1"/>
    </xf>
    <xf numFmtId="0" fontId="27" fillId="0" borderId="22" xfId="926" applyNumberFormat="1" applyFont="1" applyFill="1" applyBorder="1" applyAlignment="1" applyProtection="1">
      <alignment horizontal="center" vertical="center" wrapText="1"/>
      <protection hidden="1"/>
    </xf>
    <xf numFmtId="0" fontId="27" fillId="0" borderId="21" xfId="926" applyNumberFormat="1" applyFont="1" applyFill="1" applyBorder="1" applyAlignment="1" applyProtection="1">
      <alignment horizontal="center" vertical="center" wrapText="1"/>
      <protection hidden="1"/>
    </xf>
    <xf numFmtId="0" fontId="27" fillId="0" borderId="18" xfId="926" applyNumberFormat="1" applyFont="1" applyFill="1" applyBorder="1" applyAlignment="1" applyProtection="1">
      <alignment horizontal="center" vertical="center" wrapText="1"/>
      <protection hidden="1"/>
    </xf>
    <xf numFmtId="0" fontId="27" fillId="0" borderId="0" xfId="926" applyNumberFormat="1" applyFont="1" applyFill="1" applyBorder="1" applyAlignment="1" applyProtection="1">
      <alignment horizontal="center" vertical="center" wrapText="1"/>
      <protection hidden="1"/>
    </xf>
    <xf numFmtId="0" fontId="27" fillId="0" borderId="25" xfId="926" applyNumberFormat="1" applyFont="1" applyFill="1" applyBorder="1" applyAlignment="1" applyProtection="1">
      <alignment horizontal="center" vertical="center" wrapText="1"/>
      <protection hidden="1"/>
    </xf>
    <xf numFmtId="0" fontId="28" fillId="0" borderId="44" xfId="926" applyNumberFormat="1" applyFont="1" applyFill="1" applyBorder="1" applyAlignment="1" applyProtection="1">
      <alignment horizontal="center" vertical="center" wrapText="1"/>
      <protection hidden="1"/>
    </xf>
    <xf numFmtId="0" fontId="28" fillId="0" borderId="29" xfId="926" applyNumberFormat="1" applyFont="1" applyFill="1" applyBorder="1" applyAlignment="1" applyProtection="1">
      <alignment horizontal="center" vertical="center" wrapText="1"/>
      <protection hidden="1"/>
    </xf>
    <xf numFmtId="0" fontId="27" fillId="0" borderId="28" xfId="926" applyNumberFormat="1" applyFont="1" applyFill="1" applyBorder="1" applyAlignment="1" applyProtection="1">
      <alignment horizontal="center" vertical="center" wrapText="1"/>
      <protection hidden="1"/>
    </xf>
    <xf numFmtId="0" fontId="27" fillId="0" borderId="0" xfId="926" applyNumberFormat="1" applyFont="1" applyFill="1" applyAlignment="1" applyProtection="1">
      <alignment horizontal="center"/>
      <protection hidden="1"/>
    </xf>
    <xf numFmtId="0" fontId="27" fillId="0" borderId="19" xfId="926" applyNumberFormat="1" applyFont="1" applyFill="1" applyBorder="1" applyAlignment="1" applyProtection="1">
      <alignment horizontal="center" vertical="center"/>
      <protection hidden="1"/>
    </xf>
    <xf numFmtId="0" fontId="27" fillId="0" borderId="17" xfId="926" applyNumberFormat="1" applyFont="1" applyFill="1" applyBorder="1" applyAlignment="1" applyProtection="1">
      <alignment horizontal="center" vertical="center"/>
      <protection hidden="1"/>
    </xf>
    <xf numFmtId="0" fontId="28" fillId="0" borderId="50" xfId="926" applyNumberFormat="1" applyFont="1" applyFill="1" applyBorder="1" applyAlignment="1" applyProtection="1">
      <alignment horizontal="center" vertical="center" wrapText="1"/>
      <protection hidden="1"/>
    </xf>
    <xf numFmtId="0" fontId="28" fillId="0" borderId="22" xfId="926" applyNumberFormat="1" applyFont="1" applyFill="1" applyBorder="1" applyAlignment="1" applyProtection="1">
      <alignment horizontal="center" vertical="center" wrapText="1"/>
      <protection hidden="1"/>
    </xf>
    <xf numFmtId="0" fontId="28" fillId="0" borderId="21" xfId="926" applyNumberFormat="1" applyFont="1" applyFill="1" applyBorder="1" applyAlignment="1" applyProtection="1">
      <alignment horizontal="center" vertical="center" wrapText="1"/>
      <protection hidden="1"/>
    </xf>
    <xf numFmtId="0" fontId="27" fillId="0" borderId="16" xfId="926" applyNumberFormat="1" applyFont="1" applyFill="1" applyBorder="1" applyAlignment="1" applyProtection="1">
      <alignment horizontal="center" vertical="center"/>
      <protection hidden="1"/>
    </xf>
    <xf numFmtId="0" fontId="27" fillId="0" borderId="30" xfId="926" applyNumberFormat="1" applyFont="1" applyFill="1" applyBorder="1" applyAlignment="1" applyProtection="1">
      <alignment horizontal="center" vertical="center"/>
      <protection hidden="1"/>
    </xf>
  </cellXfs>
  <cellStyles count="927">
    <cellStyle name="20% - Акцент1 2" xfId="3"/>
    <cellStyle name="20% - Акцент1 2 2" xfId="4"/>
    <cellStyle name="20% - Акцент1 2 3" xfId="5"/>
    <cellStyle name="20% - Акцент1 2 4" xfId="6"/>
    <cellStyle name="20% - Акцент1 3" xfId="7"/>
    <cellStyle name="20% - Акцент1 4" xfId="8"/>
    <cellStyle name="20% - Акцент1 5" xfId="790"/>
    <cellStyle name="20% - Акцент1 6" xfId="923"/>
    <cellStyle name="20% - Акцент1 7" xfId="2"/>
    <cellStyle name="20% - Акцент2 2" xfId="10"/>
    <cellStyle name="20% - Акцент2 2 2" xfId="11"/>
    <cellStyle name="20% - Акцент2 2 3" xfId="12"/>
    <cellStyle name="20% - Акцент2 2 4" xfId="13"/>
    <cellStyle name="20% - Акцент2 3" xfId="14"/>
    <cellStyle name="20% - Акцент2 4" xfId="15"/>
    <cellStyle name="20% - Акцент2 5" xfId="792"/>
    <cellStyle name="20% - Акцент2 6" xfId="922"/>
    <cellStyle name="20% - Акцент2 7" xfId="9"/>
    <cellStyle name="20% - Акцент3 2" xfId="17"/>
    <cellStyle name="20% - Акцент3 2 2" xfId="18"/>
    <cellStyle name="20% - Акцент3 2 3" xfId="19"/>
    <cellStyle name="20% - Акцент3 2 4" xfId="20"/>
    <cellStyle name="20% - Акцент3 3" xfId="21"/>
    <cellStyle name="20% - Акцент3 4" xfId="22"/>
    <cellStyle name="20% - Акцент3 5" xfId="794"/>
    <cellStyle name="20% - Акцент3 6" xfId="921"/>
    <cellStyle name="20% - Акцент3 7" xfId="16"/>
    <cellStyle name="20% - Акцент4 2" xfId="24"/>
    <cellStyle name="20% - Акцент4 2 2" xfId="25"/>
    <cellStyle name="20% - Акцент4 2 3" xfId="26"/>
    <cellStyle name="20% - Акцент4 2 4" xfId="27"/>
    <cellStyle name="20% - Акцент4 3" xfId="28"/>
    <cellStyle name="20% - Акцент4 4" xfId="29"/>
    <cellStyle name="20% - Акцент4 5" xfId="796"/>
    <cellStyle name="20% - Акцент4 6" xfId="920"/>
    <cellStyle name="20% - Акцент4 7" xfId="23"/>
    <cellStyle name="20% - Акцент5 2" xfId="31"/>
    <cellStyle name="20% - Акцент5 2 2" xfId="32"/>
    <cellStyle name="20% - Акцент5 2 3" xfId="33"/>
    <cellStyle name="20% - Акцент5 2 4" xfId="34"/>
    <cellStyle name="20% - Акцент5 3" xfId="35"/>
    <cellStyle name="20% - Акцент5 4" xfId="36"/>
    <cellStyle name="20% - Акцент5 5" xfId="798"/>
    <cellStyle name="20% - Акцент5 6" xfId="919"/>
    <cellStyle name="20% - Акцент5 7" xfId="30"/>
    <cellStyle name="20% - Акцент6 2" xfId="38"/>
    <cellStyle name="20% - Акцент6 2 2" xfId="39"/>
    <cellStyle name="20% - Акцент6 2 3" xfId="40"/>
    <cellStyle name="20% - Акцент6 2 4" xfId="41"/>
    <cellStyle name="20% - Акцент6 3" xfId="42"/>
    <cellStyle name="20% - Акцент6 4" xfId="43"/>
    <cellStyle name="20% - Акцент6 5" xfId="800"/>
    <cellStyle name="20% - Акцент6 6" xfId="918"/>
    <cellStyle name="20% - Акцент6 7" xfId="37"/>
    <cellStyle name="40% - Акцент1 2" xfId="45"/>
    <cellStyle name="40% - Акцент1 2 2" xfId="46"/>
    <cellStyle name="40% - Акцент1 2 3" xfId="47"/>
    <cellStyle name="40% - Акцент1 2 4" xfId="48"/>
    <cellStyle name="40% - Акцент1 3" xfId="49"/>
    <cellStyle name="40% - Акцент1 4" xfId="50"/>
    <cellStyle name="40% - Акцент1 5" xfId="802"/>
    <cellStyle name="40% - Акцент1 6" xfId="917"/>
    <cellStyle name="40% - Акцент1 7" xfId="44"/>
    <cellStyle name="40% - Акцент2 2" xfId="52"/>
    <cellStyle name="40% - Акцент2 2 2" xfId="53"/>
    <cellStyle name="40% - Акцент2 2 3" xfId="54"/>
    <cellStyle name="40% - Акцент2 2 4" xfId="55"/>
    <cellStyle name="40% - Акцент2 3" xfId="56"/>
    <cellStyle name="40% - Акцент2 4" xfId="57"/>
    <cellStyle name="40% - Акцент2 5" xfId="803"/>
    <cellStyle name="40% - Акцент2 6" xfId="916"/>
    <cellStyle name="40% - Акцент2 7" xfId="51"/>
    <cellStyle name="40% - Акцент3 2" xfId="59"/>
    <cellStyle name="40% - Акцент3 2 2" xfId="60"/>
    <cellStyle name="40% - Акцент3 2 3" xfId="61"/>
    <cellStyle name="40% - Акцент3 2 4" xfId="62"/>
    <cellStyle name="40% - Акцент3 3" xfId="63"/>
    <cellStyle name="40% - Акцент3 4" xfId="64"/>
    <cellStyle name="40% - Акцент3 5" xfId="805"/>
    <cellStyle name="40% - Акцент3 6" xfId="915"/>
    <cellStyle name="40% - Акцент3 7" xfId="58"/>
    <cellStyle name="40% - Акцент4 2" xfId="66"/>
    <cellStyle name="40% - Акцент4 2 2" xfId="67"/>
    <cellStyle name="40% - Акцент4 2 3" xfId="68"/>
    <cellStyle name="40% - Акцент4 2 4" xfId="69"/>
    <cellStyle name="40% - Акцент4 3" xfId="70"/>
    <cellStyle name="40% - Акцент4 4" xfId="71"/>
    <cellStyle name="40% - Акцент4 5" xfId="807"/>
    <cellStyle name="40% - Акцент4 6" xfId="914"/>
    <cellStyle name="40% - Акцент4 7" xfId="65"/>
    <cellStyle name="40% - Акцент5 2" xfId="73"/>
    <cellStyle name="40% - Акцент5 2 2" xfId="74"/>
    <cellStyle name="40% - Акцент5 2 3" xfId="75"/>
    <cellStyle name="40% - Акцент5 2 4" xfId="76"/>
    <cellStyle name="40% - Акцент5 3" xfId="77"/>
    <cellStyle name="40% - Акцент5 4" xfId="78"/>
    <cellStyle name="40% - Акцент5 5" xfId="809"/>
    <cellStyle name="40% - Акцент5 6" xfId="791"/>
    <cellStyle name="40% - Акцент5 7" xfId="72"/>
    <cellStyle name="40% - Акцент6 2" xfId="80"/>
    <cellStyle name="40% - Акцент6 2 2" xfId="81"/>
    <cellStyle name="40% - Акцент6 2 3" xfId="82"/>
    <cellStyle name="40% - Акцент6 2 4" xfId="83"/>
    <cellStyle name="40% - Акцент6 3" xfId="84"/>
    <cellStyle name="40% - Акцент6 4" xfId="85"/>
    <cellStyle name="40% - Акцент6 5" xfId="811"/>
    <cellStyle name="40% - Акцент6 6" xfId="793"/>
    <cellStyle name="40% - Акцент6 7" xfId="79"/>
    <cellStyle name="60% - Акцент1 2" xfId="87"/>
    <cellStyle name="60% - Акцент1 2 2" xfId="88"/>
    <cellStyle name="60% - Акцент1 2 3" xfId="89"/>
    <cellStyle name="60% - Акцент1 2 4" xfId="90"/>
    <cellStyle name="60% - Акцент1 3" xfId="91"/>
    <cellStyle name="60% - Акцент1 4" xfId="92"/>
    <cellStyle name="60% - Акцент1 5" xfId="813"/>
    <cellStyle name="60% - Акцент1 6" xfId="795"/>
    <cellStyle name="60% - Акцент1 7" xfId="86"/>
    <cellStyle name="60% - Акцент2 2" xfId="94"/>
    <cellStyle name="60% - Акцент2 2 2" xfId="95"/>
    <cellStyle name="60% - Акцент2 2 3" xfId="96"/>
    <cellStyle name="60% - Акцент2 2 4" xfId="97"/>
    <cellStyle name="60% - Акцент2 3" xfId="98"/>
    <cellStyle name="60% - Акцент2 4" xfId="99"/>
    <cellStyle name="60% - Акцент2 5" xfId="815"/>
    <cellStyle name="60% - Акцент2 6" xfId="797"/>
    <cellStyle name="60% - Акцент2 7" xfId="93"/>
    <cellStyle name="60% - Акцент3 2" xfId="101"/>
    <cellStyle name="60% - Акцент3 2 2" xfId="102"/>
    <cellStyle name="60% - Акцент3 2 3" xfId="103"/>
    <cellStyle name="60% - Акцент3 2 4" xfId="104"/>
    <cellStyle name="60% - Акцент3 3" xfId="105"/>
    <cellStyle name="60% - Акцент3 4" xfId="106"/>
    <cellStyle name="60% - Акцент3 5" xfId="816"/>
    <cellStyle name="60% - Акцент3 6" xfId="799"/>
    <cellStyle name="60% - Акцент3 7" xfId="100"/>
    <cellStyle name="60% - Акцент4 2" xfId="108"/>
    <cellStyle name="60% - Акцент4 2 2" xfId="109"/>
    <cellStyle name="60% - Акцент4 2 3" xfId="110"/>
    <cellStyle name="60% - Акцент4 2 4" xfId="111"/>
    <cellStyle name="60% - Акцент4 3" xfId="112"/>
    <cellStyle name="60% - Акцент4 4" xfId="113"/>
    <cellStyle name="60% - Акцент4 5" xfId="818"/>
    <cellStyle name="60% - Акцент4 6" xfId="801"/>
    <cellStyle name="60% - Акцент4 7" xfId="107"/>
    <cellStyle name="60% - Акцент5 2" xfId="115"/>
    <cellStyle name="60% - Акцент5 2 2" xfId="116"/>
    <cellStyle name="60% - Акцент5 2 3" xfId="117"/>
    <cellStyle name="60% - Акцент5 2 4" xfId="118"/>
    <cellStyle name="60% - Акцент5 3" xfId="119"/>
    <cellStyle name="60% - Акцент5 4" xfId="120"/>
    <cellStyle name="60% - Акцент5 5" xfId="820"/>
    <cellStyle name="60% - Акцент5 6" xfId="804"/>
    <cellStyle name="60% - Акцент5 7" xfId="114"/>
    <cellStyle name="60% - Акцент6 2" xfId="122"/>
    <cellStyle name="60% - Акцент6 2 2" xfId="123"/>
    <cellStyle name="60% - Акцент6 2 3" xfId="124"/>
    <cellStyle name="60% - Акцент6 2 4" xfId="125"/>
    <cellStyle name="60% - Акцент6 3" xfId="126"/>
    <cellStyle name="60% - Акцент6 4" xfId="127"/>
    <cellStyle name="60% - Акцент6 5" xfId="822"/>
    <cellStyle name="60% - Акцент6 6" xfId="806"/>
    <cellStyle name="60% - Акцент6 7" xfId="121"/>
    <cellStyle name="Акцент1 2" xfId="129"/>
    <cellStyle name="Акцент1 2 2" xfId="130"/>
    <cellStyle name="Акцент1 2 3" xfId="131"/>
    <cellStyle name="Акцент1 2 4" xfId="132"/>
    <cellStyle name="Акцент1 3" xfId="133"/>
    <cellStyle name="Акцент1 4" xfId="134"/>
    <cellStyle name="Акцент1 5" xfId="824"/>
    <cellStyle name="Акцент1 6" xfId="808"/>
    <cellStyle name="Акцент1 7" xfId="128"/>
    <cellStyle name="Акцент2 2" xfId="136"/>
    <cellStyle name="Акцент2 2 2" xfId="137"/>
    <cellStyle name="Акцент2 2 3" xfId="138"/>
    <cellStyle name="Акцент2 2 4" xfId="139"/>
    <cellStyle name="Акцент2 3" xfId="140"/>
    <cellStyle name="Акцент2 4" xfId="141"/>
    <cellStyle name="Акцент2 5" xfId="826"/>
    <cellStyle name="Акцент2 6" xfId="810"/>
    <cellStyle name="Акцент2 7" xfId="135"/>
    <cellStyle name="Акцент3 2" xfId="143"/>
    <cellStyle name="Акцент3 2 2" xfId="144"/>
    <cellStyle name="Акцент3 2 3" xfId="145"/>
    <cellStyle name="Акцент3 2 4" xfId="146"/>
    <cellStyle name="Акцент3 3" xfId="147"/>
    <cellStyle name="Акцент3 4" xfId="148"/>
    <cellStyle name="Акцент3 5" xfId="827"/>
    <cellStyle name="Акцент3 6" xfId="812"/>
    <cellStyle name="Акцент3 7" xfId="142"/>
    <cellStyle name="Акцент4 2" xfId="150"/>
    <cellStyle name="Акцент4 2 2" xfId="151"/>
    <cellStyle name="Акцент4 2 3" xfId="152"/>
    <cellStyle name="Акцент4 2 4" xfId="153"/>
    <cellStyle name="Акцент4 3" xfId="154"/>
    <cellStyle name="Акцент4 4" xfId="155"/>
    <cellStyle name="Акцент4 5" xfId="828"/>
    <cellStyle name="Акцент4 6" xfId="814"/>
    <cellStyle name="Акцент4 7" xfId="149"/>
    <cellStyle name="Акцент5 2" xfId="157"/>
    <cellStyle name="Акцент5 2 2" xfId="158"/>
    <cellStyle name="Акцент5 2 3" xfId="159"/>
    <cellStyle name="Акцент5 2 4" xfId="160"/>
    <cellStyle name="Акцент5 3" xfId="161"/>
    <cellStyle name="Акцент5 4" xfId="162"/>
    <cellStyle name="Акцент5 5" xfId="829"/>
    <cellStyle name="Акцент5 6" xfId="817"/>
    <cellStyle name="Акцент5 7" xfId="156"/>
    <cellStyle name="Акцент6 2" xfId="164"/>
    <cellStyle name="Акцент6 2 2" xfId="165"/>
    <cellStyle name="Акцент6 2 3" xfId="166"/>
    <cellStyle name="Акцент6 2 4" xfId="167"/>
    <cellStyle name="Акцент6 3" xfId="168"/>
    <cellStyle name="Акцент6 4" xfId="169"/>
    <cellStyle name="Акцент6 5" xfId="830"/>
    <cellStyle name="Акцент6 6" xfId="819"/>
    <cellStyle name="Акцент6 7" xfId="163"/>
    <cellStyle name="Ввод  2" xfId="171"/>
    <cellStyle name="Ввод  2 2" xfId="172"/>
    <cellStyle name="Ввод  2 3" xfId="173"/>
    <cellStyle name="Ввод  2 4" xfId="174"/>
    <cellStyle name="Ввод  3" xfId="175"/>
    <cellStyle name="Ввод  4" xfId="176"/>
    <cellStyle name="Ввод  5" xfId="831"/>
    <cellStyle name="Ввод  6" xfId="821"/>
    <cellStyle name="Ввод  7" xfId="170"/>
    <cellStyle name="Вывод 2" xfId="178"/>
    <cellStyle name="Вывод 2 2" xfId="179"/>
    <cellStyle name="Вывод 2 3" xfId="180"/>
    <cellStyle name="Вывод 2 4" xfId="181"/>
    <cellStyle name="Вывод 3" xfId="182"/>
    <cellStyle name="Вывод 4" xfId="183"/>
    <cellStyle name="Вывод 5" xfId="832"/>
    <cellStyle name="Вывод 6" xfId="823"/>
    <cellStyle name="Вывод 7" xfId="177"/>
    <cellStyle name="Вычисление 2" xfId="185"/>
    <cellStyle name="Вычисление 2 2" xfId="186"/>
    <cellStyle name="Вычисление 2 3" xfId="187"/>
    <cellStyle name="Вычисление 2 4" xfId="188"/>
    <cellStyle name="Вычисление 3" xfId="189"/>
    <cellStyle name="Вычисление 4" xfId="190"/>
    <cellStyle name="Вычисление 5" xfId="833"/>
    <cellStyle name="Вычисление 6" xfId="825"/>
    <cellStyle name="Вычисление 7" xfId="184"/>
    <cellStyle name="Денежный [0] 10" xfId="191"/>
    <cellStyle name="Денежный [0] 11" xfId="192"/>
    <cellStyle name="Денежный [0] 12" xfId="193"/>
    <cellStyle name="Денежный [0] 13" xfId="194"/>
    <cellStyle name="Денежный [0] 14" xfId="195"/>
    <cellStyle name="Денежный [0] 14 2" xfId="196"/>
    <cellStyle name="Денежный [0] 14 3" xfId="197"/>
    <cellStyle name="Денежный [0] 14 4" xfId="198"/>
    <cellStyle name="Денежный [0] 15" xfId="199"/>
    <cellStyle name="Денежный [0] 15 2" xfId="200"/>
    <cellStyle name="Денежный [0] 15 3" xfId="201"/>
    <cellStyle name="Денежный [0] 15 4" xfId="202"/>
    <cellStyle name="Денежный [0] 16" xfId="203"/>
    <cellStyle name="Денежный [0] 16 2" xfId="204"/>
    <cellStyle name="Денежный [0] 16 3" xfId="205"/>
    <cellStyle name="Денежный [0] 16 4" xfId="206"/>
    <cellStyle name="Денежный [0] 17" xfId="207"/>
    <cellStyle name="Денежный [0] 17 2" xfId="208"/>
    <cellStyle name="Денежный [0] 17 3" xfId="209"/>
    <cellStyle name="Денежный [0] 17 4" xfId="210"/>
    <cellStyle name="Денежный [0] 18" xfId="211"/>
    <cellStyle name="Денежный [0] 18 2" xfId="212"/>
    <cellStyle name="Денежный [0] 18 3" xfId="213"/>
    <cellStyle name="Денежный [0] 18 4" xfId="214"/>
    <cellStyle name="Денежный [0] 19" xfId="215"/>
    <cellStyle name="Денежный [0] 19 2" xfId="216"/>
    <cellStyle name="Денежный [0] 19 3" xfId="217"/>
    <cellStyle name="Денежный [0] 19 4" xfId="218"/>
    <cellStyle name="Денежный [0] 2" xfId="219"/>
    <cellStyle name="Денежный [0] 2 2" xfId="220"/>
    <cellStyle name="Денежный [0] 2 3" xfId="221"/>
    <cellStyle name="Денежный [0] 2 4" xfId="222"/>
    <cellStyle name="Денежный [0] 20" xfId="223"/>
    <cellStyle name="Денежный [0] 20 2" xfId="224"/>
    <cellStyle name="Денежный [0] 21" xfId="225"/>
    <cellStyle name="Денежный [0] 21 2" xfId="226"/>
    <cellStyle name="Денежный [0] 22" xfId="227"/>
    <cellStyle name="Денежный [0] 22 2" xfId="228"/>
    <cellStyle name="Денежный [0] 23" xfId="229"/>
    <cellStyle name="Денежный [0] 23 2" xfId="230"/>
    <cellStyle name="Денежный [0] 24" xfId="231"/>
    <cellStyle name="Денежный [0] 24 2" xfId="232"/>
    <cellStyle name="Денежный [0] 25" xfId="233"/>
    <cellStyle name="Денежный [0] 25 2" xfId="834"/>
    <cellStyle name="Денежный [0] 26" xfId="234"/>
    <cellStyle name="Денежный [0] 26 2" xfId="835"/>
    <cellStyle name="Денежный [0] 27" xfId="235"/>
    <cellStyle name="Денежный [0] 3" xfId="236"/>
    <cellStyle name="Денежный [0] 3 2" xfId="237"/>
    <cellStyle name="Денежный [0] 3 3" xfId="238"/>
    <cellStyle name="Денежный [0] 3 4" xfId="239"/>
    <cellStyle name="Денежный [0] 4" xfId="240"/>
    <cellStyle name="Денежный [0] 4 2" xfId="241"/>
    <cellStyle name="Денежный [0] 4 3" xfId="242"/>
    <cellStyle name="Денежный [0] 4 4" xfId="243"/>
    <cellStyle name="Денежный [0] 5" xfId="244"/>
    <cellStyle name="Денежный [0] 5 2" xfId="245"/>
    <cellStyle name="Денежный [0] 5 3" xfId="246"/>
    <cellStyle name="Денежный [0] 5 4" xfId="247"/>
    <cellStyle name="Денежный [0] 6" xfId="248"/>
    <cellStyle name="Денежный [0] 6 2" xfId="249"/>
    <cellStyle name="Денежный [0] 6 3" xfId="250"/>
    <cellStyle name="Денежный [0] 6 4" xfId="251"/>
    <cellStyle name="Денежный [0] 7" xfId="252"/>
    <cellStyle name="Денежный [0] 7 2" xfId="253"/>
    <cellStyle name="Денежный [0] 7 3" xfId="254"/>
    <cellStyle name="Денежный [0] 7 4" xfId="255"/>
    <cellStyle name="Денежный [0] 8" xfId="256"/>
    <cellStyle name="Денежный [0] 8 2" xfId="257"/>
    <cellStyle name="Денежный [0] 8 3" xfId="258"/>
    <cellStyle name="Денежный [0] 8 4" xfId="259"/>
    <cellStyle name="Денежный [0] 9" xfId="260"/>
    <cellStyle name="Денежный 10" xfId="261"/>
    <cellStyle name="Денежный 11" xfId="262"/>
    <cellStyle name="Денежный 12" xfId="263"/>
    <cellStyle name="Денежный 13" xfId="264"/>
    <cellStyle name="Денежный 14" xfId="265"/>
    <cellStyle name="Денежный 14 2" xfId="266"/>
    <cellStyle name="Денежный 14 3" xfId="267"/>
    <cellStyle name="Денежный 14 4" xfId="268"/>
    <cellStyle name="Денежный 15" xfId="269"/>
    <cellStyle name="Денежный 15 2" xfId="270"/>
    <cellStyle name="Денежный 15 3" xfId="271"/>
    <cellStyle name="Денежный 15 4" xfId="272"/>
    <cellStyle name="Денежный 16" xfId="273"/>
    <cellStyle name="Денежный 16 2" xfId="274"/>
    <cellStyle name="Денежный 16 3" xfId="275"/>
    <cellStyle name="Денежный 16 4" xfId="276"/>
    <cellStyle name="Денежный 17" xfId="277"/>
    <cellStyle name="Денежный 17 2" xfId="278"/>
    <cellStyle name="Денежный 17 3" xfId="279"/>
    <cellStyle name="Денежный 17 4" xfId="280"/>
    <cellStyle name="Денежный 18" xfId="281"/>
    <cellStyle name="Денежный 18 2" xfId="282"/>
    <cellStyle name="Денежный 18 3" xfId="283"/>
    <cellStyle name="Денежный 18 4" xfId="284"/>
    <cellStyle name="Денежный 19" xfId="285"/>
    <cellStyle name="Денежный 19 2" xfId="286"/>
    <cellStyle name="Денежный 19 3" xfId="287"/>
    <cellStyle name="Денежный 19 4" xfId="288"/>
    <cellStyle name="Денежный 2" xfId="289"/>
    <cellStyle name="Денежный 2 2" xfId="290"/>
    <cellStyle name="Денежный 2 3" xfId="291"/>
    <cellStyle name="Денежный 2 4" xfId="292"/>
    <cellStyle name="Денежный 20" xfId="293"/>
    <cellStyle name="Денежный 20 2" xfId="294"/>
    <cellStyle name="Денежный 20 3" xfId="295"/>
    <cellStyle name="Денежный 20 4" xfId="296"/>
    <cellStyle name="Денежный 21" xfId="297"/>
    <cellStyle name="Денежный 22" xfId="298"/>
    <cellStyle name="Денежный 23" xfId="299"/>
    <cellStyle name="Денежный 24" xfId="300"/>
    <cellStyle name="Денежный 24 2" xfId="301"/>
    <cellStyle name="Денежный 25" xfId="302"/>
    <cellStyle name="Денежный 25 2" xfId="303"/>
    <cellStyle name="Денежный 26" xfId="304"/>
    <cellStyle name="Денежный 26 2" xfId="305"/>
    <cellStyle name="Денежный 27" xfId="306"/>
    <cellStyle name="Денежный 27 2" xfId="307"/>
    <cellStyle name="Денежный 28" xfId="308"/>
    <cellStyle name="Денежный 28 2" xfId="309"/>
    <cellStyle name="Денежный 29" xfId="310"/>
    <cellStyle name="Денежный 29 2" xfId="839"/>
    <cellStyle name="Денежный 3" xfId="311"/>
    <cellStyle name="Денежный 3 2" xfId="312"/>
    <cellStyle name="Денежный 3 3" xfId="313"/>
    <cellStyle name="Денежный 3 4" xfId="314"/>
    <cellStyle name="Денежный 30" xfId="315"/>
    <cellStyle name="Денежный 31" xfId="316"/>
    <cellStyle name="Денежный 32" xfId="317"/>
    <cellStyle name="Денежный 33" xfId="318"/>
    <cellStyle name="Денежный 34" xfId="319"/>
    <cellStyle name="Денежный 35" xfId="320"/>
    <cellStyle name="Денежный 36" xfId="321"/>
    <cellStyle name="Денежный 36 2" xfId="842"/>
    <cellStyle name="Денежный 37" xfId="322"/>
    <cellStyle name="Денежный 37 2" xfId="843"/>
    <cellStyle name="Денежный 38" xfId="323"/>
    <cellStyle name="Денежный 4" xfId="324"/>
    <cellStyle name="Денежный 4 2" xfId="325"/>
    <cellStyle name="Денежный 4 3" xfId="326"/>
    <cellStyle name="Денежный 4 4" xfId="327"/>
    <cellStyle name="Денежный 5" xfId="328"/>
    <cellStyle name="Денежный 5 2" xfId="329"/>
    <cellStyle name="Денежный 5 3" xfId="330"/>
    <cellStyle name="Денежный 5 4" xfId="331"/>
    <cellStyle name="Денежный 6" xfId="332"/>
    <cellStyle name="Денежный 6 2" xfId="333"/>
    <cellStyle name="Денежный 6 3" xfId="334"/>
    <cellStyle name="Денежный 6 4" xfId="335"/>
    <cellStyle name="Денежный 7" xfId="336"/>
    <cellStyle name="Денежный 7 2" xfId="337"/>
    <cellStyle name="Денежный 7 3" xfId="338"/>
    <cellStyle name="Денежный 7 4" xfId="339"/>
    <cellStyle name="Денежный 8" xfId="340"/>
    <cellStyle name="Денежный 8 2" xfId="341"/>
    <cellStyle name="Денежный 8 3" xfId="342"/>
    <cellStyle name="Денежный 8 4" xfId="343"/>
    <cellStyle name="Денежный 9" xfId="344"/>
    <cellStyle name="Заголовок 1 2" xfId="346"/>
    <cellStyle name="Заголовок 1 2 2" xfId="347"/>
    <cellStyle name="Заголовок 1 2 3" xfId="348"/>
    <cellStyle name="Заголовок 1 2 4" xfId="349"/>
    <cellStyle name="Заголовок 1 3" xfId="350"/>
    <cellStyle name="Заголовок 1 4" xfId="351"/>
    <cellStyle name="Заголовок 1 5" xfId="846"/>
    <cellStyle name="Заголовок 1 6" xfId="836"/>
    <cellStyle name="Заголовок 1 7" xfId="345"/>
    <cellStyle name="Заголовок 2 2" xfId="353"/>
    <cellStyle name="Заголовок 2 2 2" xfId="354"/>
    <cellStyle name="Заголовок 2 2 3" xfId="355"/>
    <cellStyle name="Заголовок 2 2 4" xfId="356"/>
    <cellStyle name="Заголовок 2 3" xfId="357"/>
    <cellStyle name="Заголовок 2 4" xfId="358"/>
    <cellStyle name="Заголовок 2 5" xfId="847"/>
    <cellStyle name="Заголовок 2 6" xfId="837"/>
    <cellStyle name="Заголовок 2 7" xfId="352"/>
    <cellStyle name="Заголовок 3 2" xfId="360"/>
    <cellStyle name="Заголовок 3 2 2" xfId="361"/>
    <cellStyle name="Заголовок 3 2 3" xfId="362"/>
    <cellStyle name="Заголовок 3 2 4" xfId="363"/>
    <cellStyle name="Заголовок 3 3" xfId="364"/>
    <cellStyle name="Заголовок 3 4" xfId="365"/>
    <cellStyle name="Заголовок 3 5" xfId="849"/>
    <cellStyle name="Заголовок 3 6" xfId="925"/>
    <cellStyle name="Заголовок 3 7" xfId="359"/>
    <cellStyle name="Заголовок 4 2" xfId="367"/>
    <cellStyle name="Заголовок 4 2 2" xfId="368"/>
    <cellStyle name="Заголовок 4 2 3" xfId="369"/>
    <cellStyle name="Заголовок 4 2 4" xfId="370"/>
    <cellStyle name="Заголовок 4 3" xfId="371"/>
    <cellStyle name="Заголовок 4 4" xfId="372"/>
    <cellStyle name="Заголовок 4 5" xfId="850"/>
    <cellStyle name="Заголовок 4 6" xfId="838"/>
    <cellStyle name="Заголовок 4 7" xfId="366"/>
    <cellStyle name="Итог 2" xfId="374"/>
    <cellStyle name="Итог 2 2" xfId="375"/>
    <cellStyle name="Итог 2 3" xfId="376"/>
    <cellStyle name="Итог 2 4" xfId="377"/>
    <cellStyle name="Итог 3" xfId="378"/>
    <cellStyle name="Итог 4" xfId="379"/>
    <cellStyle name="Итог 5" xfId="851"/>
    <cellStyle name="Итог 6" xfId="840"/>
    <cellStyle name="Итог 7" xfId="373"/>
    <cellStyle name="Контрольная ячейка 2" xfId="381"/>
    <cellStyle name="Контрольная ячейка 2 2" xfId="382"/>
    <cellStyle name="Контрольная ячейка 2 3" xfId="383"/>
    <cellStyle name="Контрольная ячейка 2 4" xfId="384"/>
    <cellStyle name="Контрольная ячейка 3" xfId="385"/>
    <cellStyle name="Контрольная ячейка 4" xfId="386"/>
    <cellStyle name="Контрольная ячейка 5" xfId="852"/>
    <cellStyle name="Контрольная ячейка 6" xfId="841"/>
    <cellStyle name="Контрольная ячейка 7" xfId="380"/>
    <cellStyle name="Название 2" xfId="388"/>
    <cellStyle name="Название 2 2" xfId="389"/>
    <cellStyle name="Название 2 3" xfId="390"/>
    <cellStyle name="Название 2 4" xfId="391"/>
    <cellStyle name="Название 3" xfId="392"/>
    <cellStyle name="Название 4" xfId="393"/>
    <cellStyle name="Название 5" xfId="853"/>
    <cellStyle name="Название 6" xfId="844"/>
    <cellStyle name="Название 7" xfId="387"/>
    <cellStyle name="Нейтральный 2" xfId="395"/>
    <cellStyle name="Нейтральный 2 2" xfId="396"/>
    <cellStyle name="Нейтральный 2 3" xfId="397"/>
    <cellStyle name="Нейтральный 2 4" xfId="398"/>
    <cellStyle name="Нейтральный 3" xfId="399"/>
    <cellStyle name="Нейтральный 4" xfId="400"/>
    <cellStyle name="Нейтральный 5" xfId="854"/>
    <cellStyle name="Нейтральный 6" xfId="845"/>
    <cellStyle name="Нейтральный 7" xfId="394"/>
    <cellStyle name="Обычный" xfId="0" builtinId="0"/>
    <cellStyle name="Обычный 10" xfId="401"/>
    <cellStyle name="Обычный 11" xfId="402"/>
    <cellStyle name="Обычный 12" xfId="769"/>
    <cellStyle name="Обычный 12 2" xfId="403"/>
    <cellStyle name="Обычный 12 2 2" xfId="768"/>
    <cellStyle name="Обычный 12 3" xfId="404"/>
    <cellStyle name="Обычный 12 3 2" xfId="855"/>
    <cellStyle name="Обычный 12 4" xfId="897"/>
    <cellStyle name="Обычный 13" xfId="770"/>
    <cellStyle name="Обычный 13 2" xfId="898"/>
    <cellStyle name="Обычный 14" xfId="405"/>
    <cellStyle name="Обычный 15" xfId="406"/>
    <cellStyle name="Обычный 16" xfId="407"/>
    <cellStyle name="Обычный 17" xfId="408"/>
    <cellStyle name="Обычный 17 2" xfId="409"/>
    <cellStyle name="Обычный 17 3" xfId="410"/>
    <cellStyle name="Обычный 17 4" xfId="411"/>
    <cellStyle name="Обычный 18" xfId="412"/>
    <cellStyle name="Обычный 18 2" xfId="413"/>
    <cellStyle name="Обычный 18 3" xfId="414"/>
    <cellStyle name="Обычный 18 4" xfId="415"/>
    <cellStyle name="Обычный 19" xfId="771"/>
    <cellStyle name="Обычный 19 2" xfId="899"/>
    <cellStyle name="Обычный 2" xfId="416"/>
    <cellStyle name="Обычный 2 10" xfId="780"/>
    <cellStyle name="Обычный 2 10 2" xfId="906"/>
    <cellStyle name="Обычный 2 11" xfId="784"/>
    <cellStyle name="Обычный 2 11 2" xfId="910"/>
    <cellStyle name="Обычный 2 12" xfId="856"/>
    <cellStyle name="Обычный 2 13" xfId="848"/>
    <cellStyle name="Обычный 2 14" xfId="926"/>
    <cellStyle name="Обычный 2 2" xfId="417"/>
    <cellStyle name="Обычный 2 3" xfId="418"/>
    <cellStyle name="Обычный 2 4" xfId="419"/>
    <cellStyle name="Обычный 2 5" xfId="420"/>
    <cellStyle name="Обычный 2 6" xfId="421"/>
    <cellStyle name="Обычный 2 6 2" xfId="857"/>
    <cellStyle name="Обычный 2 7" xfId="422"/>
    <cellStyle name="Обычный 2 7 2" xfId="774"/>
    <cellStyle name="Обычный 2 8" xfId="423"/>
    <cellStyle name="Обычный 2 9" xfId="776"/>
    <cellStyle name="Обычный 2 9 2" xfId="902"/>
    <cellStyle name="Обычный 20" xfId="777"/>
    <cellStyle name="Обычный 20 2" xfId="903"/>
    <cellStyle name="Обычный 21" xfId="424"/>
    <cellStyle name="Обычный 21 2" xfId="425"/>
    <cellStyle name="Обычный 21 3" xfId="426"/>
    <cellStyle name="Обычный 21 4" xfId="427"/>
    <cellStyle name="Обычный 22" xfId="428"/>
    <cellStyle name="Обычный 22 2" xfId="429"/>
    <cellStyle name="Обычный 22 3" xfId="430"/>
    <cellStyle name="Обычный 22 4" xfId="431"/>
    <cellStyle name="Обычный 23" xfId="432"/>
    <cellStyle name="Обычный 23 2" xfId="433"/>
    <cellStyle name="Обычный 23 3" xfId="434"/>
    <cellStyle name="Обычный 23 4" xfId="435"/>
    <cellStyle name="Обычный 24" xfId="436"/>
    <cellStyle name="Обычный 24 2" xfId="437"/>
    <cellStyle name="Обычный 24 3" xfId="438"/>
    <cellStyle name="Обычный 24 4" xfId="439"/>
    <cellStyle name="Обычный 25" xfId="440"/>
    <cellStyle name="Обычный 25 2" xfId="441"/>
    <cellStyle name="Обычный 25 3" xfId="442"/>
    <cellStyle name="Обычный 25 4" xfId="443"/>
    <cellStyle name="Обычный 26" xfId="444"/>
    <cellStyle name="Обычный 26 2" xfId="445"/>
    <cellStyle name="Обычный 26 2 2" xfId="775"/>
    <cellStyle name="Обычный 26 2 2 2" xfId="901"/>
    <cellStyle name="Обычный 26 2 3" xfId="786"/>
    <cellStyle name="Обычный 26 2 3 2" xfId="912"/>
    <cellStyle name="Обычный 26 2 4" xfId="861"/>
    <cellStyle name="Обычный 26 3" xfId="772"/>
    <cellStyle name="Обычный 26 3 2" xfId="900"/>
    <cellStyle name="Обычный 26 4" xfId="785"/>
    <cellStyle name="Обычный 26 4 2" xfId="911"/>
    <cellStyle name="Обычный 26 5" xfId="860"/>
    <cellStyle name="Обычный 27" xfId="446"/>
    <cellStyle name="Обычный 27 2" xfId="447"/>
    <cellStyle name="Обычный 28" xfId="448"/>
    <cellStyle name="Обычный 28 2" xfId="449"/>
    <cellStyle name="Обычный 29" xfId="450"/>
    <cellStyle name="Обычный 29 2" xfId="451"/>
    <cellStyle name="Обычный 3" xfId="452"/>
    <cellStyle name="Обычный 3 2" xfId="453"/>
    <cellStyle name="Обычный 3 3" xfId="454"/>
    <cellStyle name="Обычный 3 4" xfId="455"/>
    <cellStyle name="Обычный 30" xfId="456"/>
    <cellStyle name="Обычный 30 2" xfId="457"/>
    <cellStyle name="Обычный 31" xfId="458"/>
    <cellStyle name="Обычный 31 2" xfId="459"/>
    <cellStyle name="Обычный 32" xfId="460"/>
    <cellStyle name="Обычный 32 2" xfId="461"/>
    <cellStyle name="Обычный 33" xfId="462"/>
    <cellStyle name="Обычный 33 2" xfId="463"/>
    <cellStyle name="Обычный 34" xfId="464"/>
    <cellStyle name="Обычный 34 2" xfId="863"/>
    <cellStyle name="Обычный 35" xfId="778"/>
    <cellStyle name="Обычный 35 2" xfId="904"/>
    <cellStyle name="Обычный 36" xfId="779"/>
    <cellStyle name="Обычный 36 2" xfId="905"/>
    <cellStyle name="Обычный 37" xfId="781"/>
    <cellStyle name="Обычный 37 2" xfId="907"/>
    <cellStyle name="Обычный 38" xfId="782"/>
    <cellStyle name="Обычный 38 2" xfId="908"/>
    <cellStyle name="Обычный 39" xfId="783"/>
    <cellStyle name="Обычный 39 2" xfId="909"/>
    <cellStyle name="Обычный 4" xfId="465"/>
    <cellStyle name="Обычный 4 2" xfId="466"/>
    <cellStyle name="Обычный 4 3" xfId="467"/>
    <cellStyle name="Обычный 4 4" xfId="468"/>
    <cellStyle name="Обычный 40" xfId="787"/>
    <cellStyle name="Обычный 40 2" xfId="913"/>
    <cellStyle name="Обычный 41" xfId="788"/>
    <cellStyle name="Обычный 42" xfId="789"/>
    <cellStyle name="Обычный 43" xfId="924"/>
    <cellStyle name="Обычный 44" xfId="1"/>
    <cellStyle name="Обычный 5" xfId="469"/>
    <cellStyle name="Обычный 5 2" xfId="470"/>
    <cellStyle name="Обычный 5 3" xfId="471"/>
    <cellStyle name="Обычный 5 4" xfId="472"/>
    <cellStyle name="Обычный 6" xfId="473"/>
    <cellStyle name="Обычный 6 2" xfId="474"/>
    <cellStyle name="Обычный 6 3" xfId="475"/>
    <cellStyle name="Обычный 6 4" xfId="476"/>
    <cellStyle name="Обычный 7" xfId="477"/>
    <cellStyle name="Обычный 7 2" xfId="478"/>
    <cellStyle name="Обычный 7 3" xfId="479"/>
    <cellStyle name="Обычный 7 4" xfId="480"/>
    <cellStyle name="Обычный 8" xfId="481"/>
    <cellStyle name="Обычный 8 2" xfId="482"/>
    <cellStyle name="Обычный 8 3" xfId="483"/>
    <cellStyle name="Обычный 8 4" xfId="484"/>
    <cellStyle name="Обычный 9" xfId="485"/>
    <cellStyle name="Плохой 2" xfId="487"/>
    <cellStyle name="Плохой 2 2" xfId="488"/>
    <cellStyle name="Плохой 2 3" xfId="489"/>
    <cellStyle name="Плохой 2 4" xfId="490"/>
    <cellStyle name="Плохой 3" xfId="491"/>
    <cellStyle name="Плохой 4" xfId="492"/>
    <cellStyle name="Плохой 5" xfId="864"/>
    <cellStyle name="Плохой 6" xfId="858"/>
    <cellStyle name="Плохой 7" xfId="486"/>
    <cellStyle name="Пояснение 2" xfId="494"/>
    <cellStyle name="Пояснение 2 2" xfId="495"/>
    <cellStyle name="Пояснение 2 3" xfId="496"/>
    <cellStyle name="Пояснение 2 4" xfId="497"/>
    <cellStyle name="Пояснение 3" xfId="498"/>
    <cellStyle name="Пояснение 4" xfId="499"/>
    <cellStyle name="Пояснение 5" xfId="865"/>
    <cellStyle name="Пояснение 6" xfId="859"/>
    <cellStyle name="Пояснение 7" xfId="493"/>
    <cellStyle name="Примечание 10" xfId="500"/>
    <cellStyle name="Примечание 2" xfId="501"/>
    <cellStyle name="Примечание 2 2" xfId="502"/>
    <cellStyle name="Примечание 2 2 2" xfId="867"/>
    <cellStyle name="Примечание 2 3" xfId="503"/>
    <cellStyle name="Примечание 2 3 2" xfId="868"/>
    <cellStyle name="Примечание 2 4" xfId="504"/>
    <cellStyle name="Примечание 2 4 2" xfId="869"/>
    <cellStyle name="Примечание 2 5" xfId="773"/>
    <cellStyle name="Примечание 3" xfId="505"/>
    <cellStyle name="Примечание 3 2" xfId="506"/>
    <cellStyle name="Примечание 3 2 2" xfId="871"/>
    <cellStyle name="Примечание 3 3" xfId="507"/>
    <cellStyle name="Примечание 3 3 2" xfId="872"/>
    <cellStyle name="Примечание 3 4" xfId="508"/>
    <cellStyle name="Примечание 3 4 2" xfId="873"/>
    <cellStyle name="Примечание 3 5" xfId="870"/>
    <cellStyle name="Примечание 4" xfId="509"/>
    <cellStyle name="Примечание 4 2" xfId="510"/>
    <cellStyle name="Примечание 4 2 2" xfId="875"/>
    <cellStyle name="Примечание 4 3" xfId="511"/>
    <cellStyle name="Примечание 4 3 2" xfId="876"/>
    <cellStyle name="Примечание 4 4" xfId="512"/>
    <cellStyle name="Примечание 4 4 2" xfId="877"/>
    <cellStyle name="Примечание 4 5" xfId="874"/>
    <cellStyle name="Примечание 5" xfId="513"/>
    <cellStyle name="Примечание 5 2" xfId="878"/>
    <cellStyle name="Примечание 6" xfId="514"/>
    <cellStyle name="Примечание 6 2" xfId="879"/>
    <cellStyle name="Примечание 7" xfId="515"/>
    <cellStyle name="Примечание 7 2" xfId="880"/>
    <cellStyle name="Примечание 8" xfId="866"/>
    <cellStyle name="Примечание 9" xfId="862"/>
    <cellStyle name="Процентный 10" xfId="516"/>
    <cellStyle name="Процентный 11" xfId="517"/>
    <cellStyle name="Процентный 12" xfId="518"/>
    <cellStyle name="Процентный 13" xfId="519"/>
    <cellStyle name="Процентный 14" xfId="520"/>
    <cellStyle name="Процентный 14 2" xfId="521"/>
    <cellStyle name="Процентный 14 3" xfId="522"/>
    <cellStyle name="Процентный 14 4" xfId="523"/>
    <cellStyle name="Процентный 15" xfId="524"/>
    <cellStyle name="Процентный 15 2" xfId="525"/>
    <cellStyle name="Процентный 15 3" xfId="526"/>
    <cellStyle name="Процентный 15 4" xfId="527"/>
    <cellStyle name="Процентный 16" xfId="528"/>
    <cellStyle name="Процентный 16 2" xfId="529"/>
    <cellStyle name="Процентный 16 3" xfId="530"/>
    <cellStyle name="Процентный 16 4" xfId="531"/>
    <cellStyle name="Процентный 17" xfId="532"/>
    <cellStyle name="Процентный 17 2" xfId="533"/>
    <cellStyle name="Процентный 17 3" xfId="534"/>
    <cellStyle name="Процентный 17 4" xfId="535"/>
    <cellStyle name="Процентный 18" xfId="536"/>
    <cellStyle name="Процентный 18 2" xfId="537"/>
    <cellStyle name="Процентный 18 3" xfId="538"/>
    <cellStyle name="Процентный 18 4" xfId="539"/>
    <cellStyle name="Процентный 19" xfId="540"/>
    <cellStyle name="Процентный 19 2" xfId="541"/>
    <cellStyle name="Процентный 19 3" xfId="542"/>
    <cellStyle name="Процентный 19 4" xfId="543"/>
    <cellStyle name="Процентный 2" xfId="544"/>
    <cellStyle name="Процентный 2 2" xfId="545"/>
    <cellStyle name="Процентный 2 3" xfId="546"/>
    <cellStyle name="Процентный 2 4" xfId="547"/>
    <cellStyle name="Процентный 20" xfId="548"/>
    <cellStyle name="Процентный 21" xfId="549"/>
    <cellStyle name="Процентный 21 2" xfId="550"/>
    <cellStyle name="Процентный 22" xfId="551"/>
    <cellStyle name="Процентный 22 2" xfId="552"/>
    <cellStyle name="Процентный 23" xfId="553"/>
    <cellStyle name="Процентный 23 2" xfId="554"/>
    <cellStyle name="Процентный 24" xfId="555"/>
    <cellStyle name="Процентный 24 2" xfId="556"/>
    <cellStyle name="Процентный 25" xfId="557"/>
    <cellStyle name="Процентный 25 2" xfId="558"/>
    <cellStyle name="Процентный 26" xfId="559"/>
    <cellStyle name="Процентный 26 2" xfId="883"/>
    <cellStyle name="Процентный 27" xfId="560"/>
    <cellStyle name="Процентный 27 2" xfId="884"/>
    <cellStyle name="Процентный 28" xfId="561"/>
    <cellStyle name="Процентный 3" xfId="562"/>
    <cellStyle name="Процентный 3 2" xfId="563"/>
    <cellStyle name="Процентный 3 3" xfId="564"/>
    <cellStyle name="Процентный 3 4" xfId="565"/>
    <cellStyle name="Процентный 4" xfId="566"/>
    <cellStyle name="Процентный 4 2" xfId="567"/>
    <cellStyle name="Процентный 4 3" xfId="568"/>
    <cellStyle name="Процентный 4 4" xfId="569"/>
    <cellStyle name="Процентный 5" xfId="570"/>
    <cellStyle name="Процентный 5 2" xfId="571"/>
    <cellStyle name="Процентный 5 3" xfId="572"/>
    <cellStyle name="Процентный 5 4" xfId="573"/>
    <cellStyle name="Процентный 6" xfId="574"/>
    <cellStyle name="Процентный 6 2" xfId="575"/>
    <cellStyle name="Процентный 6 3" xfId="576"/>
    <cellStyle name="Процентный 6 4" xfId="577"/>
    <cellStyle name="Процентный 7" xfId="578"/>
    <cellStyle name="Процентный 7 2" xfId="579"/>
    <cellStyle name="Процентный 7 3" xfId="580"/>
    <cellStyle name="Процентный 7 4" xfId="581"/>
    <cellStyle name="Процентный 8" xfId="582"/>
    <cellStyle name="Процентный 8 2" xfId="583"/>
    <cellStyle name="Процентный 8 3" xfId="584"/>
    <cellStyle name="Процентный 8 4" xfId="585"/>
    <cellStyle name="Процентный 9" xfId="586"/>
    <cellStyle name="Связанная ячейка 2" xfId="588"/>
    <cellStyle name="Связанная ячейка 2 2" xfId="589"/>
    <cellStyle name="Связанная ячейка 2 3" xfId="590"/>
    <cellStyle name="Связанная ячейка 2 4" xfId="591"/>
    <cellStyle name="Связанная ячейка 3" xfId="592"/>
    <cellStyle name="Связанная ячейка 4" xfId="593"/>
    <cellStyle name="Связанная ячейка 5" xfId="885"/>
    <cellStyle name="Связанная ячейка 6" xfId="881"/>
    <cellStyle name="Связанная ячейка 7" xfId="587"/>
    <cellStyle name="Текст предупреждения 2" xfId="595"/>
    <cellStyle name="Текст предупреждения 2 2" xfId="596"/>
    <cellStyle name="Текст предупреждения 2 3" xfId="597"/>
    <cellStyle name="Текст предупреждения 2 4" xfId="598"/>
    <cellStyle name="Текст предупреждения 3" xfId="599"/>
    <cellStyle name="Текст предупреждения 4" xfId="600"/>
    <cellStyle name="Текст предупреждения 5" xfId="886"/>
    <cellStyle name="Текст предупреждения 6" xfId="882"/>
    <cellStyle name="Текст предупреждения 7" xfId="594"/>
    <cellStyle name="Финансовый [0] 10" xfId="601"/>
    <cellStyle name="Финансовый [0] 11" xfId="602"/>
    <cellStyle name="Финансовый [0] 12" xfId="603"/>
    <cellStyle name="Финансовый [0] 13" xfId="604"/>
    <cellStyle name="Финансовый [0] 14" xfId="605"/>
    <cellStyle name="Финансовый [0] 14 2" xfId="606"/>
    <cellStyle name="Финансовый [0] 14 3" xfId="607"/>
    <cellStyle name="Финансовый [0] 14 4" xfId="608"/>
    <cellStyle name="Финансовый [0] 15" xfId="609"/>
    <cellStyle name="Финансовый [0] 15 2" xfId="610"/>
    <cellStyle name="Финансовый [0] 15 3" xfId="611"/>
    <cellStyle name="Финансовый [0] 15 4" xfId="612"/>
    <cellStyle name="Финансовый [0] 16" xfId="613"/>
    <cellStyle name="Финансовый [0] 16 2" xfId="614"/>
    <cellStyle name="Финансовый [0] 16 3" xfId="615"/>
    <cellStyle name="Финансовый [0] 16 4" xfId="616"/>
    <cellStyle name="Финансовый [0] 17" xfId="617"/>
    <cellStyle name="Финансовый [0] 17 2" xfId="618"/>
    <cellStyle name="Финансовый [0] 17 3" xfId="619"/>
    <cellStyle name="Финансовый [0] 17 4" xfId="620"/>
    <cellStyle name="Финансовый [0] 18" xfId="621"/>
    <cellStyle name="Финансовый [0] 18 2" xfId="622"/>
    <cellStyle name="Финансовый [0] 18 3" xfId="623"/>
    <cellStyle name="Финансовый [0] 18 4" xfId="624"/>
    <cellStyle name="Финансовый [0] 19" xfId="625"/>
    <cellStyle name="Финансовый [0] 19 2" xfId="626"/>
    <cellStyle name="Финансовый [0] 19 3" xfId="627"/>
    <cellStyle name="Финансовый [0] 19 4" xfId="628"/>
    <cellStyle name="Финансовый [0] 2" xfId="629"/>
    <cellStyle name="Финансовый [0] 2 2" xfId="630"/>
    <cellStyle name="Финансовый [0] 2 3" xfId="631"/>
    <cellStyle name="Финансовый [0] 2 4" xfId="632"/>
    <cellStyle name="Финансовый [0] 20" xfId="633"/>
    <cellStyle name="Финансовый [0] 21" xfId="634"/>
    <cellStyle name="Финансовый [0] 21 2" xfId="635"/>
    <cellStyle name="Финансовый [0] 22" xfId="636"/>
    <cellStyle name="Финансовый [0] 22 2" xfId="637"/>
    <cellStyle name="Финансовый [0] 23" xfId="638"/>
    <cellStyle name="Финансовый [0] 23 2" xfId="639"/>
    <cellStyle name="Финансовый [0] 24" xfId="640"/>
    <cellStyle name="Финансовый [0] 24 2" xfId="641"/>
    <cellStyle name="Финансовый [0] 25" xfId="642"/>
    <cellStyle name="Финансовый [0] 25 2" xfId="643"/>
    <cellStyle name="Финансовый [0] 26" xfId="644"/>
    <cellStyle name="Финансовый [0] 26 2" xfId="887"/>
    <cellStyle name="Финансовый [0] 27" xfId="645"/>
    <cellStyle name="Финансовый [0] 27 2" xfId="888"/>
    <cellStyle name="Финансовый [0] 28" xfId="646"/>
    <cellStyle name="Финансовый [0] 3" xfId="647"/>
    <cellStyle name="Финансовый [0] 3 2" xfId="648"/>
    <cellStyle name="Финансовый [0] 3 3" xfId="649"/>
    <cellStyle name="Финансовый [0] 3 4" xfId="650"/>
    <cellStyle name="Финансовый [0] 4" xfId="651"/>
    <cellStyle name="Финансовый [0] 4 2" xfId="652"/>
    <cellStyle name="Финансовый [0] 4 3" xfId="653"/>
    <cellStyle name="Финансовый [0] 4 4" xfId="654"/>
    <cellStyle name="Финансовый [0] 5" xfId="655"/>
    <cellStyle name="Финансовый [0] 5 2" xfId="656"/>
    <cellStyle name="Финансовый [0] 5 3" xfId="657"/>
    <cellStyle name="Финансовый [0] 5 4" xfId="658"/>
    <cellStyle name="Финансовый [0] 6" xfId="659"/>
    <cellStyle name="Финансовый [0] 6 2" xfId="660"/>
    <cellStyle name="Финансовый [0] 6 3" xfId="661"/>
    <cellStyle name="Финансовый [0] 6 4" xfId="662"/>
    <cellStyle name="Финансовый [0] 7" xfId="663"/>
    <cellStyle name="Финансовый [0] 7 2" xfId="664"/>
    <cellStyle name="Финансовый [0] 7 3" xfId="665"/>
    <cellStyle name="Финансовый [0] 7 4" xfId="666"/>
    <cellStyle name="Финансовый [0] 8" xfId="667"/>
    <cellStyle name="Финансовый [0] 8 2" xfId="668"/>
    <cellStyle name="Финансовый [0] 8 3" xfId="669"/>
    <cellStyle name="Финансовый [0] 8 4" xfId="670"/>
    <cellStyle name="Финансовый [0] 9" xfId="671"/>
    <cellStyle name="Финансовый 10" xfId="672"/>
    <cellStyle name="Финансовый 10 2" xfId="673"/>
    <cellStyle name="Финансовый 10 3" xfId="674"/>
    <cellStyle name="Финансовый 10 4" xfId="675"/>
    <cellStyle name="Финансовый 11 2" xfId="676"/>
    <cellStyle name="Финансовый 12" xfId="677"/>
    <cellStyle name="Финансовый 13" xfId="678"/>
    <cellStyle name="Финансовый 14" xfId="679"/>
    <cellStyle name="Финансовый 15" xfId="680"/>
    <cellStyle name="Финансовый 16" xfId="681"/>
    <cellStyle name="Финансовый 16 2" xfId="682"/>
    <cellStyle name="Финансовый 16 3" xfId="683"/>
    <cellStyle name="Финансовый 16 4" xfId="684"/>
    <cellStyle name="Финансовый 17" xfId="685"/>
    <cellStyle name="Финансовый 17 2" xfId="686"/>
    <cellStyle name="Финансовый 17 3" xfId="687"/>
    <cellStyle name="Финансовый 17 4" xfId="688"/>
    <cellStyle name="Финансовый 18" xfId="689"/>
    <cellStyle name="Финансовый 18 2" xfId="690"/>
    <cellStyle name="Финансовый 18 3" xfId="691"/>
    <cellStyle name="Финансовый 18 4" xfId="692"/>
    <cellStyle name="Финансовый 19" xfId="693"/>
    <cellStyle name="Финансовый 19 2" xfId="694"/>
    <cellStyle name="Финансовый 19 3" xfId="695"/>
    <cellStyle name="Финансовый 19 4" xfId="696"/>
    <cellStyle name="Финансовый 2" xfId="697"/>
    <cellStyle name="Финансовый 2 2" xfId="698"/>
    <cellStyle name="Финансовый 2 3" xfId="699"/>
    <cellStyle name="Финансовый 2 4" xfId="700"/>
    <cellStyle name="Финансовый 20" xfId="701"/>
    <cellStyle name="Финансовый 20 2" xfId="702"/>
    <cellStyle name="Финансовый 20 3" xfId="703"/>
    <cellStyle name="Финансовый 20 4" xfId="704"/>
    <cellStyle name="Финансовый 21" xfId="705"/>
    <cellStyle name="Финансовый 21 2" xfId="706"/>
    <cellStyle name="Финансовый 21 3" xfId="707"/>
    <cellStyle name="Финансовый 21 4" xfId="708"/>
    <cellStyle name="Финансовый 22" xfId="709"/>
    <cellStyle name="Финансовый 22 2" xfId="710"/>
    <cellStyle name="Финансовый 22 3" xfId="711"/>
    <cellStyle name="Финансовый 22 4" xfId="712"/>
    <cellStyle name="Финансовый 23" xfId="713"/>
    <cellStyle name="Финансовый 24" xfId="714"/>
    <cellStyle name="Финансовый 25" xfId="715"/>
    <cellStyle name="Финансовый 26" xfId="716"/>
    <cellStyle name="Финансовый 26 2" xfId="717"/>
    <cellStyle name="Финансовый 27" xfId="718"/>
    <cellStyle name="Финансовый 27 2" xfId="719"/>
    <cellStyle name="Финансовый 28" xfId="720"/>
    <cellStyle name="Финансовый 28 2" xfId="721"/>
    <cellStyle name="Финансовый 29" xfId="722"/>
    <cellStyle name="Финансовый 29 2" xfId="723"/>
    <cellStyle name="Финансовый 3" xfId="724"/>
    <cellStyle name="Финансовый 3 2" xfId="725"/>
    <cellStyle name="Финансовый 3 3" xfId="726"/>
    <cellStyle name="Финансовый 3 4" xfId="727"/>
    <cellStyle name="Финансовый 30" xfId="728"/>
    <cellStyle name="Финансовый 30 2" xfId="729"/>
    <cellStyle name="Финансовый 31" xfId="730"/>
    <cellStyle name="Финансовый 31 2" xfId="890"/>
    <cellStyle name="Финансовый 32" xfId="731"/>
    <cellStyle name="Финансовый 33" xfId="732"/>
    <cellStyle name="Финансовый 34" xfId="733"/>
    <cellStyle name="Финансовый 35" xfId="734"/>
    <cellStyle name="Финансовый 36" xfId="735"/>
    <cellStyle name="Финансовый 37" xfId="736"/>
    <cellStyle name="Финансовый 38" xfId="737"/>
    <cellStyle name="Финансовый 38 2" xfId="891"/>
    <cellStyle name="Финансовый 39" xfId="738"/>
    <cellStyle name="Финансовый 39 2" xfId="892"/>
    <cellStyle name="Финансовый 4" xfId="739"/>
    <cellStyle name="Финансовый 4 2" xfId="740"/>
    <cellStyle name="Финансовый 4 3" xfId="741"/>
    <cellStyle name="Финансовый 4 4" xfId="742"/>
    <cellStyle name="Финансовый 40" xfId="743"/>
    <cellStyle name="Финансовый 5" xfId="744"/>
    <cellStyle name="Финансовый 5 2" xfId="745"/>
    <cellStyle name="Финансовый 5 2 2" xfId="893"/>
    <cellStyle name="Финансовый 5 3" xfId="746"/>
    <cellStyle name="Финансовый 5 3 2" xfId="894"/>
    <cellStyle name="Финансовый 5 4" xfId="747"/>
    <cellStyle name="Финансовый 5 4 2" xfId="895"/>
    <cellStyle name="Финансовый 5 5" xfId="767"/>
    <cellStyle name="Финансовый 7" xfId="748"/>
    <cellStyle name="Финансовый 7 2" xfId="749"/>
    <cellStyle name="Финансовый 7 3" xfId="750"/>
    <cellStyle name="Финансовый 7 4" xfId="751"/>
    <cellStyle name="Финансовый 8" xfId="752"/>
    <cellStyle name="Финансовый 8 2" xfId="753"/>
    <cellStyle name="Финансовый 8 3" xfId="754"/>
    <cellStyle name="Финансовый 8 4" xfId="755"/>
    <cellStyle name="Финансовый 9" xfId="756"/>
    <cellStyle name="Финансовый 9 2" xfId="757"/>
    <cellStyle name="Финансовый 9 3" xfId="758"/>
    <cellStyle name="Финансовый 9 4" xfId="759"/>
    <cellStyle name="Хороший 2" xfId="761"/>
    <cellStyle name="Хороший 2 2" xfId="762"/>
    <cellStyle name="Хороший 2 3" xfId="763"/>
    <cellStyle name="Хороший 2 4" xfId="764"/>
    <cellStyle name="Хороший 3" xfId="765"/>
    <cellStyle name="Хороший 4" xfId="766"/>
    <cellStyle name="Хороший 5" xfId="896"/>
    <cellStyle name="Хороший 6" xfId="889"/>
    <cellStyle name="Хороший 7" xfId="76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N1636"/>
  <sheetViews>
    <sheetView showGridLines="0" tabSelected="1" topLeftCell="K1" zoomScaleNormal="100" workbookViewId="0">
      <pane ySplit="9" topLeftCell="A679" activePane="bottomLeft" state="frozen"/>
      <selection pane="bottomLeft" activeCell="AM494" sqref="AM494"/>
    </sheetView>
  </sheetViews>
  <sheetFormatPr defaultColWidth="9.140625" defaultRowHeight="12.75"/>
  <cols>
    <col min="1" max="10" width="0" style="2" hidden="1" customWidth="1"/>
    <col min="11" max="11" width="48.5703125" style="2" customWidth="1"/>
    <col min="12" max="12" width="7.7109375" style="2" customWidth="1"/>
    <col min="13" max="13" width="8.5703125" style="2" customWidth="1"/>
    <col min="14" max="14" width="11.28515625" style="2" customWidth="1"/>
    <col min="15" max="15" width="14.85546875" style="2" customWidth="1"/>
    <col min="16" max="16" width="15" style="2" customWidth="1"/>
    <col min="17" max="17" width="13.5703125" style="2" customWidth="1"/>
    <col min="18" max="18" width="10.85546875" style="2" hidden="1" customWidth="1"/>
    <col min="19" max="19" width="9.28515625" style="2" hidden="1" customWidth="1"/>
    <col min="20" max="20" width="13.5703125" style="2" customWidth="1"/>
    <col min="21" max="21" width="10.85546875" style="2" hidden="1" customWidth="1"/>
    <col min="22" max="22" width="9.28515625" style="2" hidden="1" customWidth="1"/>
    <col min="23" max="24" width="9.7109375" style="2" hidden="1" customWidth="1"/>
    <col min="25" max="25" width="9.28515625" style="2" hidden="1" customWidth="1"/>
    <col min="26" max="27" width="9.7109375" style="2" hidden="1" customWidth="1"/>
    <col min="28" max="28" width="9.28515625" style="2" hidden="1" customWidth="1"/>
    <col min="29" max="29" width="8.85546875" style="2" hidden="1" customWidth="1"/>
    <col min="30" max="30" width="9.140625" style="2" hidden="1" customWidth="1"/>
    <col min="31" max="31" width="13.28515625" style="2" hidden="1" customWidth="1"/>
    <col min="32" max="32" width="10.7109375" style="2" hidden="1" customWidth="1"/>
    <col min="33" max="33" width="13.85546875" style="2" customWidth="1"/>
    <col min="34" max="34" width="9.42578125" style="2" hidden="1" customWidth="1"/>
    <col min="35" max="35" width="9.140625" style="2" hidden="1" customWidth="1"/>
    <col min="36" max="36" width="13.85546875" style="2" customWidth="1"/>
    <col min="37" max="37" width="13.28515625" style="2" customWidth="1"/>
    <col min="38" max="38" width="9.140625" style="2" customWidth="1"/>
    <col min="39" max="39" width="11.140625" style="2" customWidth="1"/>
    <col min="40" max="40" width="12.5703125" style="2" customWidth="1"/>
    <col min="41" max="241" width="9.140625" style="2" customWidth="1"/>
    <col min="242" max="16384" width="9.140625" style="2"/>
  </cols>
  <sheetData>
    <row r="1" spans="1:37" ht="80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J1" s="143" t="s">
        <v>903</v>
      </c>
      <c r="AK1" s="144"/>
    </row>
    <row r="2" spans="1:37" ht="12" customHeight="1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7" ht="39" customHeight="1">
      <c r="A3" s="159" t="s">
        <v>904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44"/>
      <c r="T3" s="144"/>
      <c r="U3" s="144"/>
      <c r="V3" s="144"/>
      <c r="W3" s="144"/>
      <c r="X3" s="144"/>
      <c r="Y3" s="144"/>
      <c r="Z3" s="144"/>
      <c r="AA3" s="144"/>
      <c r="AB3" s="144"/>
      <c r="AC3" s="144"/>
      <c r="AD3" s="144"/>
      <c r="AE3" s="144"/>
      <c r="AF3" s="144"/>
      <c r="AG3" s="144"/>
      <c r="AH3" s="1"/>
    </row>
    <row r="4" spans="1:37" ht="12" customHeight="1">
      <c r="A4" s="171"/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7" ht="12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</row>
    <row r="6" spans="1:37" ht="12" customHeight="1" thickBot="1">
      <c r="A6" s="4"/>
      <c r="B6" s="1"/>
      <c r="C6" s="1"/>
      <c r="D6" s="5"/>
      <c r="E6" s="5"/>
      <c r="F6" s="1"/>
      <c r="G6" s="5"/>
      <c r="H6" s="1"/>
      <c r="I6" s="5"/>
      <c r="J6" s="5"/>
      <c r="K6" s="1" t="s">
        <v>0</v>
      </c>
      <c r="L6" s="1"/>
      <c r="M6" s="1"/>
      <c r="N6" s="5"/>
      <c r="O6" s="5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</row>
    <row r="7" spans="1:37" ht="49.5" hidden="1" customHeight="1" thickBot="1">
      <c r="A7" s="6"/>
      <c r="B7" s="7"/>
      <c r="C7" s="7"/>
      <c r="D7" s="7"/>
      <c r="E7" s="7"/>
      <c r="F7" s="7"/>
      <c r="G7" s="7"/>
      <c r="H7" s="7"/>
      <c r="I7" s="7"/>
      <c r="J7" s="8"/>
      <c r="K7" s="6"/>
      <c r="L7" s="172" t="s">
        <v>60</v>
      </c>
      <c r="M7" s="172"/>
      <c r="N7" s="172"/>
      <c r="O7" s="172"/>
      <c r="P7" s="173"/>
      <c r="Q7" s="98"/>
      <c r="R7" s="99"/>
      <c r="S7" s="100"/>
      <c r="T7" s="174"/>
      <c r="U7" s="175"/>
      <c r="V7" s="176"/>
      <c r="W7" s="162" t="s">
        <v>61</v>
      </c>
      <c r="X7" s="163"/>
      <c r="Y7" s="164"/>
      <c r="Z7" s="162" t="s">
        <v>62</v>
      </c>
      <c r="AA7" s="163"/>
      <c r="AB7" s="164"/>
      <c r="AC7" s="9"/>
      <c r="AD7" s="165" t="s">
        <v>63</v>
      </c>
      <c r="AE7" s="163" t="s">
        <v>63</v>
      </c>
      <c r="AF7" s="164"/>
      <c r="AG7" s="162"/>
      <c r="AH7" s="163"/>
      <c r="AI7" s="164"/>
      <c r="AJ7" s="101"/>
      <c r="AK7" s="102"/>
    </row>
    <row r="8" spans="1:37" ht="15" customHeight="1" thickBot="1">
      <c r="A8" s="10"/>
      <c r="B8" s="11"/>
      <c r="C8" s="11"/>
      <c r="D8" s="11"/>
      <c r="E8" s="11"/>
      <c r="F8" s="11"/>
      <c r="G8" s="11"/>
      <c r="H8" s="11"/>
      <c r="I8" s="11"/>
      <c r="J8" s="8"/>
      <c r="K8" s="172" t="s">
        <v>64</v>
      </c>
      <c r="L8" s="177" t="s">
        <v>60</v>
      </c>
      <c r="M8" s="177"/>
      <c r="N8" s="177"/>
      <c r="O8" s="177"/>
      <c r="P8" s="177"/>
      <c r="Q8" s="168" t="s">
        <v>900</v>
      </c>
      <c r="R8" s="84"/>
      <c r="S8" s="84"/>
      <c r="T8" s="160" t="s">
        <v>52</v>
      </c>
      <c r="U8" s="84"/>
      <c r="V8" s="84"/>
      <c r="W8" s="13"/>
      <c r="X8" s="81"/>
      <c r="Y8" s="14"/>
      <c r="Z8" s="15"/>
      <c r="AA8" s="16"/>
      <c r="AB8" s="83"/>
      <c r="AC8" s="5"/>
      <c r="AD8" s="166"/>
      <c r="AE8" s="17"/>
      <c r="AF8" s="83"/>
      <c r="AG8" s="160" t="s">
        <v>51</v>
      </c>
      <c r="AH8" s="170" t="s">
        <v>66</v>
      </c>
      <c r="AI8" s="170" t="s">
        <v>67</v>
      </c>
      <c r="AJ8" s="160" t="s">
        <v>902</v>
      </c>
      <c r="AK8" s="160" t="s">
        <v>901</v>
      </c>
    </row>
    <row r="9" spans="1:37" ht="78" customHeight="1" thickBot="1">
      <c r="A9" s="18"/>
      <c r="B9" s="19"/>
      <c r="C9" s="19"/>
      <c r="D9" s="19"/>
      <c r="E9" s="19"/>
      <c r="F9" s="19"/>
      <c r="G9" s="19"/>
      <c r="H9" s="19"/>
      <c r="I9" s="19"/>
      <c r="J9" s="12" t="s">
        <v>68</v>
      </c>
      <c r="K9" s="178"/>
      <c r="L9" s="20" t="s">
        <v>69</v>
      </c>
      <c r="M9" s="86" t="s">
        <v>70</v>
      </c>
      <c r="N9" s="86" t="s">
        <v>71</v>
      </c>
      <c r="O9" s="86" t="s">
        <v>72</v>
      </c>
      <c r="P9" s="85" t="s">
        <v>73</v>
      </c>
      <c r="Q9" s="169"/>
      <c r="R9" s="82" t="s">
        <v>66</v>
      </c>
      <c r="S9" s="82" t="s">
        <v>67</v>
      </c>
      <c r="T9" s="161"/>
      <c r="U9" s="82" t="s">
        <v>66</v>
      </c>
      <c r="V9" s="82" t="s">
        <v>67</v>
      </c>
      <c r="W9" s="82" t="s">
        <v>65</v>
      </c>
      <c r="X9" s="21" t="s">
        <v>66</v>
      </c>
      <c r="Y9" s="82" t="s">
        <v>67</v>
      </c>
      <c r="Z9" s="82" t="s">
        <v>65</v>
      </c>
      <c r="AA9" s="21" t="s">
        <v>66</v>
      </c>
      <c r="AB9" s="82" t="s">
        <v>67</v>
      </c>
      <c r="AC9" s="82" t="s">
        <v>65</v>
      </c>
      <c r="AD9" s="167"/>
      <c r="AE9" s="22" t="s">
        <v>66</v>
      </c>
      <c r="AF9" s="82" t="s">
        <v>67</v>
      </c>
      <c r="AG9" s="161"/>
      <c r="AH9" s="161" t="s">
        <v>66</v>
      </c>
      <c r="AI9" s="161"/>
      <c r="AJ9" s="161"/>
      <c r="AK9" s="161"/>
    </row>
    <row r="10" spans="1:37" ht="9.75" customHeight="1" thickBot="1">
      <c r="A10" s="10"/>
      <c r="B10" s="11"/>
      <c r="C10" s="11"/>
      <c r="D10" s="11"/>
      <c r="E10" s="11"/>
      <c r="F10" s="11"/>
      <c r="G10" s="11"/>
      <c r="H10" s="11"/>
      <c r="I10" s="11"/>
      <c r="J10" s="87"/>
      <c r="K10" s="103">
        <v>1</v>
      </c>
      <c r="L10" s="104">
        <v>2</v>
      </c>
      <c r="M10" s="104">
        <v>3</v>
      </c>
      <c r="N10" s="104">
        <v>4</v>
      </c>
      <c r="O10" s="104">
        <v>5</v>
      </c>
      <c r="P10" s="104">
        <v>6</v>
      </c>
      <c r="Q10" s="105">
        <v>7</v>
      </c>
      <c r="R10" s="106"/>
      <c r="S10" s="106"/>
      <c r="T10" s="106">
        <v>8</v>
      </c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106"/>
      <c r="AG10" s="106">
        <v>9</v>
      </c>
      <c r="AH10" s="106"/>
      <c r="AI10" s="106"/>
      <c r="AJ10" s="106">
        <v>10</v>
      </c>
      <c r="AK10" s="107">
        <v>11</v>
      </c>
    </row>
    <row r="11" spans="1:37" ht="19.899999999999999" customHeight="1">
      <c r="A11" s="157" t="s">
        <v>59</v>
      </c>
      <c r="B11" s="157"/>
      <c r="C11" s="157"/>
      <c r="D11" s="157"/>
      <c r="E11" s="157"/>
      <c r="F11" s="157"/>
      <c r="G11" s="157"/>
      <c r="H11" s="157"/>
      <c r="I11" s="157"/>
      <c r="J11" s="157"/>
      <c r="K11" s="158"/>
      <c r="L11" s="88">
        <v>1</v>
      </c>
      <c r="M11" s="89">
        <v>0</v>
      </c>
      <c r="N11" s="89">
        <v>0</v>
      </c>
      <c r="O11" s="90" t="s">
        <v>74</v>
      </c>
      <c r="P11" s="91" t="s">
        <v>53</v>
      </c>
      <c r="Q11" s="92">
        <f>R11+S11</f>
        <v>20135.099999999999</v>
      </c>
      <c r="R11" s="92">
        <f>R12+R64+R80</f>
        <v>20135.099999999999</v>
      </c>
      <c r="S11" s="92">
        <f>S12+S64+S80</f>
        <v>0</v>
      </c>
      <c r="T11" s="92">
        <f t="shared" ref="T11:T74" si="0">U11+V11</f>
        <v>20530.899999999998</v>
      </c>
      <c r="U11" s="92">
        <f>U12+U64+U80</f>
        <v>19135.899999999998</v>
      </c>
      <c r="V11" s="92">
        <f>V12+V64+V80</f>
        <v>1395</v>
      </c>
      <c r="W11" s="93">
        <v>20134.900000000001</v>
      </c>
      <c r="X11" s="94">
        <v>20134.5</v>
      </c>
      <c r="Y11" s="94">
        <v>0.4</v>
      </c>
      <c r="Z11" s="93">
        <v>20134.900000000001</v>
      </c>
      <c r="AA11" s="94">
        <v>20134.5</v>
      </c>
      <c r="AB11" s="94">
        <v>0.4</v>
      </c>
      <c r="AC11" s="95">
        <v>3924.6</v>
      </c>
      <c r="AD11" s="96">
        <v>3924.6</v>
      </c>
      <c r="AE11" s="94">
        <v>3924.6</v>
      </c>
      <c r="AF11" s="94">
        <v>0</v>
      </c>
      <c r="AG11" s="94">
        <v>20022.900000000001</v>
      </c>
      <c r="AH11" s="94">
        <f>AG11-AI11</f>
        <v>18627.900000000001</v>
      </c>
      <c r="AI11" s="94">
        <v>1395</v>
      </c>
      <c r="AJ11" s="94">
        <f t="shared" ref="AJ11:AJ28" si="1">AG11/Q11*100</f>
        <v>99.442764128313257</v>
      </c>
      <c r="AK11" s="97">
        <f t="shared" ref="AK11:AK74" si="2">AG11/T11*100</f>
        <v>97.52568080308221</v>
      </c>
    </row>
    <row r="12" spans="1:37" ht="17.25" customHeight="1">
      <c r="A12" s="151" t="s">
        <v>1</v>
      </c>
      <c r="B12" s="151"/>
      <c r="C12" s="151"/>
      <c r="D12" s="151"/>
      <c r="E12" s="151"/>
      <c r="F12" s="151"/>
      <c r="G12" s="151"/>
      <c r="H12" s="151"/>
      <c r="I12" s="151"/>
      <c r="J12" s="151"/>
      <c r="K12" s="152"/>
      <c r="L12" s="119">
        <v>1</v>
      </c>
      <c r="M12" s="120">
        <v>1</v>
      </c>
      <c r="N12" s="120">
        <v>0</v>
      </c>
      <c r="O12" s="121" t="s">
        <v>74</v>
      </c>
      <c r="P12" s="122" t="s">
        <v>53</v>
      </c>
      <c r="Q12" s="123">
        <f>R12+S12</f>
        <v>16522.8</v>
      </c>
      <c r="R12" s="123">
        <f>R13+Q51</f>
        <v>16522.8</v>
      </c>
      <c r="S12" s="123">
        <f>S13</f>
        <v>0</v>
      </c>
      <c r="T12" s="123">
        <f t="shared" si="0"/>
        <v>16918.8</v>
      </c>
      <c r="U12" s="123">
        <f>U13+T51</f>
        <v>15523.8</v>
      </c>
      <c r="V12" s="123">
        <f>V13</f>
        <v>1395</v>
      </c>
      <c r="W12" s="124">
        <v>16522.8</v>
      </c>
      <c r="X12" s="125">
        <v>16522.8</v>
      </c>
      <c r="Y12" s="125">
        <v>0</v>
      </c>
      <c r="Z12" s="124">
        <v>16522.8</v>
      </c>
      <c r="AA12" s="125">
        <v>16522.8</v>
      </c>
      <c r="AB12" s="125">
        <v>0</v>
      </c>
      <c r="AC12" s="126">
        <v>276.2</v>
      </c>
      <c r="AD12" s="127">
        <v>276.2</v>
      </c>
      <c r="AE12" s="125">
        <v>276.2</v>
      </c>
      <c r="AF12" s="125">
        <v>0</v>
      </c>
      <c r="AG12" s="125">
        <v>16415</v>
      </c>
      <c r="AH12" s="128">
        <f t="shared" ref="AH12:AH75" si="3">AG12-AI12</f>
        <v>15020</v>
      </c>
      <c r="AI12" s="129">
        <v>1395</v>
      </c>
      <c r="AJ12" s="125">
        <f t="shared" si="1"/>
        <v>99.347568208778185</v>
      </c>
      <c r="AK12" s="129">
        <f t="shared" si="2"/>
        <v>97.022247440716839</v>
      </c>
    </row>
    <row r="13" spans="1:37" ht="38.25" customHeight="1">
      <c r="A13" s="153" t="s">
        <v>5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4"/>
      <c r="L13" s="108">
        <v>1</v>
      </c>
      <c r="M13" s="109">
        <v>1</v>
      </c>
      <c r="N13" s="109">
        <v>6</v>
      </c>
      <c r="O13" s="110" t="s">
        <v>74</v>
      </c>
      <c r="P13" s="111" t="s">
        <v>53</v>
      </c>
      <c r="Q13" s="112">
        <f>R13+S13</f>
        <v>15022.8</v>
      </c>
      <c r="R13" s="112">
        <f>R14</f>
        <v>15022.8</v>
      </c>
      <c r="S13" s="112">
        <f>S14</f>
        <v>0</v>
      </c>
      <c r="T13" s="112">
        <f t="shared" si="0"/>
        <v>16417.8</v>
      </c>
      <c r="U13" s="112">
        <f>U14</f>
        <v>15022.8</v>
      </c>
      <c r="V13" s="112">
        <f>V14+V29</f>
        <v>1395</v>
      </c>
      <c r="W13" s="113">
        <v>15022.8</v>
      </c>
      <c r="X13" s="114">
        <v>15022.8</v>
      </c>
      <c r="Y13" s="114">
        <v>0</v>
      </c>
      <c r="Z13" s="113">
        <v>15022.8</v>
      </c>
      <c r="AA13" s="114">
        <v>15022.8</v>
      </c>
      <c r="AB13" s="114">
        <v>0</v>
      </c>
      <c r="AC13" s="115">
        <v>276.2</v>
      </c>
      <c r="AD13" s="116">
        <v>276.2</v>
      </c>
      <c r="AE13" s="114">
        <v>276.2</v>
      </c>
      <c r="AF13" s="114">
        <v>0</v>
      </c>
      <c r="AG13" s="114">
        <v>16415</v>
      </c>
      <c r="AH13" s="117">
        <f t="shared" si="3"/>
        <v>15020</v>
      </c>
      <c r="AI13" s="118">
        <v>1395</v>
      </c>
      <c r="AJ13" s="114">
        <f t="shared" si="1"/>
        <v>109.2672471177144</v>
      </c>
      <c r="AK13" s="118">
        <f t="shared" si="2"/>
        <v>99.982945339814108</v>
      </c>
    </row>
    <row r="14" spans="1:37" ht="19.899999999999999" customHeight="1">
      <c r="A14" s="147" t="s">
        <v>75</v>
      </c>
      <c r="B14" s="147"/>
      <c r="C14" s="147"/>
      <c r="D14" s="147"/>
      <c r="E14" s="147"/>
      <c r="F14" s="147"/>
      <c r="G14" s="147"/>
      <c r="H14" s="147"/>
      <c r="I14" s="147"/>
      <c r="J14" s="147"/>
      <c r="K14" s="148"/>
      <c r="L14" s="130">
        <v>1</v>
      </c>
      <c r="M14" s="131">
        <v>1</v>
      </c>
      <c r="N14" s="131">
        <v>6</v>
      </c>
      <c r="O14" s="132" t="s">
        <v>76</v>
      </c>
      <c r="P14" s="133" t="s">
        <v>53</v>
      </c>
      <c r="Q14" s="134">
        <f>R14+S14</f>
        <v>15022.8</v>
      </c>
      <c r="R14" s="134">
        <f>R15+R21</f>
        <v>15022.8</v>
      </c>
      <c r="S14" s="134">
        <v>0</v>
      </c>
      <c r="T14" s="134">
        <f t="shared" si="0"/>
        <v>15022.8</v>
      </c>
      <c r="U14" s="134">
        <f>U15+U21</f>
        <v>15022.8</v>
      </c>
      <c r="V14" s="134">
        <v>0</v>
      </c>
      <c r="W14" s="135">
        <v>15022.8</v>
      </c>
      <c r="X14" s="136">
        <v>15022.8</v>
      </c>
      <c r="Y14" s="136">
        <v>0</v>
      </c>
      <c r="Z14" s="135">
        <v>15022.8</v>
      </c>
      <c r="AA14" s="136">
        <v>15022.8</v>
      </c>
      <c r="AB14" s="136">
        <v>0</v>
      </c>
      <c r="AC14" s="137">
        <v>276.2</v>
      </c>
      <c r="AD14" s="138">
        <v>276.2</v>
      </c>
      <c r="AE14" s="136">
        <v>276.2</v>
      </c>
      <c r="AF14" s="136">
        <v>0</v>
      </c>
      <c r="AG14" s="136">
        <v>15020</v>
      </c>
      <c r="AH14" s="139">
        <f t="shared" si="3"/>
        <v>15020</v>
      </c>
      <c r="AI14" s="140">
        <v>0</v>
      </c>
      <c r="AJ14" s="136">
        <f t="shared" si="1"/>
        <v>99.981361663604659</v>
      </c>
      <c r="AK14" s="140">
        <f t="shared" si="2"/>
        <v>99.981361663604659</v>
      </c>
    </row>
    <row r="15" spans="1:37" ht="19.899999999999999" customHeight="1">
      <c r="A15" s="147" t="s">
        <v>77</v>
      </c>
      <c r="B15" s="147"/>
      <c r="C15" s="147"/>
      <c r="D15" s="147"/>
      <c r="E15" s="147"/>
      <c r="F15" s="147"/>
      <c r="G15" s="147"/>
      <c r="H15" s="147"/>
      <c r="I15" s="147"/>
      <c r="J15" s="147"/>
      <c r="K15" s="148"/>
      <c r="L15" s="130">
        <v>1</v>
      </c>
      <c r="M15" s="131">
        <v>1</v>
      </c>
      <c r="N15" s="131">
        <v>6</v>
      </c>
      <c r="O15" s="132" t="s">
        <v>78</v>
      </c>
      <c r="P15" s="133" t="s">
        <v>53</v>
      </c>
      <c r="Q15" s="134">
        <f t="shared" ref="Q15:Q17" si="4">R15+S15</f>
        <v>16</v>
      </c>
      <c r="R15" s="134">
        <f>R16</f>
        <v>16</v>
      </c>
      <c r="S15" s="134">
        <v>0</v>
      </c>
      <c r="T15" s="134">
        <f t="shared" si="0"/>
        <v>16</v>
      </c>
      <c r="U15" s="134">
        <f>U16</f>
        <v>16</v>
      </c>
      <c r="V15" s="134">
        <v>0</v>
      </c>
      <c r="W15" s="135">
        <v>16</v>
      </c>
      <c r="X15" s="136">
        <v>16</v>
      </c>
      <c r="Y15" s="136">
        <v>0</v>
      </c>
      <c r="Z15" s="135">
        <v>16</v>
      </c>
      <c r="AA15" s="136">
        <v>16</v>
      </c>
      <c r="AB15" s="136">
        <v>0</v>
      </c>
      <c r="AC15" s="137">
        <v>0</v>
      </c>
      <c r="AD15" s="138">
        <v>0</v>
      </c>
      <c r="AE15" s="136">
        <v>0</v>
      </c>
      <c r="AF15" s="136">
        <v>0</v>
      </c>
      <c r="AG15" s="136">
        <v>16</v>
      </c>
      <c r="AH15" s="139">
        <f t="shared" si="3"/>
        <v>16</v>
      </c>
      <c r="AI15" s="140">
        <v>0</v>
      </c>
      <c r="AJ15" s="136">
        <f t="shared" si="1"/>
        <v>100</v>
      </c>
      <c r="AK15" s="140">
        <f t="shared" si="2"/>
        <v>100</v>
      </c>
    </row>
    <row r="16" spans="1:37" ht="29.45" customHeight="1">
      <c r="A16" s="147" t="s">
        <v>79</v>
      </c>
      <c r="B16" s="147"/>
      <c r="C16" s="147"/>
      <c r="D16" s="147"/>
      <c r="E16" s="147"/>
      <c r="F16" s="147"/>
      <c r="G16" s="147"/>
      <c r="H16" s="147"/>
      <c r="I16" s="147"/>
      <c r="J16" s="147"/>
      <c r="K16" s="148"/>
      <c r="L16" s="130">
        <v>1</v>
      </c>
      <c r="M16" s="131">
        <v>1</v>
      </c>
      <c r="N16" s="131">
        <v>6</v>
      </c>
      <c r="O16" s="132" t="s">
        <v>80</v>
      </c>
      <c r="P16" s="133" t="s">
        <v>53</v>
      </c>
      <c r="Q16" s="134">
        <f t="shared" si="4"/>
        <v>16</v>
      </c>
      <c r="R16" s="134">
        <f>R17</f>
        <v>16</v>
      </c>
      <c r="S16" s="134">
        <v>0</v>
      </c>
      <c r="T16" s="134">
        <f t="shared" si="0"/>
        <v>16</v>
      </c>
      <c r="U16" s="134">
        <f>U17</f>
        <v>16</v>
      </c>
      <c r="V16" s="134">
        <v>0</v>
      </c>
      <c r="W16" s="135">
        <v>16</v>
      </c>
      <c r="X16" s="136">
        <v>16</v>
      </c>
      <c r="Y16" s="136">
        <v>0</v>
      </c>
      <c r="Z16" s="135">
        <v>16</v>
      </c>
      <c r="AA16" s="136">
        <v>16</v>
      </c>
      <c r="AB16" s="136">
        <v>0</v>
      </c>
      <c r="AC16" s="137">
        <v>0</v>
      </c>
      <c r="AD16" s="138">
        <v>0</v>
      </c>
      <c r="AE16" s="136">
        <v>0</v>
      </c>
      <c r="AF16" s="136">
        <v>0</v>
      </c>
      <c r="AG16" s="136">
        <v>16</v>
      </c>
      <c r="AH16" s="139">
        <f t="shared" si="3"/>
        <v>16</v>
      </c>
      <c r="AI16" s="140">
        <v>0</v>
      </c>
      <c r="AJ16" s="136">
        <f t="shared" si="1"/>
        <v>100</v>
      </c>
      <c r="AK16" s="140">
        <f t="shared" si="2"/>
        <v>100</v>
      </c>
    </row>
    <row r="17" spans="1:37" ht="19.899999999999999" customHeight="1">
      <c r="A17" s="147" t="s">
        <v>81</v>
      </c>
      <c r="B17" s="147"/>
      <c r="C17" s="147"/>
      <c r="D17" s="147"/>
      <c r="E17" s="147"/>
      <c r="F17" s="147"/>
      <c r="G17" s="147"/>
      <c r="H17" s="147"/>
      <c r="I17" s="147"/>
      <c r="J17" s="147"/>
      <c r="K17" s="148"/>
      <c r="L17" s="130">
        <v>1</v>
      </c>
      <c r="M17" s="131">
        <v>1</v>
      </c>
      <c r="N17" s="131">
        <v>6</v>
      </c>
      <c r="O17" s="132" t="s">
        <v>82</v>
      </c>
      <c r="P17" s="133" t="s">
        <v>53</v>
      </c>
      <c r="Q17" s="134">
        <f t="shared" si="4"/>
        <v>16</v>
      </c>
      <c r="R17" s="134">
        <f>R18</f>
        <v>16</v>
      </c>
      <c r="S17" s="134">
        <v>0</v>
      </c>
      <c r="T17" s="134">
        <f t="shared" si="0"/>
        <v>16</v>
      </c>
      <c r="U17" s="134">
        <f>U18</f>
        <v>16</v>
      </c>
      <c r="V17" s="134">
        <v>0</v>
      </c>
      <c r="W17" s="135">
        <v>16</v>
      </c>
      <c r="X17" s="136">
        <v>16</v>
      </c>
      <c r="Y17" s="136">
        <v>0</v>
      </c>
      <c r="Z17" s="135">
        <v>16</v>
      </c>
      <c r="AA17" s="136">
        <v>16</v>
      </c>
      <c r="AB17" s="136">
        <v>0</v>
      </c>
      <c r="AC17" s="137">
        <v>0</v>
      </c>
      <c r="AD17" s="138">
        <v>0</v>
      </c>
      <c r="AE17" s="136">
        <v>0</v>
      </c>
      <c r="AF17" s="136">
        <v>0</v>
      </c>
      <c r="AG17" s="136">
        <v>16</v>
      </c>
      <c r="AH17" s="139">
        <f t="shared" si="3"/>
        <v>16</v>
      </c>
      <c r="AI17" s="140">
        <v>0</v>
      </c>
      <c r="AJ17" s="136">
        <f t="shared" si="1"/>
        <v>100</v>
      </c>
      <c r="AK17" s="140">
        <f t="shared" si="2"/>
        <v>100</v>
      </c>
    </row>
    <row r="18" spans="1:37" ht="19.899999999999999" customHeight="1">
      <c r="A18" s="147" t="s">
        <v>83</v>
      </c>
      <c r="B18" s="147"/>
      <c r="C18" s="147"/>
      <c r="D18" s="147"/>
      <c r="E18" s="147"/>
      <c r="F18" s="147"/>
      <c r="G18" s="147"/>
      <c r="H18" s="147"/>
      <c r="I18" s="147"/>
      <c r="J18" s="147"/>
      <c r="K18" s="148"/>
      <c r="L18" s="130">
        <v>1</v>
      </c>
      <c r="M18" s="131">
        <v>1</v>
      </c>
      <c r="N18" s="131">
        <v>6</v>
      </c>
      <c r="O18" s="132" t="s">
        <v>82</v>
      </c>
      <c r="P18" s="133" t="s">
        <v>84</v>
      </c>
      <c r="Q18" s="134">
        <f>R18+S18</f>
        <v>16</v>
      </c>
      <c r="R18" s="134">
        <f>R19</f>
        <v>16</v>
      </c>
      <c r="S18" s="134">
        <v>0</v>
      </c>
      <c r="T18" s="134">
        <f t="shared" si="0"/>
        <v>16</v>
      </c>
      <c r="U18" s="134">
        <f>U19</f>
        <v>16</v>
      </c>
      <c r="V18" s="134">
        <v>0</v>
      </c>
      <c r="W18" s="135">
        <v>16</v>
      </c>
      <c r="X18" s="136">
        <v>16</v>
      </c>
      <c r="Y18" s="136">
        <v>0</v>
      </c>
      <c r="Z18" s="135">
        <v>16</v>
      </c>
      <c r="AA18" s="136">
        <v>16</v>
      </c>
      <c r="AB18" s="136">
        <v>0</v>
      </c>
      <c r="AC18" s="137">
        <v>0</v>
      </c>
      <c r="AD18" s="138">
        <v>0</v>
      </c>
      <c r="AE18" s="136">
        <v>0</v>
      </c>
      <c r="AF18" s="136">
        <v>0</v>
      </c>
      <c r="AG18" s="136">
        <v>16</v>
      </c>
      <c r="AH18" s="139">
        <f t="shared" si="3"/>
        <v>16</v>
      </c>
      <c r="AI18" s="140">
        <v>0</v>
      </c>
      <c r="AJ18" s="136">
        <f t="shared" si="1"/>
        <v>100</v>
      </c>
      <c r="AK18" s="140">
        <f t="shared" si="2"/>
        <v>100</v>
      </c>
    </row>
    <row r="19" spans="1:37" ht="19.899999999999999" customHeight="1">
      <c r="A19" s="147" t="s">
        <v>85</v>
      </c>
      <c r="B19" s="147"/>
      <c r="C19" s="147"/>
      <c r="D19" s="147"/>
      <c r="E19" s="147"/>
      <c r="F19" s="147"/>
      <c r="G19" s="147"/>
      <c r="H19" s="147"/>
      <c r="I19" s="147"/>
      <c r="J19" s="147"/>
      <c r="K19" s="148"/>
      <c r="L19" s="130">
        <v>1</v>
      </c>
      <c r="M19" s="131">
        <v>1</v>
      </c>
      <c r="N19" s="131">
        <v>6</v>
      </c>
      <c r="O19" s="132" t="s">
        <v>82</v>
      </c>
      <c r="P19" s="133" t="s">
        <v>86</v>
      </c>
      <c r="Q19" s="134">
        <f>R19+S19</f>
        <v>16</v>
      </c>
      <c r="R19" s="134">
        <v>16</v>
      </c>
      <c r="S19" s="134">
        <v>0</v>
      </c>
      <c r="T19" s="134">
        <f t="shared" si="0"/>
        <v>16</v>
      </c>
      <c r="U19" s="134">
        <v>16</v>
      </c>
      <c r="V19" s="134">
        <v>0</v>
      </c>
      <c r="W19" s="135">
        <v>16</v>
      </c>
      <c r="X19" s="136">
        <v>16</v>
      </c>
      <c r="Y19" s="136">
        <v>0</v>
      </c>
      <c r="Z19" s="135">
        <v>16</v>
      </c>
      <c r="AA19" s="136">
        <v>16</v>
      </c>
      <c r="AB19" s="136">
        <v>0</v>
      </c>
      <c r="AC19" s="137">
        <v>0</v>
      </c>
      <c r="AD19" s="138">
        <v>0</v>
      </c>
      <c r="AE19" s="136">
        <v>0</v>
      </c>
      <c r="AF19" s="136">
        <v>0</v>
      </c>
      <c r="AG19" s="136">
        <v>16</v>
      </c>
      <c r="AH19" s="139">
        <f t="shared" si="3"/>
        <v>16</v>
      </c>
      <c r="AI19" s="140">
        <v>0</v>
      </c>
      <c r="AJ19" s="136">
        <f t="shared" si="1"/>
        <v>100</v>
      </c>
      <c r="AK19" s="140">
        <f t="shared" si="2"/>
        <v>100</v>
      </c>
    </row>
    <row r="20" spans="1:37" ht="17.25" customHeight="1">
      <c r="A20" s="147" t="s">
        <v>87</v>
      </c>
      <c r="B20" s="147"/>
      <c r="C20" s="147"/>
      <c r="D20" s="147"/>
      <c r="E20" s="147"/>
      <c r="F20" s="147"/>
      <c r="G20" s="147"/>
      <c r="H20" s="147"/>
      <c r="I20" s="147"/>
      <c r="J20" s="147"/>
      <c r="K20" s="148"/>
      <c r="L20" s="130">
        <v>1</v>
      </c>
      <c r="M20" s="131">
        <v>1</v>
      </c>
      <c r="N20" s="131">
        <v>6</v>
      </c>
      <c r="O20" s="132" t="s">
        <v>88</v>
      </c>
      <c r="P20" s="133" t="s">
        <v>53</v>
      </c>
      <c r="Q20" s="134">
        <f t="shared" ref="Q20:Q83" si="5">R20+S20</f>
        <v>15006.8</v>
      </c>
      <c r="R20" s="134">
        <f>R21</f>
        <v>15006.8</v>
      </c>
      <c r="S20" s="134">
        <v>0</v>
      </c>
      <c r="T20" s="134">
        <f t="shared" si="0"/>
        <v>15006.8</v>
      </c>
      <c r="U20" s="134">
        <f>U21</f>
        <v>15006.8</v>
      </c>
      <c r="V20" s="134">
        <v>0</v>
      </c>
      <c r="W20" s="135">
        <v>15006.8</v>
      </c>
      <c r="X20" s="136">
        <v>15006.8</v>
      </c>
      <c r="Y20" s="136">
        <v>0</v>
      </c>
      <c r="Z20" s="135">
        <v>15006.8</v>
      </c>
      <c r="AA20" s="136">
        <v>15006.8</v>
      </c>
      <c r="AB20" s="136">
        <v>0</v>
      </c>
      <c r="AC20" s="137">
        <v>276.2</v>
      </c>
      <c r="AD20" s="138">
        <v>276.2</v>
      </c>
      <c r="AE20" s="136">
        <v>276.2</v>
      </c>
      <c r="AF20" s="136">
        <v>0</v>
      </c>
      <c r="AG20" s="136">
        <v>15004</v>
      </c>
      <c r="AH20" s="139">
        <f t="shared" si="3"/>
        <v>15004</v>
      </c>
      <c r="AI20" s="140">
        <v>0</v>
      </c>
      <c r="AJ20" s="136">
        <f t="shared" si="1"/>
        <v>99.981341791721093</v>
      </c>
      <c r="AK20" s="140">
        <f t="shared" si="2"/>
        <v>99.981341791721093</v>
      </c>
    </row>
    <row r="21" spans="1:37" ht="29.45" customHeight="1">
      <c r="A21" s="147" t="s">
        <v>89</v>
      </c>
      <c r="B21" s="147"/>
      <c r="C21" s="147"/>
      <c r="D21" s="147"/>
      <c r="E21" s="147"/>
      <c r="F21" s="147"/>
      <c r="G21" s="147"/>
      <c r="H21" s="147"/>
      <c r="I21" s="147"/>
      <c r="J21" s="147"/>
      <c r="K21" s="148"/>
      <c r="L21" s="130">
        <v>1</v>
      </c>
      <c r="M21" s="131">
        <v>1</v>
      </c>
      <c r="N21" s="131">
        <v>6</v>
      </c>
      <c r="O21" s="132" t="s">
        <v>90</v>
      </c>
      <c r="P21" s="133" t="s">
        <v>53</v>
      </c>
      <c r="Q21" s="134">
        <f t="shared" si="5"/>
        <v>15006.8</v>
      </c>
      <c r="R21" s="134">
        <f>R22</f>
        <v>15006.8</v>
      </c>
      <c r="S21" s="134">
        <v>0</v>
      </c>
      <c r="T21" s="134">
        <f t="shared" si="0"/>
        <v>15006.8</v>
      </c>
      <c r="U21" s="134">
        <f>U22</f>
        <v>15006.8</v>
      </c>
      <c r="V21" s="134">
        <v>0</v>
      </c>
      <c r="W21" s="135">
        <v>15006.8</v>
      </c>
      <c r="X21" s="136">
        <v>15006.8</v>
      </c>
      <c r="Y21" s="136">
        <v>0</v>
      </c>
      <c r="Z21" s="135">
        <v>15006.8</v>
      </c>
      <c r="AA21" s="136">
        <v>15006.8</v>
      </c>
      <c r="AB21" s="136">
        <v>0</v>
      </c>
      <c r="AC21" s="137">
        <v>276.2</v>
      </c>
      <c r="AD21" s="138">
        <v>276.2</v>
      </c>
      <c r="AE21" s="136">
        <v>276.2</v>
      </c>
      <c r="AF21" s="136">
        <v>0</v>
      </c>
      <c r="AG21" s="136">
        <v>15004</v>
      </c>
      <c r="AH21" s="139">
        <f t="shared" si="3"/>
        <v>15004</v>
      </c>
      <c r="AI21" s="140">
        <v>0</v>
      </c>
      <c r="AJ21" s="136">
        <f t="shared" si="1"/>
        <v>99.981341791721093</v>
      </c>
      <c r="AK21" s="140">
        <f t="shared" si="2"/>
        <v>99.981341791721093</v>
      </c>
    </row>
    <row r="22" spans="1:37" ht="19.899999999999999" customHeight="1">
      <c r="A22" s="147" t="s">
        <v>91</v>
      </c>
      <c r="B22" s="147"/>
      <c r="C22" s="147"/>
      <c r="D22" s="147"/>
      <c r="E22" s="147"/>
      <c r="F22" s="147"/>
      <c r="G22" s="147"/>
      <c r="H22" s="147"/>
      <c r="I22" s="147"/>
      <c r="J22" s="147"/>
      <c r="K22" s="148"/>
      <c r="L22" s="130">
        <v>1</v>
      </c>
      <c r="M22" s="131">
        <v>1</v>
      </c>
      <c r="N22" s="131">
        <v>6</v>
      </c>
      <c r="O22" s="132" t="s">
        <v>92</v>
      </c>
      <c r="P22" s="133" t="s">
        <v>53</v>
      </c>
      <c r="Q22" s="134">
        <f t="shared" si="5"/>
        <v>15006.8</v>
      </c>
      <c r="R22" s="134">
        <f>R23+R25+R27</f>
        <v>15006.8</v>
      </c>
      <c r="S22" s="134">
        <v>0</v>
      </c>
      <c r="T22" s="134">
        <f t="shared" si="0"/>
        <v>15006.8</v>
      </c>
      <c r="U22" s="134">
        <f>U23+U25+U27</f>
        <v>15006.8</v>
      </c>
      <c r="V22" s="134">
        <v>0</v>
      </c>
      <c r="W22" s="135">
        <v>15006.8</v>
      </c>
      <c r="X22" s="136">
        <v>15006.8</v>
      </c>
      <c r="Y22" s="136">
        <v>0</v>
      </c>
      <c r="Z22" s="135">
        <v>15006.8</v>
      </c>
      <c r="AA22" s="136">
        <v>15006.8</v>
      </c>
      <c r="AB22" s="136">
        <v>0</v>
      </c>
      <c r="AC22" s="137">
        <v>276.2</v>
      </c>
      <c r="AD22" s="138">
        <v>276.2</v>
      </c>
      <c r="AE22" s="136">
        <v>276.2</v>
      </c>
      <c r="AF22" s="136">
        <v>0</v>
      </c>
      <c r="AG22" s="136">
        <v>15004</v>
      </c>
      <c r="AH22" s="139">
        <f t="shared" si="3"/>
        <v>15004</v>
      </c>
      <c r="AI22" s="140">
        <v>0</v>
      </c>
      <c r="AJ22" s="136">
        <f t="shared" si="1"/>
        <v>99.981341791721093</v>
      </c>
      <c r="AK22" s="140">
        <f t="shared" si="2"/>
        <v>99.981341791721093</v>
      </c>
    </row>
    <row r="23" spans="1:37" ht="39" customHeight="1">
      <c r="A23" s="149" t="s">
        <v>93</v>
      </c>
      <c r="B23" s="149"/>
      <c r="C23" s="149"/>
      <c r="D23" s="149"/>
      <c r="E23" s="149"/>
      <c r="F23" s="149"/>
      <c r="G23" s="149"/>
      <c r="H23" s="149"/>
      <c r="I23" s="149"/>
      <c r="J23" s="149"/>
      <c r="K23" s="150"/>
      <c r="L23" s="28">
        <v>1</v>
      </c>
      <c r="M23" s="29">
        <v>1</v>
      </c>
      <c r="N23" s="29">
        <v>6</v>
      </c>
      <c r="O23" s="30" t="s">
        <v>92</v>
      </c>
      <c r="P23" s="31" t="s">
        <v>94</v>
      </c>
      <c r="Q23" s="32">
        <f t="shared" si="5"/>
        <v>14773</v>
      </c>
      <c r="R23" s="32">
        <f>R24</f>
        <v>14773</v>
      </c>
      <c r="S23" s="32">
        <f>S24</f>
        <v>0</v>
      </c>
      <c r="T23" s="32">
        <f t="shared" si="0"/>
        <v>14773</v>
      </c>
      <c r="U23" s="32">
        <f>U24</f>
        <v>14773</v>
      </c>
      <c r="V23" s="32">
        <f>V24</f>
        <v>0</v>
      </c>
      <c r="W23" s="33">
        <v>14773</v>
      </c>
      <c r="X23" s="34">
        <v>14773</v>
      </c>
      <c r="Y23" s="34">
        <v>0</v>
      </c>
      <c r="Z23" s="33">
        <v>14773</v>
      </c>
      <c r="AA23" s="34">
        <v>14773</v>
      </c>
      <c r="AB23" s="34">
        <v>0</v>
      </c>
      <c r="AC23" s="35">
        <v>0</v>
      </c>
      <c r="AD23" s="25">
        <v>0</v>
      </c>
      <c r="AE23" s="34">
        <v>0</v>
      </c>
      <c r="AF23" s="34">
        <v>0</v>
      </c>
      <c r="AG23" s="34">
        <v>14772.1</v>
      </c>
      <c r="AH23" s="26">
        <f t="shared" si="3"/>
        <v>14772.1</v>
      </c>
      <c r="AI23" s="27">
        <v>0</v>
      </c>
      <c r="AJ23" s="34">
        <f t="shared" si="1"/>
        <v>99.993907804778985</v>
      </c>
      <c r="AK23" s="77">
        <f t="shared" si="2"/>
        <v>99.993907804778985</v>
      </c>
    </row>
    <row r="24" spans="1:37" ht="19.899999999999999" customHeight="1">
      <c r="A24" s="149" t="s">
        <v>95</v>
      </c>
      <c r="B24" s="149"/>
      <c r="C24" s="149"/>
      <c r="D24" s="149"/>
      <c r="E24" s="149"/>
      <c r="F24" s="149"/>
      <c r="G24" s="149"/>
      <c r="H24" s="149"/>
      <c r="I24" s="149"/>
      <c r="J24" s="149"/>
      <c r="K24" s="150"/>
      <c r="L24" s="28">
        <v>1</v>
      </c>
      <c r="M24" s="29">
        <v>1</v>
      </c>
      <c r="N24" s="29">
        <v>6</v>
      </c>
      <c r="O24" s="30" t="s">
        <v>92</v>
      </c>
      <c r="P24" s="31" t="s">
        <v>96</v>
      </c>
      <c r="Q24" s="32">
        <f t="shared" si="5"/>
        <v>14773</v>
      </c>
      <c r="R24" s="32">
        <v>14773</v>
      </c>
      <c r="S24" s="32">
        <v>0</v>
      </c>
      <c r="T24" s="32">
        <f t="shared" si="0"/>
        <v>14773</v>
      </c>
      <c r="U24" s="32">
        <v>14773</v>
      </c>
      <c r="V24" s="32">
        <v>0</v>
      </c>
      <c r="W24" s="33">
        <v>14773</v>
      </c>
      <c r="X24" s="34">
        <v>14773</v>
      </c>
      <c r="Y24" s="34">
        <v>0</v>
      </c>
      <c r="Z24" s="33">
        <v>14773</v>
      </c>
      <c r="AA24" s="34">
        <v>14773</v>
      </c>
      <c r="AB24" s="34">
        <v>0</v>
      </c>
      <c r="AC24" s="35">
        <v>0</v>
      </c>
      <c r="AD24" s="25">
        <v>0</v>
      </c>
      <c r="AE24" s="34">
        <v>0</v>
      </c>
      <c r="AF24" s="34">
        <v>0</v>
      </c>
      <c r="AG24" s="34">
        <v>14772.1</v>
      </c>
      <c r="AH24" s="26">
        <f t="shared" si="3"/>
        <v>14772.1</v>
      </c>
      <c r="AI24" s="27">
        <v>0</v>
      </c>
      <c r="AJ24" s="34">
        <f t="shared" si="1"/>
        <v>99.993907804778985</v>
      </c>
      <c r="AK24" s="77">
        <f t="shared" si="2"/>
        <v>99.993907804778985</v>
      </c>
    </row>
    <row r="25" spans="1:37" ht="19.899999999999999" customHeight="1">
      <c r="A25" s="149" t="s">
        <v>83</v>
      </c>
      <c r="B25" s="149"/>
      <c r="C25" s="149"/>
      <c r="D25" s="149"/>
      <c r="E25" s="149"/>
      <c r="F25" s="149"/>
      <c r="G25" s="149"/>
      <c r="H25" s="149"/>
      <c r="I25" s="149"/>
      <c r="J25" s="149"/>
      <c r="K25" s="150"/>
      <c r="L25" s="28">
        <v>1</v>
      </c>
      <c r="M25" s="29">
        <v>1</v>
      </c>
      <c r="N25" s="29">
        <v>6</v>
      </c>
      <c r="O25" s="30" t="s">
        <v>92</v>
      </c>
      <c r="P25" s="31" t="s">
        <v>84</v>
      </c>
      <c r="Q25" s="32">
        <f t="shared" si="5"/>
        <v>230.9</v>
      </c>
      <c r="R25" s="32">
        <f>R26</f>
        <v>230.9</v>
      </c>
      <c r="S25" s="32">
        <f>S26</f>
        <v>0</v>
      </c>
      <c r="T25" s="32">
        <f t="shared" si="0"/>
        <v>230.9</v>
      </c>
      <c r="U25" s="32">
        <f>U26</f>
        <v>230.9</v>
      </c>
      <c r="V25" s="32">
        <f>V26</f>
        <v>0</v>
      </c>
      <c r="W25" s="33">
        <v>230.9</v>
      </c>
      <c r="X25" s="34">
        <v>230.9</v>
      </c>
      <c r="Y25" s="34">
        <v>0</v>
      </c>
      <c r="Z25" s="33">
        <v>230.9</v>
      </c>
      <c r="AA25" s="34">
        <v>230.9</v>
      </c>
      <c r="AB25" s="34">
        <v>0</v>
      </c>
      <c r="AC25" s="35">
        <v>276.2</v>
      </c>
      <c r="AD25" s="25">
        <v>276.2</v>
      </c>
      <c r="AE25" s="34">
        <v>276.2</v>
      </c>
      <c r="AF25" s="34">
        <v>0</v>
      </c>
      <c r="AG25" s="34">
        <v>229.5</v>
      </c>
      <c r="AH25" s="26">
        <f t="shared" si="3"/>
        <v>229.5</v>
      </c>
      <c r="AI25" s="27">
        <v>0</v>
      </c>
      <c r="AJ25" s="34">
        <f t="shared" si="1"/>
        <v>99.393676916414037</v>
      </c>
      <c r="AK25" s="77">
        <f t="shared" si="2"/>
        <v>99.393676916414037</v>
      </c>
    </row>
    <row r="26" spans="1:37" ht="19.899999999999999" customHeight="1">
      <c r="A26" s="149" t="s">
        <v>85</v>
      </c>
      <c r="B26" s="149"/>
      <c r="C26" s="149"/>
      <c r="D26" s="149"/>
      <c r="E26" s="149"/>
      <c r="F26" s="149"/>
      <c r="G26" s="149"/>
      <c r="H26" s="149"/>
      <c r="I26" s="149"/>
      <c r="J26" s="149"/>
      <c r="K26" s="150"/>
      <c r="L26" s="28">
        <v>1</v>
      </c>
      <c r="M26" s="29">
        <v>1</v>
      </c>
      <c r="N26" s="29">
        <v>6</v>
      </c>
      <c r="O26" s="30" t="s">
        <v>92</v>
      </c>
      <c r="P26" s="31" t="s">
        <v>86</v>
      </c>
      <c r="Q26" s="32">
        <f t="shared" si="5"/>
        <v>230.9</v>
      </c>
      <c r="R26" s="32">
        <v>230.9</v>
      </c>
      <c r="S26" s="32">
        <v>0</v>
      </c>
      <c r="T26" s="32">
        <f t="shared" si="0"/>
        <v>230.9</v>
      </c>
      <c r="U26" s="32">
        <v>230.9</v>
      </c>
      <c r="V26" s="32">
        <v>0</v>
      </c>
      <c r="W26" s="33">
        <v>230.9</v>
      </c>
      <c r="X26" s="34">
        <v>230.9</v>
      </c>
      <c r="Y26" s="34">
        <v>0</v>
      </c>
      <c r="Z26" s="33">
        <v>230.9</v>
      </c>
      <c r="AA26" s="34">
        <v>230.9</v>
      </c>
      <c r="AB26" s="34">
        <v>0</v>
      </c>
      <c r="AC26" s="35">
        <v>276.2</v>
      </c>
      <c r="AD26" s="25">
        <v>276.2</v>
      </c>
      <c r="AE26" s="34">
        <v>276.2</v>
      </c>
      <c r="AF26" s="34">
        <v>0</v>
      </c>
      <c r="AG26" s="34">
        <v>229.5</v>
      </c>
      <c r="AH26" s="26">
        <f t="shared" si="3"/>
        <v>229.5</v>
      </c>
      <c r="AI26" s="27">
        <v>0</v>
      </c>
      <c r="AJ26" s="34">
        <f t="shared" si="1"/>
        <v>99.393676916414037</v>
      </c>
      <c r="AK26" s="77">
        <f t="shared" si="2"/>
        <v>99.393676916414037</v>
      </c>
    </row>
    <row r="27" spans="1:37" ht="17.25" customHeight="1">
      <c r="A27" s="149" t="s">
        <v>97</v>
      </c>
      <c r="B27" s="149"/>
      <c r="C27" s="149"/>
      <c r="D27" s="149"/>
      <c r="E27" s="149"/>
      <c r="F27" s="149"/>
      <c r="G27" s="149"/>
      <c r="H27" s="149"/>
      <c r="I27" s="149"/>
      <c r="J27" s="149"/>
      <c r="K27" s="150"/>
      <c r="L27" s="28">
        <v>1</v>
      </c>
      <c r="M27" s="29">
        <v>1</v>
      </c>
      <c r="N27" s="29">
        <v>6</v>
      </c>
      <c r="O27" s="30" t="s">
        <v>92</v>
      </c>
      <c r="P27" s="31" t="s">
        <v>55</v>
      </c>
      <c r="Q27" s="32">
        <f t="shared" si="5"/>
        <v>2.9</v>
      </c>
      <c r="R27" s="32">
        <f>R28</f>
        <v>2.9</v>
      </c>
      <c r="S27" s="32">
        <f>S28</f>
        <v>0</v>
      </c>
      <c r="T27" s="32">
        <f t="shared" si="0"/>
        <v>2.9</v>
      </c>
      <c r="U27" s="32">
        <f>U28</f>
        <v>2.9</v>
      </c>
      <c r="V27" s="32">
        <f>V28</f>
        <v>0</v>
      </c>
      <c r="W27" s="33">
        <v>2.9</v>
      </c>
      <c r="X27" s="34">
        <v>2.9</v>
      </c>
      <c r="Y27" s="34">
        <v>0</v>
      </c>
      <c r="Z27" s="33">
        <v>2.9</v>
      </c>
      <c r="AA27" s="34">
        <v>2.9</v>
      </c>
      <c r="AB27" s="34">
        <v>0</v>
      </c>
      <c r="AC27" s="35">
        <v>0</v>
      </c>
      <c r="AD27" s="25">
        <v>0</v>
      </c>
      <c r="AE27" s="34">
        <v>0</v>
      </c>
      <c r="AF27" s="34">
        <v>0</v>
      </c>
      <c r="AG27" s="34">
        <v>2.4</v>
      </c>
      <c r="AH27" s="26">
        <f t="shared" si="3"/>
        <v>2.4</v>
      </c>
      <c r="AI27" s="27">
        <v>0</v>
      </c>
      <c r="AJ27" s="34">
        <f t="shared" si="1"/>
        <v>82.758620689655174</v>
      </c>
      <c r="AK27" s="77">
        <f t="shared" si="2"/>
        <v>82.758620689655174</v>
      </c>
    </row>
    <row r="28" spans="1:37" ht="17.25" customHeight="1">
      <c r="A28" s="149" t="s">
        <v>98</v>
      </c>
      <c r="B28" s="149"/>
      <c r="C28" s="149"/>
      <c r="D28" s="149"/>
      <c r="E28" s="149"/>
      <c r="F28" s="149"/>
      <c r="G28" s="149"/>
      <c r="H28" s="149"/>
      <c r="I28" s="149"/>
      <c r="J28" s="149"/>
      <c r="K28" s="150"/>
      <c r="L28" s="28">
        <v>1</v>
      </c>
      <c r="M28" s="29">
        <v>1</v>
      </c>
      <c r="N28" s="29">
        <v>6</v>
      </c>
      <c r="O28" s="30" t="s">
        <v>92</v>
      </c>
      <c r="P28" s="31" t="s">
        <v>99</v>
      </c>
      <c r="Q28" s="32">
        <f t="shared" si="5"/>
        <v>2.9</v>
      </c>
      <c r="R28" s="32">
        <v>2.9</v>
      </c>
      <c r="S28" s="32">
        <v>0</v>
      </c>
      <c r="T28" s="32">
        <f t="shared" si="0"/>
        <v>2.9</v>
      </c>
      <c r="U28" s="32">
        <v>2.9</v>
      </c>
      <c r="V28" s="32">
        <v>0</v>
      </c>
      <c r="W28" s="33">
        <v>2.9</v>
      </c>
      <c r="X28" s="34">
        <v>2.9</v>
      </c>
      <c r="Y28" s="34">
        <v>0</v>
      </c>
      <c r="Z28" s="33">
        <v>2.9</v>
      </c>
      <c r="AA28" s="34">
        <v>2.9</v>
      </c>
      <c r="AB28" s="34">
        <v>0</v>
      </c>
      <c r="AC28" s="35">
        <v>0</v>
      </c>
      <c r="AD28" s="25">
        <v>0</v>
      </c>
      <c r="AE28" s="34">
        <v>0</v>
      </c>
      <c r="AF28" s="34">
        <v>0</v>
      </c>
      <c r="AG28" s="34">
        <v>2.4</v>
      </c>
      <c r="AH28" s="26">
        <f t="shared" si="3"/>
        <v>2.4</v>
      </c>
      <c r="AI28" s="27">
        <v>0</v>
      </c>
      <c r="AJ28" s="34">
        <f t="shared" si="1"/>
        <v>82.758620689655174</v>
      </c>
      <c r="AK28" s="77">
        <f t="shared" si="2"/>
        <v>82.758620689655174</v>
      </c>
    </row>
    <row r="29" spans="1:37" ht="19.899999999999999" customHeight="1">
      <c r="A29" s="147" t="s">
        <v>100</v>
      </c>
      <c r="B29" s="147"/>
      <c r="C29" s="147"/>
      <c r="D29" s="147"/>
      <c r="E29" s="147"/>
      <c r="F29" s="147"/>
      <c r="G29" s="147"/>
      <c r="H29" s="147"/>
      <c r="I29" s="147"/>
      <c r="J29" s="147"/>
      <c r="K29" s="148"/>
      <c r="L29" s="130">
        <v>1</v>
      </c>
      <c r="M29" s="131">
        <v>1</v>
      </c>
      <c r="N29" s="131">
        <v>6</v>
      </c>
      <c r="O29" s="132" t="s">
        <v>101</v>
      </c>
      <c r="P29" s="133" t="s">
        <v>53</v>
      </c>
      <c r="Q29" s="134">
        <f t="shared" si="5"/>
        <v>0</v>
      </c>
      <c r="R29" s="134">
        <f>R30+R33+R36+R39+R42+R45+R48</f>
        <v>0</v>
      </c>
      <c r="S29" s="134">
        <f>S30+S33+S36+S39+S42+S45+S48</f>
        <v>0</v>
      </c>
      <c r="T29" s="134">
        <f t="shared" si="0"/>
        <v>1395</v>
      </c>
      <c r="U29" s="134">
        <f>U30+U33+U36+U39+U42+U45+U48</f>
        <v>0</v>
      </c>
      <c r="V29" s="134">
        <f>V30+V33+V36+V39+V42+V45+V48</f>
        <v>1395</v>
      </c>
      <c r="W29" s="135">
        <v>0</v>
      </c>
      <c r="X29" s="136">
        <v>0</v>
      </c>
      <c r="Y29" s="136">
        <v>0</v>
      </c>
      <c r="Z29" s="135">
        <v>0</v>
      </c>
      <c r="AA29" s="136">
        <v>0</v>
      </c>
      <c r="AB29" s="136">
        <v>0</v>
      </c>
      <c r="AC29" s="137">
        <v>0</v>
      </c>
      <c r="AD29" s="138">
        <v>0</v>
      </c>
      <c r="AE29" s="136">
        <v>0</v>
      </c>
      <c r="AF29" s="136">
        <v>0</v>
      </c>
      <c r="AG29" s="136">
        <v>1395</v>
      </c>
      <c r="AH29" s="139">
        <f t="shared" si="3"/>
        <v>0</v>
      </c>
      <c r="AI29" s="140">
        <v>1395</v>
      </c>
      <c r="AJ29" s="136">
        <v>0</v>
      </c>
      <c r="AK29" s="140">
        <f t="shared" si="2"/>
        <v>100</v>
      </c>
    </row>
    <row r="30" spans="1:37" ht="19.899999999999999" customHeight="1">
      <c r="A30" s="147" t="s">
        <v>102</v>
      </c>
      <c r="B30" s="147"/>
      <c r="C30" s="147"/>
      <c r="D30" s="147"/>
      <c r="E30" s="147"/>
      <c r="F30" s="147"/>
      <c r="G30" s="147"/>
      <c r="H30" s="147"/>
      <c r="I30" s="147"/>
      <c r="J30" s="147"/>
      <c r="K30" s="148"/>
      <c r="L30" s="130">
        <v>1</v>
      </c>
      <c r="M30" s="131">
        <v>1</v>
      </c>
      <c r="N30" s="131">
        <v>6</v>
      </c>
      <c r="O30" s="132" t="s">
        <v>103</v>
      </c>
      <c r="P30" s="133" t="s">
        <v>53</v>
      </c>
      <c r="Q30" s="134">
        <f t="shared" si="5"/>
        <v>0</v>
      </c>
      <c r="R30" s="134">
        <f>R31</f>
        <v>0</v>
      </c>
      <c r="S30" s="134">
        <f>S31</f>
        <v>0</v>
      </c>
      <c r="T30" s="134">
        <f t="shared" si="0"/>
        <v>248</v>
      </c>
      <c r="U30" s="134">
        <f>U31</f>
        <v>0</v>
      </c>
      <c r="V30" s="134">
        <f>V31</f>
        <v>248</v>
      </c>
      <c r="W30" s="135">
        <v>0</v>
      </c>
      <c r="X30" s="136">
        <v>0</v>
      </c>
      <c r="Y30" s="136">
        <v>0</v>
      </c>
      <c r="Z30" s="135">
        <v>0</v>
      </c>
      <c r="AA30" s="136">
        <v>0</v>
      </c>
      <c r="AB30" s="136">
        <v>0</v>
      </c>
      <c r="AC30" s="137">
        <v>0</v>
      </c>
      <c r="AD30" s="138">
        <v>0</v>
      </c>
      <c r="AE30" s="136">
        <v>0</v>
      </c>
      <c r="AF30" s="136">
        <v>0</v>
      </c>
      <c r="AG30" s="136">
        <v>248</v>
      </c>
      <c r="AH30" s="139">
        <f t="shared" si="3"/>
        <v>0</v>
      </c>
      <c r="AI30" s="140">
        <v>248</v>
      </c>
      <c r="AJ30" s="136">
        <v>0</v>
      </c>
      <c r="AK30" s="140">
        <f t="shared" si="2"/>
        <v>100</v>
      </c>
    </row>
    <row r="31" spans="1:37" ht="39" customHeight="1">
      <c r="A31" s="147" t="s">
        <v>93</v>
      </c>
      <c r="B31" s="147"/>
      <c r="C31" s="147"/>
      <c r="D31" s="147"/>
      <c r="E31" s="147"/>
      <c r="F31" s="147"/>
      <c r="G31" s="147"/>
      <c r="H31" s="147"/>
      <c r="I31" s="147"/>
      <c r="J31" s="147"/>
      <c r="K31" s="148"/>
      <c r="L31" s="130">
        <v>1</v>
      </c>
      <c r="M31" s="131">
        <v>1</v>
      </c>
      <c r="N31" s="131">
        <v>6</v>
      </c>
      <c r="O31" s="132" t="s">
        <v>103</v>
      </c>
      <c r="P31" s="133" t="s">
        <v>94</v>
      </c>
      <c r="Q31" s="134">
        <f t="shared" si="5"/>
        <v>0</v>
      </c>
      <c r="R31" s="134">
        <f>R32</f>
        <v>0</v>
      </c>
      <c r="S31" s="134">
        <f>S32</f>
        <v>0</v>
      </c>
      <c r="T31" s="134">
        <f t="shared" si="0"/>
        <v>248</v>
      </c>
      <c r="U31" s="134">
        <f>U32</f>
        <v>0</v>
      </c>
      <c r="V31" s="134">
        <f>V32</f>
        <v>248</v>
      </c>
      <c r="W31" s="135">
        <v>0</v>
      </c>
      <c r="X31" s="136">
        <v>0</v>
      </c>
      <c r="Y31" s="136">
        <v>0</v>
      </c>
      <c r="Z31" s="135">
        <v>0</v>
      </c>
      <c r="AA31" s="136">
        <v>0</v>
      </c>
      <c r="AB31" s="136">
        <v>0</v>
      </c>
      <c r="AC31" s="137">
        <v>0</v>
      </c>
      <c r="AD31" s="138">
        <v>0</v>
      </c>
      <c r="AE31" s="136">
        <v>0</v>
      </c>
      <c r="AF31" s="136">
        <v>0</v>
      </c>
      <c r="AG31" s="136">
        <v>248</v>
      </c>
      <c r="AH31" s="139">
        <f t="shared" si="3"/>
        <v>0</v>
      </c>
      <c r="AI31" s="140">
        <v>248</v>
      </c>
      <c r="AJ31" s="136">
        <v>0</v>
      </c>
      <c r="AK31" s="140">
        <f t="shared" si="2"/>
        <v>100</v>
      </c>
    </row>
    <row r="32" spans="1:37" ht="19.899999999999999" customHeight="1">
      <c r="A32" s="147" t="s">
        <v>95</v>
      </c>
      <c r="B32" s="147"/>
      <c r="C32" s="147"/>
      <c r="D32" s="147"/>
      <c r="E32" s="147"/>
      <c r="F32" s="147"/>
      <c r="G32" s="147"/>
      <c r="H32" s="147"/>
      <c r="I32" s="147"/>
      <c r="J32" s="147"/>
      <c r="K32" s="148"/>
      <c r="L32" s="130">
        <v>1</v>
      </c>
      <c r="M32" s="131">
        <v>1</v>
      </c>
      <c r="N32" s="131">
        <v>6</v>
      </c>
      <c r="O32" s="132" t="s">
        <v>103</v>
      </c>
      <c r="P32" s="133" t="s">
        <v>96</v>
      </c>
      <c r="Q32" s="134">
        <f t="shared" si="5"/>
        <v>0</v>
      </c>
      <c r="R32" s="134">
        <v>0</v>
      </c>
      <c r="S32" s="134">
        <v>0</v>
      </c>
      <c r="T32" s="134">
        <f t="shared" si="0"/>
        <v>248</v>
      </c>
      <c r="U32" s="134">
        <v>0</v>
      </c>
      <c r="V32" s="134">
        <v>248</v>
      </c>
      <c r="W32" s="135">
        <v>0</v>
      </c>
      <c r="X32" s="136">
        <v>0</v>
      </c>
      <c r="Y32" s="136">
        <v>0</v>
      </c>
      <c r="Z32" s="135">
        <v>0</v>
      </c>
      <c r="AA32" s="136">
        <v>0</v>
      </c>
      <c r="AB32" s="136">
        <v>0</v>
      </c>
      <c r="AC32" s="137">
        <v>0</v>
      </c>
      <c r="AD32" s="138">
        <v>0</v>
      </c>
      <c r="AE32" s="136">
        <v>0</v>
      </c>
      <c r="AF32" s="136">
        <v>0</v>
      </c>
      <c r="AG32" s="136">
        <v>248</v>
      </c>
      <c r="AH32" s="139">
        <f t="shared" si="3"/>
        <v>0</v>
      </c>
      <c r="AI32" s="140">
        <v>248</v>
      </c>
      <c r="AJ32" s="136">
        <v>0</v>
      </c>
      <c r="AK32" s="140">
        <f t="shared" si="2"/>
        <v>100</v>
      </c>
    </row>
    <row r="33" spans="1:37" ht="19.899999999999999" customHeight="1">
      <c r="A33" s="147" t="s">
        <v>104</v>
      </c>
      <c r="B33" s="147"/>
      <c r="C33" s="147"/>
      <c r="D33" s="147"/>
      <c r="E33" s="147"/>
      <c r="F33" s="147"/>
      <c r="G33" s="147"/>
      <c r="H33" s="147"/>
      <c r="I33" s="147"/>
      <c r="J33" s="147"/>
      <c r="K33" s="148"/>
      <c r="L33" s="130">
        <v>1</v>
      </c>
      <c r="M33" s="131">
        <v>1</v>
      </c>
      <c r="N33" s="131">
        <v>6</v>
      </c>
      <c r="O33" s="132" t="s">
        <v>105</v>
      </c>
      <c r="P33" s="133" t="s">
        <v>53</v>
      </c>
      <c r="Q33" s="134">
        <f t="shared" si="5"/>
        <v>0</v>
      </c>
      <c r="R33" s="134">
        <f>R34</f>
        <v>0</v>
      </c>
      <c r="S33" s="134">
        <f>S34</f>
        <v>0</v>
      </c>
      <c r="T33" s="134">
        <f t="shared" si="0"/>
        <v>217</v>
      </c>
      <c r="U33" s="134">
        <f>U34</f>
        <v>0</v>
      </c>
      <c r="V33" s="134">
        <f>V34</f>
        <v>217</v>
      </c>
      <c r="W33" s="135">
        <v>0</v>
      </c>
      <c r="X33" s="136">
        <v>0</v>
      </c>
      <c r="Y33" s="136">
        <v>0</v>
      </c>
      <c r="Z33" s="135">
        <v>0</v>
      </c>
      <c r="AA33" s="136">
        <v>0</v>
      </c>
      <c r="AB33" s="136">
        <v>0</v>
      </c>
      <c r="AC33" s="137">
        <v>0</v>
      </c>
      <c r="AD33" s="138">
        <v>0</v>
      </c>
      <c r="AE33" s="136">
        <v>0</v>
      </c>
      <c r="AF33" s="136">
        <v>0</v>
      </c>
      <c r="AG33" s="136">
        <v>217</v>
      </c>
      <c r="AH33" s="139">
        <f t="shared" si="3"/>
        <v>0</v>
      </c>
      <c r="AI33" s="140">
        <v>217</v>
      </c>
      <c r="AJ33" s="136">
        <v>0</v>
      </c>
      <c r="AK33" s="140">
        <f t="shared" si="2"/>
        <v>100</v>
      </c>
    </row>
    <row r="34" spans="1:37" ht="39" customHeight="1">
      <c r="A34" s="147" t="s">
        <v>93</v>
      </c>
      <c r="B34" s="147"/>
      <c r="C34" s="147"/>
      <c r="D34" s="147"/>
      <c r="E34" s="147"/>
      <c r="F34" s="147"/>
      <c r="G34" s="147"/>
      <c r="H34" s="147"/>
      <c r="I34" s="147"/>
      <c r="J34" s="147"/>
      <c r="K34" s="148"/>
      <c r="L34" s="130">
        <v>1</v>
      </c>
      <c r="M34" s="131">
        <v>1</v>
      </c>
      <c r="N34" s="131">
        <v>6</v>
      </c>
      <c r="O34" s="132" t="s">
        <v>105</v>
      </c>
      <c r="P34" s="133" t="s">
        <v>94</v>
      </c>
      <c r="Q34" s="134">
        <f t="shared" si="5"/>
        <v>0</v>
      </c>
      <c r="R34" s="134">
        <f>R35</f>
        <v>0</v>
      </c>
      <c r="S34" s="134">
        <f>S35</f>
        <v>0</v>
      </c>
      <c r="T34" s="134">
        <f t="shared" si="0"/>
        <v>217</v>
      </c>
      <c r="U34" s="134">
        <f>U35</f>
        <v>0</v>
      </c>
      <c r="V34" s="134">
        <f>V35</f>
        <v>217</v>
      </c>
      <c r="W34" s="135">
        <v>0</v>
      </c>
      <c r="X34" s="136">
        <v>0</v>
      </c>
      <c r="Y34" s="136">
        <v>0</v>
      </c>
      <c r="Z34" s="135">
        <v>0</v>
      </c>
      <c r="AA34" s="136">
        <v>0</v>
      </c>
      <c r="AB34" s="136">
        <v>0</v>
      </c>
      <c r="AC34" s="137">
        <v>0</v>
      </c>
      <c r="AD34" s="138">
        <v>0</v>
      </c>
      <c r="AE34" s="136">
        <v>0</v>
      </c>
      <c r="AF34" s="136">
        <v>0</v>
      </c>
      <c r="AG34" s="136">
        <v>217</v>
      </c>
      <c r="AH34" s="139">
        <f t="shared" si="3"/>
        <v>0</v>
      </c>
      <c r="AI34" s="140">
        <v>217</v>
      </c>
      <c r="AJ34" s="136">
        <v>0</v>
      </c>
      <c r="AK34" s="140">
        <f t="shared" si="2"/>
        <v>100</v>
      </c>
    </row>
    <row r="35" spans="1:37" ht="19.899999999999999" customHeight="1">
      <c r="A35" s="147" t="s">
        <v>95</v>
      </c>
      <c r="B35" s="147"/>
      <c r="C35" s="147"/>
      <c r="D35" s="147"/>
      <c r="E35" s="147"/>
      <c r="F35" s="147"/>
      <c r="G35" s="147"/>
      <c r="H35" s="147"/>
      <c r="I35" s="147"/>
      <c r="J35" s="147"/>
      <c r="K35" s="148"/>
      <c r="L35" s="130">
        <v>1</v>
      </c>
      <c r="M35" s="131">
        <v>1</v>
      </c>
      <c r="N35" s="131">
        <v>6</v>
      </c>
      <c r="O35" s="132" t="s">
        <v>105</v>
      </c>
      <c r="P35" s="133" t="s">
        <v>96</v>
      </c>
      <c r="Q35" s="134">
        <f t="shared" si="5"/>
        <v>0</v>
      </c>
      <c r="R35" s="134">
        <v>0</v>
      </c>
      <c r="S35" s="134">
        <v>0</v>
      </c>
      <c r="T35" s="134">
        <f t="shared" si="0"/>
        <v>217</v>
      </c>
      <c r="U35" s="134">
        <v>0</v>
      </c>
      <c r="V35" s="134">
        <v>217</v>
      </c>
      <c r="W35" s="135">
        <v>0</v>
      </c>
      <c r="X35" s="136">
        <v>0</v>
      </c>
      <c r="Y35" s="136">
        <v>0</v>
      </c>
      <c r="Z35" s="135">
        <v>0</v>
      </c>
      <c r="AA35" s="136">
        <v>0</v>
      </c>
      <c r="AB35" s="136">
        <v>0</v>
      </c>
      <c r="AC35" s="137">
        <v>0</v>
      </c>
      <c r="AD35" s="138">
        <v>0</v>
      </c>
      <c r="AE35" s="136">
        <v>0</v>
      </c>
      <c r="AF35" s="136">
        <v>0</v>
      </c>
      <c r="AG35" s="136">
        <v>217</v>
      </c>
      <c r="AH35" s="139">
        <f t="shared" si="3"/>
        <v>0</v>
      </c>
      <c r="AI35" s="140">
        <v>217</v>
      </c>
      <c r="AJ35" s="136">
        <v>0</v>
      </c>
      <c r="AK35" s="140">
        <f t="shared" si="2"/>
        <v>100</v>
      </c>
    </row>
    <row r="36" spans="1:37" ht="19.899999999999999" customHeight="1">
      <c r="A36" s="147" t="s">
        <v>106</v>
      </c>
      <c r="B36" s="147"/>
      <c r="C36" s="147"/>
      <c r="D36" s="147"/>
      <c r="E36" s="147"/>
      <c r="F36" s="147"/>
      <c r="G36" s="147"/>
      <c r="H36" s="147"/>
      <c r="I36" s="147"/>
      <c r="J36" s="147"/>
      <c r="K36" s="148"/>
      <c r="L36" s="130">
        <v>1</v>
      </c>
      <c r="M36" s="131">
        <v>1</v>
      </c>
      <c r="N36" s="131">
        <v>6</v>
      </c>
      <c r="O36" s="132" t="s">
        <v>107</v>
      </c>
      <c r="P36" s="133" t="s">
        <v>53</v>
      </c>
      <c r="Q36" s="134">
        <f t="shared" si="5"/>
        <v>0</v>
      </c>
      <c r="R36" s="134">
        <f>R37</f>
        <v>0</v>
      </c>
      <c r="S36" s="134">
        <f>S37</f>
        <v>0</v>
      </c>
      <c r="T36" s="134">
        <f t="shared" si="0"/>
        <v>155</v>
      </c>
      <c r="U36" s="134">
        <f>U37</f>
        <v>0</v>
      </c>
      <c r="V36" s="134">
        <f>V37</f>
        <v>155</v>
      </c>
      <c r="W36" s="135">
        <v>0</v>
      </c>
      <c r="X36" s="136">
        <v>0</v>
      </c>
      <c r="Y36" s="136">
        <v>0</v>
      </c>
      <c r="Z36" s="135">
        <v>0</v>
      </c>
      <c r="AA36" s="136">
        <v>0</v>
      </c>
      <c r="AB36" s="136">
        <v>0</v>
      </c>
      <c r="AC36" s="137">
        <v>0</v>
      </c>
      <c r="AD36" s="138">
        <v>0</v>
      </c>
      <c r="AE36" s="136">
        <v>0</v>
      </c>
      <c r="AF36" s="136">
        <v>0</v>
      </c>
      <c r="AG36" s="136">
        <v>155</v>
      </c>
      <c r="AH36" s="139">
        <f t="shared" si="3"/>
        <v>0</v>
      </c>
      <c r="AI36" s="140">
        <v>155</v>
      </c>
      <c r="AJ36" s="136">
        <v>0</v>
      </c>
      <c r="AK36" s="140">
        <f t="shared" si="2"/>
        <v>100</v>
      </c>
    </row>
    <row r="37" spans="1:37" ht="39" customHeight="1">
      <c r="A37" s="147" t="s">
        <v>93</v>
      </c>
      <c r="B37" s="147"/>
      <c r="C37" s="147"/>
      <c r="D37" s="147"/>
      <c r="E37" s="147"/>
      <c r="F37" s="147"/>
      <c r="G37" s="147"/>
      <c r="H37" s="147"/>
      <c r="I37" s="147"/>
      <c r="J37" s="147"/>
      <c r="K37" s="148"/>
      <c r="L37" s="130">
        <v>1</v>
      </c>
      <c r="M37" s="131">
        <v>1</v>
      </c>
      <c r="N37" s="131">
        <v>6</v>
      </c>
      <c r="O37" s="132" t="s">
        <v>107</v>
      </c>
      <c r="P37" s="133" t="s">
        <v>94</v>
      </c>
      <c r="Q37" s="134">
        <f t="shared" si="5"/>
        <v>0</v>
      </c>
      <c r="R37" s="134">
        <f>R38</f>
        <v>0</v>
      </c>
      <c r="S37" s="134">
        <f>S38</f>
        <v>0</v>
      </c>
      <c r="T37" s="134">
        <f t="shared" si="0"/>
        <v>155</v>
      </c>
      <c r="U37" s="134">
        <f>U38</f>
        <v>0</v>
      </c>
      <c r="V37" s="134">
        <f>V38</f>
        <v>155</v>
      </c>
      <c r="W37" s="135">
        <v>0</v>
      </c>
      <c r="X37" s="136">
        <v>0</v>
      </c>
      <c r="Y37" s="136">
        <v>0</v>
      </c>
      <c r="Z37" s="135">
        <v>0</v>
      </c>
      <c r="AA37" s="136">
        <v>0</v>
      </c>
      <c r="AB37" s="136">
        <v>0</v>
      </c>
      <c r="AC37" s="137">
        <v>0</v>
      </c>
      <c r="AD37" s="138">
        <v>0</v>
      </c>
      <c r="AE37" s="136">
        <v>0</v>
      </c>
      <c r="AF37" s="136">
        <v>0</v>
      </c>
      <c r="AG37" s="136">
        <v>155</v>
      </c>
      <c r="AH37" s="139">
        <f t="shared" si="3"/>
        <v>0</v>
      </c>
      <c r="AI37" s="140">
        <v>155</v>
      </c>
      <c r="AJ37" s="136">
        <v>0</v>
      </c>
      <c r="AK37" s="140">
        <f t="shared" si="2"/>
        <v>100</v>
      </c>
    </row>
    <row r="38" spans="1:37" ht="19.899999999999999" customHeight="1">
      <c r="A38" s="147" t="s">
        <v>95</v>
      </c>
      <c r="B38" s="147"/>
      <c r="C38" s="147"/>
      <c r="D38" s="147"/>
      <c r="E38" s="147"/>
      <c r="F38" s="147"/>
      <c r="G38" s="147"/>
      <c r="H38" s="147"/>
      <c r="I38" s="147"/>
      <c r="J38" s="147"/>
      <c r="K38" s="148"/>
      <c r="L38" s="130">
        <v>1</v>
      </c>
      <c r="M38" s="131">
        <v>1</v>
      </c>
      <c r="N38" s="131">
        <v>6</v>
      </c>
      <c r="O38" s="132" t="s">
        <v>107</v>
      </c>
      <c r="P38" s="133" t="s">
        <v>96</v>
      </c>
      <c r="Q38" s="134">
        <f t="shared" si="5"/>
        <v>0</v>
      </c>
      <c r="R38" s="134">
        <v>0</v>
      </c>
      <c r="S38" s="134">
        <v>0</v>
      </c>
      <c r="T38" s="134">
        <f t="shared" si="0"/>
        <v>155</v>
      </c>
      <c r="U38" s="134">
        <v>0</v>
      </c>
      <c r="V38" s="134">
        <v>155</v>
      </c>
      <c r="W38" s="135">
        <v>0</v>
      </c>
      <c r="X38" s="136">
        <v>0</v>
      </c>
      <c r="Y38" s="136">
        <v>0</v>
      </c>
      <c r="Z38" s="135">
        <v>0</v>
      </c>
      <c r="AA38" s="136">
        <v>0</v>
      </c>
      <c r="AB38" s="136">
        <v>0</v>
      </c>
      <c r="AC38" s="137">
        <v>0</v>
      </c>
      <c r="AD38" s="138">
        <v>0</v>
      </c>
      <c r="AE38" s="136">
        <v>0</v>
      </c>
      <c r="AF38" s="136">
        <v>0</v>
      </c>
      <c r="AG38" s="136">
        <v>155</v>
      </c>
      <c r="AH38" s="139">
        <f t="shared" si="3"/>
        <v>0</v>
      </c>
      <c r="AI38" s="140">
        <v>155</v>
      </c>
      <c r="AJ38" s="136">
        <v>0</v>
      </c>
      <c r="AK38" s="140">
        <f t="shared" si="2"/>
        <v>100</v>
      </c>
    </row>
    <row r="39" spans="1:37" ht="19.899999999999999" customHeight="1">
      <c r="A39" s="147" t="s">
        <v>108</v>
      </c>
      <c r="B39" s="147"/>
      <c r="C39" s="147"/>
      <c r="D39" s="147"/>
      <c r="E39" s="147"/>
      <c r="F39" s="147"/>
      <c r="G39" s="147"/>
      <c r="H39" s="147"/>
      <c r="I39" s="147"/>
      <c r="J39" s="147"/>
      <c r="K39" s="148"/>
      <c r="L39" s="130">
        <v>1</v>
      </c>
      <c r="M39" s="131">
        <v>1</v>
      </c>
      <c r="N39" s="131">
        <v>6</v>
      </c>
      <c r="O39" s="132" t="s">
        <v>109</v>
      </c>
      <c r="P39" s="133" t="s">
        <v>53</v>
      </c>
      <c r="Q39" s="134">
        <f t="shared" si="5"/>
        <v>0</v>
      </c>
      <c r="R39" s="134">
        <f>R40</f>
        <v>0</v>
      </c>
      <c r="S39" s="134">
        <f>S40</f>
        <v>0</v>
      </c>
      <c r="T39" s="134">
        <f t="shared" si="0"/>
        <v>310</v>
      </c>
      <c r="U39" s="134">
        <f>U40</f>
        <v>0</v>
      </c>
      <c r="V39" s="134">
        <f>V40</f>
        <v>310</v>
      </c>
      <c r="W39" s="135">
        <v>0</v>
      </c>
      <c r="X39" s="136">
        <v>0</v>
      </c>
      <c r="Y39" s="136">
        <v>0</v>
      </c>
      <c r="Z39" s="135">
        <v>0</v>
      </c>
      <c r="AA39" s="136">
        <v>0</v>
      </c>
      <c r="AB39" s="136">
        <v>0</v>
      </c>
      <c r="AC39" s="137">
        <v>0</v>
      </c>
      <c r="AD39" s="138">
        <v>0</v>
      </c>
      <c r="AE39" s="136">
        <v>0</v>
      </c>
      <c r="AF39" s="136">
        <v>0</v>
      </c>
      <c r="AG39" s="136">
        <v>310</v>
      </c>
      <c r="AH39" s="139">
        <f t="shared" si="3"/>
        <v>0</v>
      </c>
      <c r="AI39" s="140">
        <v>310</v>
      </c>
      <c r="AJ39" s="136">
        <v>0</v>
      </c>
      <c r="AK39" s="140">
        <f t="shared" si="2"/>
        <v>100</v>
      </c>
    </row>
    <row r="40" spans="1:37" ht="39" customHeight="1">
      <c r="A40" s="147" t="s">
        <v>93</v>
      </c>
      <c r="B40" s="147"/>
      <c r="C40" s="147"/>
      <c r="D40" s="147"/>
      <c r="E40" s="147"/>
      <c r="F40" s="147"/>
      <c r="G40" s="147"/>
      <c r="H40" s="147"/>
      <c r="I40" s="147"/>
      <c r="J40" s="147"/>
      <c r="K40" s="148"/>
      <c r="L40" s="130">
        <v>1</v>
      </c>
      <c r="M40" s="131">
        <v>1</v>
      </c>
      <c r="N40" s="131">
        <v>6</v>
      </c>
      <c r="O40" s="132" t="s">
        <v>109</v>
      </c>
      <c r="P40" s="133" t="s">
        <v>94</v>
      </c>
      <c r="Q40" s="134">
        <f t="shared" si="5"/>
        <v>0</v>
      </c>
      <c r="R40" s="134">
        <f>R41</f>
        <v>0</v>
      </c>
      <c r="S40" s="134">
        <f>S41</f>
        <v>0</v>
      </c>
      <c r="T40" s="134">
        <f t="shared" si="0"/>
        <v>310</v>
      </c>
      <c r="U40" s="134">
        <f>U41</f>
        <v>0</v>
      </c>
      <c r="V40" s="134">
        <f>V41</f>
        <v>310</v>
      </c>
      <c r="W40" s="135">
        <v>0</v>
      </c>
      <c r="X40" s="136">
        <v>0</v>
      </c>
      <c r="Y40" s="136">
        <v>0</v>
      </c>
      <c r="Z40" s="135">
        <v>0</v>
      </c>
      <c r="AA40" s="136">
        <v>0</v>
      </c>
      <c r="AB40" s="136">
        <v>0</v>
      </c>
      <c r="AC40" s="137">
        <v>0</v>
      </c>
      <c r="AD40" s="138">
        <v>0</v>
      </c>
      <c r="AE40" s="136">
        <v>0</v>
      </c>
      <c r="AF40" s="136">
        <v>0</v>
      </c>
      <c r="AG40" s="136">
        <v>310</v>
      </c>
      <c r="AH40" s="139">
        <f t="shared" si="3"/>
        <v>0</v>
      </c>
      <c r="AI40" s="140">
        <v>310</v>
      </c>
      <c r="AJ40" s="136">
        <v>0</v>
      </c>
      <c r="AK40" s="140">
        <f t="shared" si="2"/>
        <v>100</v>
      </c>
    </row>
    <row r="41" spans="1:37" ht="19.899999999999999" customHeight="1">
      <c r="A41" s="147" t="s">
        <v>95</v>
      </c>
      <c r="B41" s="147"/>
      <c r="C41" s="147"/>
      <c r="D41" s="147"/>
      <c r="E41" s="147"/>
      <c r="F41" s="147"/>
      <c r="G41" s="147"/>
      <c r="H41" s="147"/>
      <c r="I41" s="147"/>
      <c r="J41" s="147"/>
      <c r="K41" s="148"/>
      <c r="L41" s="130">
        <v>1</v>
      </c>
      <c r="M41" s="131">
        <v>1</v>
      </c>
      <c r="N41" s="131">
        <v>6</v>
      </c>
      <c r="O41" s="132" t="s">
        <v>109</v>
      </c>
      <c r="P41" s="133" t="s">
        <v>96</v>
      </c>
      <c r="Q41" s="134">
        <f t="shared" si="5"/>
        <v>0</v>
      </c>
      <c r="R41" s="134">
        <v>0</v>
      </c>
      <c r="S41" s="134">
        <v>0</v>
      </c>
      <c r="T41" s="134">
        <f t="shared" si="0"/>
        <v>310</v>
      </c>
      <c r="U41" s="134">
        <v>0</v>
      </c>
      <c r="V41" s="134">
        <v>310</v>
      </c>
      <c r="W41" s="135">
        <v>0</v>
      </c>
      <c r="X41" s="136">
        <v>0</v>
      </c>
      <c r="Y41" s="136">
        <v>0</v>
      </c>
      <c r="Z41" s="135">
        <v>0</v>
      </c>
      <c r="AA41" s="136">
        <v>0</v>
      </c>
      <c r="AB41" s="136">
        <v>0</v>
      </c>
      <c r="AC41" s="137">
        <v>0</v>
      </c>
      <c r="AD41" s="138">
        <v>0</v>
      </c>
      <c r="AE41" s="136">
        <v>0</v>
      </c>
      <c r="AF41" s="136">
        <v>0</v>
      </c>
      <c r="AG41" s="136">
        <v>310</v>
      </c>
      <c r="AH41" s="139">
        <f t="shared" si="3"/>
        <v>0</v>
      </c>
      <c r="AI41" s="140">
        <v>310</v>
      </c>
      <c r="AJ41" s="136">
        <v>0</v>
      </c>
      <c r="AK41" s="140">
        <f t="shared" si="2"/>
        <v>100</v>
      </c>
    </row>
    <row r="42" spans="1:37" ht="19.899999999999999" customHeight="1">
      <c r="A42" s="147" t="s">
        <v>110</v>
      </c>
      <c r="B42" s="147"/>
      <c r="C42" s="147"/>
      <c r="D42" s="147"/>
      <c r="E42" s="147"/>
      <c r="F42" s="147"/>
      <c r="G42" s="147"/>
      <c r="H42" s="147"/>
      <c r="I42" s="147"/>
      <c r="J42" s="147"/>
      <c r="K42" s="148"/>
      <c r="L42" s="130">
        <v>1</v>
      </c>
      <c r="M42" s="131">
        <v>1</v>
      </c>
      <c r="N42" s="131">
        <v>6</v>
      </c>
      <c r="O42" s="132" t="s">
        <v>111</v>
      </c>
      <c r="P42" s="133" t="s">
        <v>53</v>
      </c>
      <c r="Q42" s="134">
        <f t="shared" si="5"/>
        <v>0</v>
      </c>
      <c r="R42" s="134">
        <f>R43</f>
        <v>0</v>
      </c>
      <c r="S42" s="134">
        <f>S43</f>
        <v>0</v>
      </c>
      <c r="T42" s="134">
        <f t="shared" si="0"/>
        <v>124</v>
      </c>
      <c r="U42" s="134">
        <f>U43</f>
        <v>0</v>
      </c>
      <c r="V42" s="134">
        <f>V43</f>
        <v>124</v>
      </c>
      <c r="W42" s="135">
        <v>0</v>
      </c>
      <c r="X42" s="136">
        <v>0</v>
      </c>
      <c r="Y42" s="136">
        <v>0</v>
      </c>
      <c r="Z42" s="135">
        <v>0</v>
      </c>
      <c r="AA42" s="136">
        <v>0</v>
      </c>
      <c r="AB42" s="136">
        <v>0</v>
      </c>
      <c r="AC42" s="137">
        <v>0</v>
      </c>
      <c r="AD42" s="138">
        <v>0</v>
      </c>
      <c r="AE42" s="136">
        <v>0</v>
      </c>
      <c r="AF42" s="136">
        <v>0</v>
      </c>
      <c r="AG42" s="136">
        <v>124</v>
      </c>
      <c r="AH42" s="139">
        <f t="shared" si="3"/>
        <v>0</v>
      </c>
      <c r="AI42" s="140">
        <v>124</v>
      </c>
      <c r="AJ42" s="136">
        <v>0</v>
      </c>
      <c r="AK42" s="140">
        <f t="shared" si="2"/>
        <v>100</v>
      </c>
    </row>
    <row r="43" spans="1:37" ht="39" customHeight="1">
      <c r="A43" s="147" t="s">
        <v>93</v>
      </c>
      <c r="B43" s="147"/>
      <c r="C43" s="147"/>
      <c r="D43" s="147"/>
      <c r="E43" s="147"/>
      <c r="F43" s="147"/>
      <c r="G43" s="147"/>
      <c r="H43" s="147"/>
      <c r="I43" s="147"/>
      <c r="J43" s="147"/>
      <c r="K43" s="148"/>
      <c r="L43" s="130">
        <v>1</v>
      </c>
      <c r="M43" s="131">
        <v>1</v>
      </c>
      <c r="N43" s="131">
        <v>6</v>
      </c>
      <c r="O43" s="132" t="s">
        <v>111</v>
      </c>
      <c r="P43" s="133" t="s">
        <v>94</v>
      </c>
      <c r="Q43" s="134">
        <f t="shared" si="5"/>
        <v>0</v>
      </c>
      <c r="R43" s="134">
        <f>R44</f>
        <v>0</v>
      </c>
      <c r="S43" s="134">
        <f>S44</f>
        <v>0</v>
      </c>
      <c r="T43" s="134">
        <f t="shared" si="0"/>
        <v>124</v>
      </c>
      <c r="U43" s="134">
        <f>U44</f>
        <v>0</v>
      </c>
      <c r="V43" s="134">
        <f>V44</f>
        <v>124</v>
      </c>
      <c r="W43" s="135">
        <v>0</v>
      </c>
      <c r="X43" s="136">
        <v>0</v>
      </c>
      <c r="Y43" s="136">
        <v>0</v>
      </c>
      <c r="Z43" s="135">
        <v>0</v>
      </c>
      <c r="AA43" s="136">
        <v>0</v>
      </c>
      <c r="AB43" s="136">
        <v>0</v>
      </c>
      <c r="AC43" s="137">
        <v>0</v>
      </c>
      <c r="AD43" s="138">
        <v>0</v>
      </c>
      <c r="AE43" s="136">
        <v>0</v>
      </c>
      <c r="AF43" s="136">
        <v>0</v>
      </c>
      <c r="AG43" s="136">
        <v>124</v>
      </c>
      <c r="AH43" s="139">
        <f t="shared" si="3"/>
        <v>0</v>
      </c>
      <c r="AI43" s="140">
        <v>124</v>
      </c>
      <c r="AJ43" s="136">
        <v>0</v>
      </c>
      <c r="AK43" s="140">
        <f t="shared" si="2"/>
        <v>100</v>
      </c>
    </row>
    <row r="44" spans="1:37" ht="19.899999999999999" customHeight="1">
      <c r="A44" s="147" t="s">
        <v>95</v>
      </c>
      <c r="B44" s="147"/>
      <c r="C44" s="147"/>
      <c r="D44" s="147"/>
      <c r="E44" s="147"/>
      <c r="F44" s="147"/>
      <c r="G44" s="147"/>
      <c r="H44" s="147"/>
      <c r="I44" s="147"/>
      <c r="J44" s="147"/>
      <c r="K44" s="148"/>
      <c r="L44" s="130">
        <v>1</v>
      </c>
      <c r="M44" s="131">
        <v>1</v>
      </c>
      <c r="N44" s="131">
        <v>6</v>
      </c>
      <c r="O44" s="132" t="s">
        <v>111</v>
      </c>
      <c r="P44" s="133" t="s">
        <v>96</v>
      </c>
      <c r="Q44" s="134">
        <f t="shared" si="5"/>
        <v>0</v>
      </c>
      <c r="R44" s="134">
        <v>0</v>
      </c>
      <c r="S44" s="134">
        <v>0</v>
      </c>
      <c r="T44" s="134">
        <f t="shared" si="0"/>
        <v>124</v>
      </c>
      <c r="U44" s="134">
        <v>0</v>
      </c>
      <c r="V44" s="134">
        <v>124</v>
      </c>
      <c r="W44" s="135">
        <v>0</v>
      </c>
      <c r="X44" s="136">
        <v>0</v>
      </c>
      <c r="Y44" s="136">
        <v>0</v>
      </c>
      <c r="Z44" s="135">
        <v>0</v>
      </c>
      <c r="AA44" s="136">
        <v>0</v>
      </c>
      <c r="AB44" s="136">
        <v>0</v>
      </c>
      <c r="AC44" s="137">
        <v>0</v>
      </c>
      <c r="AD44" s="138">
        <v>0</v>
      </c>
      <c r="AE44" s="136">
        <v>0</v>
      </c>
      <c r="AF44" s="136">
        <v>0</v>
      </c>
      <c r="AG44" s="136">
        <v>124</v>
      </c>
      <c r="AH44" s="139">
        <f t="shared" si="3"/>
        <v>0</v>
      </c>
      <c r="AI44" s="140">
        <v>124</v>
      </c>
      <c r="AJ44" s="136">
        <v>0</v>
      </c>
      <c r="AK44" s="140">
        <f t="shared" si="2"/>
        <v>100</v>
      </c>
    </row>
    <row r="45" spans="1:37" ht="19.899999999999999" customHeight="1">
      <c r="A45" s="147" t="s">
        <v>112</v>
      </c>
      <c r="B45" s="147"/>
      <c r="C45" s="147"/>
      <c r="D45" s="147"/>
      <c r="E45" s="147"/>
      <c r="F45" s="147"/>
      <c r="G45" s="147"/>
      <c r="H45" s="147"/>
      <c r="I45" s="147"/>
      <c r="J45" s="147"/>
      <c r="K45" s="148"/>
      <c r="L45" s="130">
        <v>1</v>
      </c>
      <c r="M45" s="131">
        <v>1</v>
      </c>
      <c r="N45" s="131">
        <v>6</v>
      </c>
      <c r="O45" s="132" t="s">
        <v>113</v>
      </c>
      <c r="P45" s="133" t="s">
        <v>53</v>
      </c>
      <c r="Q45" s="134">
        <f t="shared" si="5"/>
        <v>0</v>
      </c>
      <c r="R45" s="134">
        <f>R46</f>
        <v>0</v>
      </c>
      <c r="S45" s="134">
        <f>S46</f>
        <v>0</v>
      </c>
      <c r="T45" s="134">
        <f t="shared" si="0"/>
        <v>155</v>
      </c>
      <c r="U45" s="134">
        <f>U46</f>
        <v>0</v>
      </c>
      <c r="V45" s="134">
        <f>V46</f>
        <v>155</v>
      </c>
      <c r="W45" s="135">
        <v>0</v>
      </c>
      <c r="X45" s="136">
        <v>0</v>
      </c>
      <c r="Y45" s="136">
        <v>0</v>
      </c>
      <c r="Z45" s="135">
        <v>0</v>
      </c>
      <c r="AA45" s="136">
        <v>0</v>
      </c>
      <c r="AB45" s="136">
        <v>0</v>
      </c>
      <c r="AC45" s="137">
        <v>0</v>
      </c>
      <c r="AD45" s="138">
        <v>0</v>
      </c>
      <c r="AE45" s="136">
        <v>0</v>
      </c>
      <c r="AF45" s="136">
        <v>0</v>
      </c>
      <c r="AG45" s="136">
        <v>155</v>
      </c>
      <c r="AH45" s="139">
        <f t="shared" si="3"/>
        <v>0</v>
      </c>
      <c r="AI45" s="140">
        <v>155</v>
      </c>
      <c r="AJ45" s="136">
        <v>0</v>
      </c>
      <c r="AK45" s="140">
        <f t="shared" si="2"/>
        <v>100</v>
      </c>
    </row>
    <row r="46" spans="1:37" ht="39" customHeight="1">
      <c r="A46" s="147" t="s">
        <v>93</v>
      </c>
      <c r="B46" s="147"/>
      <c r="C46" s="147"/>
      <c r="D46" s="147"/>
      <c r="E46" s="147"/>
      <c r="F46" s="147"/>
      <c r="G46" s="147"/>
      <c r="H46" s="147"/>
      <c r="I46" s="147"/>
      <c r="J46" s="147"/>
      <c r="K46" s="148"/>
      <c r="L46" s="130">
        <v>1</v>
      </c>
      <c r="M46" s="131">
        <v>1</v>
      </c>
      <c r="N46" s="131">
        <v>6</v>
      </c>
      <c r="O46" s="132" t="s">
        <v>113</v>
      </c>
      <c r="P46" s="133" t="s">
        <v>94</v>
      </c>
      <c r="Q46" s="134">
        <f t="shared" si="5"/>
        <v>0</v>
      </c>
      <c r="R46" s="134">
        <f>R47</f>
        <v>0</v>
      </c>
      <c r="S46" s="134">
        <f>S47</f>
        <v>0</v>
      </c>
      <c r="T46" s="134">
        <f t="shared" si="0"/>
        <v>155</v>
      </c>
      <c r="U46" s="134">
        <f>U47</f>
        <v>0</v>
      </c>
      <c r="V46" s="134">
        <f>V47</f>
        <v>155</v>
      </c>
      <c r="W46" s="135">
        <v>0</v>
      </c>
      <c r="X46" s="136">
        <v>0</v>
      </c>
      <c r="Y46" s="136">
        <v>0</v>
      </c>
      <c r="Z46" s="135">
        <v>0</v>
      </c>
      <c r="AA46" s="136">
        <v>0</v>
      </c>
      <c r="AB46" s="136">
        <v>0</v>
      </c>
      <c r="AC46" s="137">
        <v>0</v>
      </c>
      <c r="AD46" s="138">
        <v>0</v>
      </c>
      <c r="AE46" s="136">
        <v>0</v>
      </c>
      <c r="AF46" s="136">
        <v>0</v>
      </c>
      <c r="AG46" s="136">
        <v>155</v>
      </c>
      <c r="AH46" s="139">
        <f t="shared" si="3"/>
        <v>0</v>
      </c>
      <c r="AI46" s="140">
        <v>155</v>
      </c>
      <c r="AJ46" s="136">
        <v>0</v>
      </c>
      <c r="AK46" s="140">
        <f t="shared" si="2"/>
        <v>100</v>
      </c>
    </row>
    <row r="47" spans="1:37" ht="19.899999999999999" customHeight="1">
      <c r="A47" s="147" t="s">
        <v>95</v>
      </c>
      <c r="B47" s="147"/>
      <c r="C47" s="147"/>
      <c r="D47" s="147"/>
      <c r="E47" s="147"/>
      <c r="F47" s="147"/>
      <c r="G47" s="147"/>
      <c r="H47" s="147"/>
      <c r="I47" s="147"/>
      <c r="J47" s="147"/>
      <c r="K47" s="148"/>
      <c r="L47" s="130">
        <v>1</v>
      </c>
      <c r="M47" s="131">
        <v>1</v>
      </c>
      <c r="N47" s="131">
        <v>6</v>
      </c>
      <c r="O47" s="132" t="s">
        <v>113</v>
      </c>
      <c r="P47" s="133" t="s">
        <v>96</v>
      </c>
      <c r="Q47" s="134">
        <f t="shared" si="5"/>
        <v>0</v>
      </c>
      <c r="R47" s="134">
        <v>0</v>
      </c>
      <c r="S47" s="134">
        <v>0</v>
      </c>
      <c r="T47" s="134">
        <f t="shared" si="0"/>
        <v>155</v>
      </c>
      <c r="U47" s="134">
        <v>0</v>
      </c>
      <c r="V47" s="134">
        <v>155</v>
      </c>
      <c r="W47" s="135">
        <v>0</v>
      </c>
      <c r="X47" s="136">
        <v>0</v>
      </c>
      <c r="Y47" s="136">
        <v>0</v>
      </c>
      <c r="Z47" s="135">
        <v>0</v>
      </c>
      <c r="AA47" s="136">
        <v>0</v>
      </c>
      <c r="AB47" s="136">
        <v>0</v>
      </c>
      <c r="AC47" s="137">
        <v>0</v>
      </c>
      <c r="AD47" s="138">
        <v>0</v>
      </c>
      <c r="AE47" s="136">
        <v>0</v>
      </c>
      <c r="AF47" s="136">
        <v>0</v>
      </c>
      <c r="AG47" s="136">
        <v>155</v>
      </c>
      <c r="AH47" s="139">
        <f t="shared" si="3"/>
        <v>0</v>
      </c>
      <c r="AI47" s="140">
        <v>155</v>
      </c>
      <c r="AJ47" s="136">
        <v>0</v>
      </c>
      <c r="AK47" s="140">
        <f t="shared" si="2"/>
        <v>100</v>
      </c>
    </row>
    <row r="48" spans="1:37" ht="19.899999999999999" customHeight="1">
      <c r="A48" s="147" t="s">
        <v>114</v>
      </c>
      <c r="B48" s="147"/>
      <c r="C48" s="147"/>
      <c r="D48" s="147"/>
      <c r="E48" s="147"/>
      <c r="F48" s="147"/>
      <c r="G48" s="147"/>
      <c r="H48" s="147"/>
      <c r="I48" s="147"/>
      <c r="J48" s="147"/>
      <c r="K48" s="148"/>
      <c r="L48" s="130">
        <v>1</v>
      </c>
      <c r="M48" s="131">
        <v>1</v>
      </c>
      <c r="N48" s="131">
        <v>6</v>
      </c>
      <c r="O48" s="132" t="s">
        <v>115</v>
      </c>
      <c r="P48" s="133" t="s">
        <v>53</v>
      </c>
      <c r="Q48" s="134">
        <f t="shared" si="5"/>
        <v>0</v>
      </c>
      <c r="R48" s="134">
        <f>R49</f>
        <v>0</v>
      </c>
      <c r="S48" s="134">
        <f>S49</f>
        <v>0</v>
      </c>
      <c r="T48" s="134">
        <f t="shared" si="0"/>
        <v>186</v>
      </c>
      <c r="U48" s="134">
        <f>U49</f>
        <v>0</v>
      </c>
      <c r="V48" s="134">
        <f>V49</f>
        <v>186</v>
      </c>
      <c r="W48" s="135">
        <v>0</v>
      </c>
      <c r="X48" s="136">
        <v>0</v>
      </c>
      <c r="Y48" s="136">
        <v>0</v>
      </c>
      <c r="Z48" s="135">
        <v>0</v>
      </c>
      <c r="AA48" s="136">
        <v>0</v>
      </c>
      <c r="AB48" s="136">
        <v>0</v>
      </c>
      <c r="AC48" s="137">
        <v>0</v>
      </c>
      <c r="AD48" s="138">
        <v>0</v>
      </c>
      <c r="AE48" s="136">
        <v>0</v>
      </c>
      <c r="AF48" s="136">
        <v>0</v>
      </c>
      <c r="AG48" s="136">
        <v>186</v>
      </c>
      <c r="AH48" s="139">
        <f t="shared" si="3"/>
        <v>0</v>
      </c>
      <c r="AI48" s="140">
        <v>186</v>
      </c>
      <c r="AJ48" s="136">
        <v>0</v>
      </c>
      <c r="AK48" s="140">
        <f t="shared" si="2"/>
        <v>100</v>
      </c>
    </row>
    <row r="49" spans="1:37" ht="39" customHeight="1">
      <c r="A49" s="149" t="s">
        <v>93</v>
      </c>
      <c r="B49" s="149"/>
      <c r="C49" s="149"/>
      <c r="D49" s="149"/>
      <c r="E49" s="149"/>
      <c r="F49" s="149"/>
      <c r="G49" s="149"/>
      <c r="H49" s="149"/>
      <c r="I49" s="149"/>
      <c r="J49" s="149"/>
      <c r="K49" s="150"/>
      <c r="L49" s="28">
        <v>1</v>
      </c>
      <c r="M49" s="29">
        <v>1</v>
      </c>
      <c r="N49" s="29">
        <v>6</v>
      </c>
      <c r="O49" s="30" t="s">
        <v>115</v>
      </c>
      <c r="P49" s="31" t="s">
        <v>94</v>
      </c>
      <c r="Q49" s="32">
        <f t="shared" si="5"/>
        <v>0</v>
      </c>
      <c r="R49" s="32">
        <f>R50</f>
        <v>0</v>
      </c>
      <c r="S49" s="32">
        <f>S50</f>
        <v>0</v>
      </c>
      <c r="T49" s="32">
        <f t="shared" si="0"/>
        <v>186</v>
      </c>
      <c r="U49" s="32">
        <f>U50</f>
        <v>0</v>
      </c>
      <c r="V49" s="32">
        <f>V50</f>
        <v>186</v>
      </c>
      <c r="W49" s="33">
        <v>0</v>
      </c>
      <c r="X49" s="34">
        <v>0</v>
      </c>
      <c r="Y49" s="34">
        <v>0</v>
      </c>
      <c r="Z49" s="33">
        <v>0</v>
      </c>
      <c r="AA49" s="34">
        <v>0</v>
      </c>
      <c r="AB49" s="34">
        <v>0</v>
      </c>
      <c r="AC49" s="35">
        <v>0</v>
      </c>
      <c r="AD49" s="25">
        <v>0</v>
      </c>
      <c r="AE49" s="34">
        <v>0</v>
      </c>
      <c r="AF49" s="34">
        <v>0</v>
      </c>
      <c r="AG49" s="34">
        <v>186</v>
      </c>
      <c r="AH49" s="26">
        <f t="shared" si="3"/>
        <v>0</v>
      </c>
      <c r="AI49" s="27">
        <v>186</v>
      </c>
      <c r="AJ49" s="34">
        <v>0</v>
      </c>
      <c r="AK49" s="77">
        <f t="shared" si="2"/>
        <v>100</v>
      </c>
    </row>
    <row r="50" spans="1:37" ht="19.899999999999999" customHeight="1">
      <c r="A50" s="149" t="s">
        <v>95</v>
      </c>
      <c r="B50" s="149"/>
      <c r="C50" s="149"/>
      <c r="D50" s="149"/>
      <c r="E50" s="149"/>
      <c r="F50" s="149"/>
      <c r="G50" s="149"/>
      <c r="H50" s="149"/>
      <c r="I50" s="149"/>
      <c r="J50" s="149"/>
      <c r="K50" s="150"/>
      <c r="L50" s="28">
        <v>1</v>
      </c>
      <c r="M50" s="29">
        <v>1</v>
      </c>
      <c r="N50" s="29">
        <v>6</v>
      </c>
      <c r="O50" s="30" t="s">
        <v>115</v>
      </c>
      <c r="P50" s="31" t="s">
        <v>96</v>
      </c>
      <c r="Q50" s="32">
        <f t="shared" si="5"/>
        <v>0</v>
      </c>
      <c r="R50" s="32">
        <v>0</v>
      </c>
      <c r="S50" s="32">
        <v>0</v>
      </c>
      <c r="T50" s="32">
        <f t="shared" si="0"/>
        <v>186</v>
      </c>
      <c r="U50" s="32">
        <v>0</v>
      </c>
      <c r="V50" s="32">
        <v>186</v>
      </c>
      <c r="W50" s="33">
        <v>0</v>
      </c>
      <c r="X50" s="34">
        <v>0</v>
      </c>
      <c r="Y50" s="34">
        <v>0</v>
      </c>
      <c r="Z50" s="33">
        <v>0</v>
      </c>
      <c r="AA50" s="34">
        <v>0</v>
      </c>
      <c r="AB50" s="34">
        <v>0</v>
      </c>
      <c r="AC50" s="35">
        <v>0</v>
      </c>
      <c r="AD50" s="25">
        <v>0</v>
      </c>
      <c r="AE50" s="34">
        <v>0</v>
      </c>
      <c r="AF50" s="34">
        <v>0</v>
      </c>
      <c r="AG50" s="34">
        <v>186</v>
      </c>
      <c r="AH50" s="26">
        <f t="shared" si="3"/>
        <v>0</v>
      </c>
      <c r="AI50" s="27">
        <v>186</v>
      </c>
      <c r="AJ50" s="34">
        <v>0</v>
      </c>
      <c r="AK50" s="77">
        <f t="shared" si="2"/>
        <v>100</v>
      </c>
    </row>
    <row r="51" spans="1:37" ht="17.25" customHeight="1">
      <c r="A51" s="153" t="s">
        <v>6</v>
      </c>
      <c r="B51" s="153"/>
      <c r="C51" s="153"/>
      <c r="D51" s="153"/>
      <c r="E51" s="153"/>
      <c r="F51" s="153"/>
      <c r="G51" s="153"/>
      <c r="H51" s="153"/>
      <c r="I51" s="153"/>
      <c r="J51" s="153"/>
      <c r="K51" s="154"/>
      <c r="L51" s="108">
        <v>1</v>
      </c>
      <c r="M51" s="109">
        <v>1</v>
      </c>
      <c r="N51" s="109">
        <v>11</v>
      </c>
      <c r="O51" s="110" t="s">
        <v>74</v>
      </c>
      <c r="P51" s="111" t="s">
        <v>53</v>
      </c>
      <c r="Q51" s="112">
        <f t="shared" si="5"/>
        <v>1500</v>
      </c>
      <c r="R51" s="112">
        <f>R52+R58</f>
        <v>1500</v>
      </c>
      <c r="S51" s="112">
        <v>0</v>
      </c>
      <c r="T51" s="112">
        <f t="shared" si="0"/>
        <v>501</v>
      </c>
      <c r="U51" s="112">
        <f>U52+U58</f>
        <v>501</v>
      </c>
      <c r="V51" s="112">
        <v>0</v>
      </c>
      <c r="W51" s="113">
        <v>1500</v>
      </c>
      <c r="X51" s="114">
        <v>1500</v>
      </c>
      <c r="Y51" s="114">
        <v>0</v>
      </c>
      <c r="Z51" s="113">
        <v>1500</v>
      </c>
      <c r="AA51" s="114">
        <v>1500</v>
      </c>
      <c r="AB51" s="114">
        <v>0</v>
      </c>
      <c r="AC51" s="115">
        <v>0</v>
      </c>
      <c r="AD51" s="116">
        <v>0</v>
      </c>
      <c r="AE51" s="114">
        <v>0</v>
      </c>
      <c r="AF51" s="114">
        <v>0</v>
      </c>
      <c r="AG51" s="114">
        <v>0</v>
      </c>
      <c r="AH51" s="117">
        <f t="shared" si="3"/>
        <v>0</v>
      </c>
      <c r="AI51" s="118">
        <v>0</v>
      </c>
      <c r="AJ51" s="114">
        <f t="shared" ref="AJ51:AJ82" si="6">AG51/Q51*100</f>
        <v>0</v>
      </c>
      <c r="AK51" s="118">
        <f t="shared" si="2"/>
        <v>0</v>
      </c>
    </row>
    <row r="52" spans="1:37" ht="19.899999999999999" customHeight="1">
      <c r="A52" s="147" t="s">
        <v>75</v>
      </c>
      <c r="B52" s="147"/>
      <c r="C52" s="147"/>
      <c r="D52" s="147"/>
      <c r="E52" s="147"/>
      <c r="F52" s="147"/>
      <c r="G52" s="147"/>
      <c r="H52" s="147"/>
      <c r="I52" s="147"/>
      <c r="J52" s="147"/>
      <c r="K52" s="148"/>
      <c r="L52" s="130">
        <v>1</v>
      </c>
      <c r="M52" s="131">
        <v>1</v>
      </c>
      <c r="N52" s="131">
        <v>11</v>
      </c>
      <c r="O52" s="132" t="s">
        <v>76</v>
      </c>
      <c r="P52" s="133" t="s">
        <v>53</v>
      </c>
      <c r="Q52" s="134">
        <f t="shared" si="5"/>
        <v>500</v>
      </c>
      <c r="R52" s="134">
        <f t="shared" ref="R52:S56" si="7">R53</f>
        <v>500</v>
      </c>
      <c r="S52" s="134">
        <f t="shared" si="7"/>
        <v>0</v>
      </c>
      <c r="T52" s="134">
        <f t="shared" si="0"/>
        <v>500</v>
      </c>
      <c r="U52" s="134">
        <f t="shared" ref="U52:V56" si="8">U53</f>
        <v>500</v>
      </c>
      <c r="V52" s="134">
        <f t="shared" si="8"/>
        <v>0</v>
      </c>
      <c r="W52" s="135">
        <v>500</v>
      </c>
      <c r="X52" s="136">
        <v>500</v>
      </c>
      <c r="Y52" s="136">
        <v>0</v>
      </c>
      <c r="Z52" s="135">
        <v>500</v>
      </c>
      <c r="AA52" s="136">
        <v>500</v>
      </c>
      <c r="AB52" s="136">
        <v>0</v>
      </c>
      <c r="AC52" s="137">
        <v>0</v>
      </c>
      <c r="AD52" s="138">
        <v>0</v>
      </c>
      <c r="AE52" s="136">
        <v>0</v>
      </c>
      <c r="AF52" s="136">
        <v>0</v>
      </c>
      <c r="AG52" s="136">
        <v>0</v>
      </c>
      <c r="AH52" s="139">
        <f t="shared" si="3"/>
        <v>0</v>
      </c>
      <c r="AI52" s="140">
        <v>0</v>
      </c>
      <c r="AJ52" s="136">
        <f t="shared" si="6"/>
        <v>0</v>
      </c>
      <c r="AK52" s="140">
        <f t="shared" si="2"/>
        <v>0</v>
      </c>
    </row>
    <row r="53" spans="1:37" ht="17.25" customHeight="1">
      <c r="A53" s="147" t="s">
        <v>87</v>
      </c>
      <c r="B53" s="147"/>
      <c r="C53" s="147"/>
      <c r="D53" s="147"/>
      <c r="E53" s="147"/>
      <c r="F53" s="147"/>
      <c r="G53" s="147"/>
      <c r="H53" s="147"/>
      <c r="I53" s="147"/>
      <c r="J53" s="147"/>
      <c r="K53" s="148"/>
      <c r="L53" s="130">
        <v>1</v>
      </c>
      <c r="M53" s="131">
        <v>1</v>
      </c>
      <c r="N53" s="131">
        <v>11</v>
      </c>
      <c r="O53" s="132" t="s">
        <v>88</v>
      </c>
      <c r="P53" s="133" t="s">
        <v>53</v>
      </c>
      <c r="Q53" s="134">
        <f t="shared" si="5"/>
        <v>500</v>
      </c>
      <c r="R53" s="134">
        <f t="shared" si="7"/>
        <v>500</v>
      </c>
      <c r="S53" s="134">
        <f t="shared" si="7"/>
        <v>0</v>
      </c>
      <c r="T53" s="134">
        <f t="shared" si="0"/>
        <v>500</v>
      </c>
      <c r="U53" s="134">
        <f t="shared" si="8"/>
        <v>500</v>
      </c>
      <c r="V53" s="134">
        <f t="shared" si="8"/>
        <v>0</v>
      </c>
      <c r="W53" s="135">
        <v>500</v>
      </c>
      <c r="X53" s="136">
        <v>500</v>
      </c>
      <c r="Y53" s="136">
        <v>0</v>
      </c>
      <c r="Z53" s="135">
        <v>500</v>
      </c>
      <c r="AA53" s="136">
        <v>500</v>
      </c>
      <c r="AB53" s="136">
        <v>0</v>
      </c>
      <c r="AC53" s="137">
        <v>0</v>
      </c>
      <c r="AD53" s="138">
        <v>0</v>
      </c>
      <c r="AE53" s="136">
        <v>0</v>
      </c>
      <c r="AF53" s="136">
        <v>0</v>
      </c>
      <c r="AG53" s="136">
        <v>0</v>
      </c>
      <c r="AH53" s="139">
        <f t="shared" si="3"/>
        <v>0</v>
      </c>
      <c r="AI53" s="140">
        <v>0</v>
      </c>
      <c r="AJ53" s="136">
        <f t="shared" si="6"/>
        <v>0</v>
      </c>
      <c r="AK53" s="140">
        <f t="shared" si="2"/>
        <v>0</v>
      </c>
    </row>
    <row r="54" spans="1:37" ht="19.899999999999999" customHeight="1">
      <c r="A54" s="147" t="s">
        <v>116</v>
      </c>
      <c r="B54" s="147"/>
      <c r="C54" s="147"/>
      <c r="D54" s="147"/>
      <c r="E54" s="147"/>
      <c r="F54" s="147"/>
      <c r="G54" s="147"/>
      <c r="H54" s="147"/>
      <c r="I54" s="147"/>
      <c r="J54" s="147"/>
      <c r="K54" s="148"/>
      <c r="L54" s="130">
        <v>1</v>
      </c>
      <c r="M54" s="131">
        <v>1</v>
      </c>
      <c r="N54" s="131">
        <v>11</v>
      </c>
      <c r="O54" s="132" t="s">
        <v>117</v>
      </c>
      <c r="P54" s="133" t="s">
        <v>53</v>
      </c>
      <c r="Q54" s="134">
        <f t="shared" si="5"/>
        <v>500</v>
      </c>
      <c r="R54" s="134">
        <f t="shared" si="7"/>
        <v>500</v>
      </c>
      <c r="S54" s="134">
        <f t="shared" si="7"/>
        <v>0</v>
      </c>
      <c r="T54" s="134">
        <f t="shared" si="0"/>
        <v>500</v>
      </c>
      <c r="U54" s="134">
        <f t="shared" si="8"/>
        <v>500</v>
      </c>
      <c r="V54" s="134">
        <f t="shared" si="8"/>
        <v>0</v>
      </c>
      <c r="W54" s="135">
        <v>500</v>
      </c>
      <c r="X54" s="136">
        <v>500</v>
      </c>
      <c r="Y54" s="136">
        <v>0</v>
      </c>
      <c r="Z54" s="135">
        <v>500</v>
      </c>
      <c r="AA54" s="136">
        <v>500</v>
      </c>
      <c r="AB54" s="136">
        <v>0</v>
      </c>
      <c r="AC54" s="137">
        <v>0</v>
      </c>
      <c r="AD54" s="138">
        <v>0</v>
      </c>
      <c r="AE54" s="136">
        <v>0</v>
      </c>
      <c r="AF54" s="136">
        <v>0</v>
      </c>
      <c r="AG54" s="136">
        <v>0</v>
      </c>
      <c r="AH54" s="139">
        <f t="shared" si="3"/>
        <v>0</v>
      </c>
      <c r="AI54" s="140">
        <v>0</v>
      </c>
      <c r="AJ54" s="136">
        <f t="shared" si="6"/>
        <v>0</v>
      </c>
      <c r="AK54" s="140">
        <f t="shared" si="2"/>
        <v>0</v>
      </c>
    </row>
    <row r="55" spans="1:37" ht="19.899999999999999" customHeight="1">
      <c r="A55" s="147" t="s">
        <v>118</v>
      </c>
      <c r="B55" s="147"/>
      <c r="C55" s="147"/>
      <c r="D55" s="147"/>
      <c r="E55" s="147"/>
      <c r="F55" s="147"/>
      <c r="G55" s="147"/>
      <c r="H55" s="147"/>
      <c r="I55" s="147"/>
      <c r="J55" s="147"/>
      <c r="K55" s="148"/>
      <c r="L55" s="130">
        <v>1</v>
      </c>
      <c r="M55" s="131">
        <v>1</v>
      </c>
      <c r="N55" s="131">
        <v>11</v>
      </c>
      <c r="O55" s="132" t="s">
        <v>119</v>
      </c>
      <c r="P55" s="133" t="s">
        <v>53</v>
      </c>
      <c r="Q55" s="134">
        <f t="shared" si="5"/>
        <v>500</v>
      </c>
      <c r="R55" s="134">
        <f t="shared" si="7"/>
        <v>500</v>
      </c>
      <c r="S55" s="134">
        <f t="shared" si="7"/>
        <v>0</v>
      </c>
      <c r="T55" s="134">
        <f t="shared" si="0"/>
        <v>500</v>
      </c>
      <c r="U55" s="134">
        <f t="shared" si="8"/>
        <v>500</v>
      </c>
      <c r="V55" s="134">
        <f t="shared" si="8"/>
        <v>0</v>
      </c>
      <c r="W55" s="135">
        <v>500</v>
      </c>
      <c r="X55" s="136">
        <v>500</v>
      </c>
      <c r="Y55" s="136">
        <v>0</v>
      </c>
      <c r="Z55" s="135">
        <v>500</v>
      </c>
      <c r="AA55" s="136">
        <v>500</v>
      </c>
      <c r="AB55" s="136">
        <v>0</v>
      </c>
      <c r="AC55" s="137">
        <v>0</v>
      </c>
      <c r="AD55" s="138">
        <v>0</v>
      </c>
      <c r="AE55" s="136">
        <v>0</v>
      </c>
      <c r="AF55" s="136">
        <v>0</v>
      </c>
      <c r="AG55" s="136">
        <v>0</v>
      </c>
      <c r="AH55" s="139">
        <f t="shared" si="3"/>
        <v>0</v>
      </c>
      <c r="AI55" s="140">
        <v>0</v>
      </c>
      <c r="AJ55" s="136">
        <f t="shared" si="6"/>
        <v>0</v>
      </c>
      <c r="AK55" s="140">
        <f t="shared" si="2"/>
        <v>0</v>
      </c>
    </row>
    <row r="56" spans="1:37" ht="17.25" customHeight="1">
      <c r="A56" s="147" t="s">
        <v>97</v>
      </c>
      <c r="B56" s="147"/>
      <c r="C56" s="147"/>
      <c r="D56" s="147"/>
      <c r="E56" s="147"/>
      <c r="F56" s="147"/>
      <c r="G56" s="147"/>
      <c r="H56" s="147"/>
      <c r="I56" s="147"/>
      <c r="J56" s="147"/>
      <c r="K56" s="148"/>
      <c r="L56" s="130">
        <v>1</v>
      </c>
      <c r="M56" s="131">
        <v>1</v>
      </c>
      <c r="N56" s="131">
        <v>11</v>
      </c>
      <c r="O56" s="132" t="s">
        <v>119</v>
      </c>
      <c r="P56" s="133" t="s">
        <v>55</v>
      </c>
      <c r="Q56" s="134">
        <f t="shared" si="5"/>
        <v>500</v>
      </c>
      <c r="R56" s="134">
        <f t="shared" si="7"/>
        <v>500</v>
      </c>
      <c r="S56" s="134">
        <f t="shared" si="7"/>
        <v>0</v>
      </c>
      <c r="T56" s="134">
        <f t="shared" si="0"/>
        <v>500</v>
      </c>
      <c r="U56" s="134">
        <f t="shared" si="8"/>
        <v>500</v>
      </c>
      <c r="V56" s="134">
        <f t="shared" si="8"/>
        <v>0</v>
      </c>
      <c r="W56" s="135">
        <v>500</v>
      </c>
      <c r="X56" s="136">
        <v>500</v>
      </c>
      <c r="Y56" s="136">
        <v>0</v>
      </c>
      <c r="Z56" s="135">
        <v>500</v>
      </c>
      <c r="AA56" s="136">
        <v>500</v>
      </c>
      <c r="AB56" s="136">
        <v>0</v>
      </c>
      <c r="AC56" s="137">
        <v>0</v>
      </c>
      <c r="AD56" s="138">
        <v>0</v>
      </c>
      <c r="AE56" s="136">
        <v>0</v>
      </c>
      <c r="AF56" s="136">
        <v>0</v>
      </c>
      <c r="AG56" s="136">
        <v>0</v>
      </c>
      <c r="AH56" s="139">
        <f t="shared" si="3"/>
        <v>0</v>
      </c>
      <c r="AI56" s="140">
        <v>0</v>
      </c>
      <c r="AJ56" s="136">
        <f t="shared" si="6"/>
        <v>0</v>
      </c>
      <c r="AK56" s="140">
        <f t="shared" si="2"/>
        <v>0</v>
      </c>
    </row>
    <row r="57" spans="1:37" ht="17.25" customHeight="1">
      <c r="A57" s="147" t="s">
        <v>120</v>
      </c>
      <c r="B57" s="147"/>
      <c r="C57" s="147"/>
      <c r="D57" s="147"/>
      <c r="E57" s="147"/>
      <c r="F57" s="147"/>
      <c r="G57" s="147"/>
      <c r="H57" s="147"/>
      <c r="I57" s="147"/>
      <c r="J57" s="147"/>
      <c r="K57" s="148"/>
      <c r="L57" s="130">
        <v>1</v>
      </c>
      <c r="M57" s="131">
        <v>1</v>
      </c>
      <c r="N57" s="131">
        <v>11</v>
      </c>
      <c r="O57" s="132" t="s">
        <v>119</v>
      </c>
      <c r="P57" s="133" t="s">
        <v>121</v>
      </c>
      <c r="Q57" s="134">
        <f t="shared" si="5"/>
        <v>500</v>
      </c>
      <c r="R57" s="134">
        <v>500</v>
      </c>
      <c r="S57" s="134">
        <v>0</v>
      </c>
      <c r="T57" s="134">
        <f t="shared" si="0"/>
        <v>500</v>
      </c>
      <c r="U57" s="134">
        <v>500</v>
      </c>
      <c r="V57" s="134">
        <v>0</v>
      </c>
      <c r="W57" s="135">
        <v>500</v>
      </c>
      <c r="X57" s="136">
        <v>500</v>
      </c>
      <c r="Y57" s="136">
        <v>0</v>
      </c>
      <c r="Z57" s="135">
        <v>500</v>
      </c>
      <c r="AA57" s="136">
        <v>500</v>
      </c>
      <c r="AB57" s="136">
        <v>0</v>
      </c>
      <c r="AC57" s="137">
        <v>0</v>
      </c>
      <c r="AD57" s="138">
        <v>0</v>
      </c>
      <c r="AE57" s="136">
        <v>0</v>
      </c>
      <c r="AF57" s="136">
        <v>0</v>
      </c>
      <c r="AG57" s="136">
        <v>0</v>
      </c>
      <c r="AH57" s="139">
        <f t="shared" si="3"/>
        <v>0</v>
      </c>
      <c r="AI57" s="140">
        <v>0</v>
      </c>
      <c r="AJ57" s="136">
        <f t="shared" si="6"/>
        <v>0</v>
      </c>
      <c r="AK57" s="140">
        <f t="shared" si="2"/>
        <v>0</v>
      </c>
    </row>
    <row r="58" spans="1:37" ht="19.899999999999999" customHeight="1">
      <c r="A58" s="147" t="s">
        <v>122</v>
      </c>
      <c r="B58" s="147"/>
      <c r="C58" s="147"/>
      <c r="D58" s="147"/>
      <c r="E58" s="147"/>
      <c r="F58" s="147"/>
      <c r="G58" s="147"/>
      <c r="H58" s="147"/>
      <c r="I58" s="147"/>
      <c r="J58" s="147"/>
      <c r="K58" s="148"/>
      <c r="L58" s="130">
        <v>1</v>
      </c>
      <c r="M58" s="131">
        <v>1</v>
      </c>
      <c r="N58" s="131">
        <v>11</v>
      </c>
      <c r="O58" s="132" t="s">
        <v>123</v>
      </c>
      <c r="P58" s="133" t="s">
        <v>53</v>
      </c>
      <c r="Q58" s="134">
        <f t="shared" si="5"/>
        <v>1000</v>
      </c>
      <c r="R58" s="134">
        <f t="shared" ref="R58:S62" si="9">R59</f>
        <v>1000</v>
      </c>
      <c r="S58" s="134">
        <f t="shared" si="9"/>
        <v>0</v>
      </c>
      <c r="T58" s="134">
        <f t="shared" si="0"/>
        <v>1</v>
      </c>
      <c r="U58" s="134">
        <f t="shared" ref="U58:V62" si="10">U59</f>
        <v>1</v>
      </c>
      <c r="V58" s="134">
        <f t="shared" si="10"/>
        <v>0</v>
      </c>
      <c r="W58" s="135">
        <v>1000</v>
      </c>
      <c r="X58" s="136">
        <v>1000</v>
      </c>
      <c r="Y58" s="136">
        <v>0</v>
      </c>
      <c r="Z58" s="135">
        <v>1000</v>
      </c>
      <c r="AA58" s="136">
        <v>1000</v>
      </c>
      <c r="AB58" s="136">
        <v>0</v>
      </c>
      <c r="AC58" s="137">
        <v>0</v>
      </c>
      <c r="AD58" s="138">
        <v>0</v>
      </c>
      <c r="AE58" s="136">
        <v>0</v>
      </c>
      <c r="AF58" s="136">
        <v>0</v>
      </c>
      <c r="AG58" s="136">
        <v>0</v>
      </c>
      <c r="AH58" s="139">
        <f t="shared" si="3"/>
        <v>0</v>
      </c>
      <c r="AI58" s="140">
        <v>0</v>
      </c>
      <c r="AJ58" s="136">
        <f t="shared" si="6"/>
        <v>0</v>
      </c>
      <c r="AK58" s="140">
        <f t="shared" si="2"/>
        <v>0</v>
      </c>
    </row>
    <row r="59" spans="1:37" ht="34.5" customHeight="1">
      <c r="A59" s="147" t="s">
        <v>124</v>
      </c>
      <c r="B59" s="147"/>
      <c r="C59" s="147"/>
      <c r="D59" s="147"/>
      <c r="E59" s="147"/>
      <c r="F59" s="147"/>
      <c r="G59" s="147"/>
      <c r="H59" s="147"/>
      <c r="I59" s="147"/>
      <c r="J59" s="147"/>
      <c r="K59" s="148"/>
      <c r="L59" s="130">
        <v>1</v>
      </c>
      <c r="M59" s="131">
        <v>1</v>
      </c>
      <c r="N59" s="131">
        <v>11</v>
      </c>
      <c r="O59" s="132" t="s">
        <v>125</v>
      </c>
      <c r="P59" s="133" t="s">
        <v>53</v>
      </c>
      <c r="Q59" s="134">
        <f t="shared" si="5"/>
        <v>1000</v>
      </c>
      <c r="R59" s="134">
        <f t="shared" si="9"/>
        <v>1000</v>
      </c>
      <c r="S59" s="134">
        <f t="shared" si="9"/>
        <v>0</v>
      </c>
      <c r="T59" s="134">
        <f t="shared" si="0"/>
        <v>1</v>
      </c>
      <c r="U59" s="134">
        <f t="shared" si="10"/>
        <v>1</v>
      </c>
      <c r="V59" s="134">
        <f t="shared" si="10"/>
        <v>0</v>
      </c>
      <c r="W59" s="135">
        <v>1000</v>
      </c>
      <c r="X59" s="136">
        <v>1000</v>
      </c>
      <c r="Y59" s="136">
        <v>0</v>
      </c>
      <c r="Z59" s="135">
        <v>1000</v>
      </c>
      <c r="AA59" s="136">
        <v>1000</v>
      </c>
      <c r="AB59" s="136">
        <v>0</v>
      </c>
      <c r="AC59" s="137">
        <v>0</v>
      </c>
      <c r="AD59" s="138">
        <v>0</v>
      </c>
      <c r="AE59" s="136">
        <v>0</v>
      </c>
      <c r="AF59" s="136">
        <v>0</v>
      </c>
      <c r="AG59" s="136">
        <v>0</v>
      </c>
      <c r="AH59" s="139">
        <f t="shared" si="3"/>
        <v>0</v>
      </c>
      <c r="AI59" s="140">
        <v>0</v>
      </c>
      <c r="AJ59" s="136">
        <f t="shared" si="6"/>
        <v>0</v>
      </c>
      <c r="AK59" s="140">
        <f t="shared" si="2"/>
        <v>0</v>
      </c>
    </row>
    <row r="60" spans="1:37" ht="19.899999999999999" customHeight="1">
      <c r="A60" s="147" t="s">
        <v>126</v>
      </c>
      <c r="B60" s="147"/>
      <c r="C60" s="147"/>
      <c r="D60" s="147"/>
      <c r="E60" s="147"/>
      <c r="F60" s="147"/>
      <c r="G60" s="147"/>
      <c r="H60" s="147"/>
      <c r="I60" s="147"/>
      <c r="J60" s="147"/>
      <c r="K60" s="148"/>
      <c r="L60" s="130">
        <v>1</v>
      </c>
      <c r="M60" s="131">
        <v>1</v>
      </c>
      <c r="N60" s="131">
        <v>11</v>
      </c>
      <c r="O60" s="132" t="s">
        <v>127</v>
      </c>
      <c r="P60" s="133" t="s">
        <v>53</v>
      </c>
      <c r="Q60" s="134">
        <f t="shared" si="5"/>
        <v>1000</v>
      </c>
      <c r="R60" s="134">
        <f t="shared" si="9"/>
        <v>1000</v>
      </c>
      <c r="S60" s="134">
        <f t="shared" si="9"/>
        <v>0</v>
      </c>
      <c r="T60" s="134">
        <f t="shared" si="0"/>
        <v>1</v>
      </c>
      <c r="U60" s="134">
        <f t="shared" si="10"/>
        <v>1</v>
      </c>
      <c r="V60" s="134">
        <f t="shared" si="10"/>
        <v>0</v>
      </c>
      <c r="W60" s="135">
        <v>1000</v>
      </c>
      <c r="X60" s="136">
        <v>1000</v>
      </c>
      <c r="Y60" s="136">
        <v>0</v>
      </c>
      <c r="Z60" s="135">
        <v>1000</v>
      </c>
      <c r="AA60" s="136">
        <v>1000</v>
      </c>
      <c r="AB60" s="136">
        <v>0</v>
      </c>
      <c r="AC60" s="137">
        <v>0</v>
      </c>
      <c r="AD60" s="138">
        <v>0</v>
      </c>
      <c r="AE60" s="136">
        <v>0</v>
      </c>
      <c r="AF60" s="136">
        <v>0</v>
      </c>
      <c r="AG60" s="136">
        <v>0</v>
      </c>
      <c r="AH60" s="139">
        <f t="shared" si="3"/>
        <v>0</v>
      </c>
      <c r="AI60" s="140">
        <v>0</v>
      </c>
      <c r="AJ60" s="136">
        <f t="shared" si="6"/>
        <v>0</v>
      </c>
      <c r="AK60" s="140">
        <f t="shared" si="2"/>
        <v>0</v>
      </c>
    </row>
    <row r="61" spans="1:37" ht="34.5" customHeight="1">
      <c r="A61" s="147" t="s">
        <v>128</v>
      </c>
      <c r="B61" s="147"/>
      <c r="C61" s="147"/>
      <c r="D61" s="147"/>
      <c r="E61" s="147"/>
      <c r="F61" s="147"/>
      <c r="G61" s="147"/>
      <c r="H61" s="147"/>
      <c r="I61" s="147"/>
      <c r="J61" s="147"/>
      <c r="K61" s="148"/>
      <c r="L61" s="130">
        <v>1</v>
      </c>
      <c r="M61" s="131">
        <v>1</v>
      </c>
      <c r="N61" s="131">
        <v>11</v>
      </c>
      <c r="O61" s="132" t="s">
        <v>129</v>
      </c>
      <c r="P61" s="133" t="s">
        <v>53</v>
      </c>
      <c r="Q61" s="134">
        <f t="shared" si="5"/>
        <v>1000</v>
      </c>
      <c r="R61" s="134">
        <f t="shared" si="9"/>
        <v>1000</v>
      </c>
      <c r="S61" s="134">
        <f t="shared" si="9"/>
        <v>0</v>
      </c>
      <c r="T61" s="134">
        <f t="shared" si="0"/>
        <v>1</v>
      </c>
      <c r="U61" s="134">
        <f t="shared" si="10"/>
        <v>1</v>
      </c>
      <c r="V61" s="134">
        <f t="shared" si="10"/>
        <v>0</v>
      </c>
      <c r="W61" s="135">
        <v>1000</v>
      </c>
      <c r="X61" s="136">
        <v>1000</v>
      </c>
      <c r="Y61" s="136">
        <v>0</v>
      </c>
      <c r="Z61" s="135">
        <v>1000</v>
      </c>
      <c r="AA61" s="136">
        <v>1000</v>
      </c>
      <c r="AB61" s="136">
        <v>0</v>
      </c>
      <c r="AC61" s="137">
        <v>0</v>
      </c>
      <c r="AD61" s="138">
        <v>0</v>
      </c>
      <c r="AE61" s="136">
        <v>0</v>
      </c>
      <c r="AF61" s="136">
        <v>0</v>
      </c>
      <c r="AG61" s="136">
        <v>0</v>
      </c>
      <c r="AH61" s="139">
        <f t="shared" si="3"/>
        <v>0</v>
      </c>
      <c r="AI61" s="140">
        <v>0</v>
      </c>
      <c r="AJ61" s="136">
        <f t="shared" si="6"/>
        <v>0</v>
      </c>
      <c r="AK61" s="140">
        <f t="shared" si="2"/>
        <v>0</v>
      </c>
    </row>
    <row r="62" spans="1:37" ht="17.25" customHeight="1">
      <c r="A62" s="149" t="s">
        <v>97</v>
      </c>
      <c r="B62" s="149"/>
      <c r="C62" s="149"/>
      <c r="D62" s="149"/>
      <c r="E62" s="149"/>
      <c r="F62" s="149"/>
      <c r="G62" s="149"/>
      <c r="H62" s="149"/>
      <c r="I62" s="149"/>
      <c r="J62" s="149"/>
      <c r="K62" s="150"/>
      <c r="L62" s="28">
        <v>1</v>
      </c>
      <c r="M62" s="29">
        <v>1</v>
      </c>
      <c r="N62" s="29">
        <v>11</v>
      </c>
      <c r="O62" s="30" t="s">
        <v>129</v>
      </c>
      <c r="P62" s="31" t="s">
        <v>55</v>
      </c>
      <c r="Q62" s="32">
        <f t="shared" si="5"/>
        <v>1000</v>
      </c>
      <c r="R62" s="32">
        <f t="shared" si="9"/>
        <v>1000</v>
      </c>
      <c r="S62" s="32">
        <f t="shared" si="9"/>
        <v>0</v>
      </c>
      <c r="T62" s="32">
        <f t="shared" si="0"/>
        <v>1</v>
      </c>
      <c r="U62" s="32">
        <f t="shared" si="10"/>
        <v>1</v>
      </c>
      <c r="V62" s="32">
        <f t="shared" si="10"/>
        <v>0</v>
      </c>
      <c r="W62" s="33">
        <v>1000</v>
      </c>
      <c r="X62" s="34">
        <v>1000</v>
      </c>
      <c r="Y62" s="34">
        <v>0</v>
      </c>
      <c r="Z62" s="33">
        <v>1000</v>
      </c>
      <c r="AA62" s="34">
        <v>1000</v>
      </c>
      <c r="AB62" s="34">
        <v>0</v>
      </c>
      <c r="AC62" s="35">
        <v>0</v>
      </c>
      <c r="AD62" s="25">
        <v>0</v>
      </c>
      <c r="AE62" s="34">
        <v>0</v>
      </c>
      <c r="AF62" s="34">
        <v>0</v>
      </c>
      <c r="AG62" s="34">
        <v>0</v>
      </c>
      <c r="AH62" s="26">
        <f t="shared" si="3"/>
        <v>0</v>
      </c>
      <c r="AI62" s="27">
        <v>0</v>
      </c>
      <c r="AJ62" s="34">
        <f t="shared" si="6"/>
        <v>0</v>
      </c>
      <c r="AK62" s="77">
        <f t="shared" si="2"/>
        <v>0</v>
      </c>
    </row>
    <row r="63" spans="1:37" ht="17.25" customHeight="1">
      <c r="A63" s="149" t="s">
        <v>120</v>
      </c>
      <c r="B63" s="149"/>
      <c r="C63" s="149"/>
      <c r="D63" s="149"/>
      <c r="E63" s="149"/>
      <c r="F63" s="149"/>
      <c r="G63" s="149"/>
      <c r="H63" s="149"/>
      <c r="I63" s="149"/>
      <c r="J63" s="149"/>
      <c r="K63" s="150"/>
      <c r="L63" s="28">
        <v>1</v>
      </c>
      <c r="M63" s="29">
        <v>1</v>
      </c>
      <c r="N63" s="29">
        <v>11</v>
      </c>
      <c r="O63" s="30" t="s">
        <v>129</v>
      </c>
      <c r="P63" s="31" t="s">
        <v>121</v>
      </c>
      <c r="Q63" s="32">
        <f t="shared" si="5"/>
        <v>1000</v>
      </c>
      <c r="R63" s="32">
        <v>1000</v>
      </c>
      <c r="S63" s="32">
        <v>0</v>
      </c>
      <c r="T63" s="32">
        <f t="shared" si="0"/>
        <v>1</v>
      </c>
      <c r="U63" s="32">
        <v>1</v>
      </c>
      <c r="V63" s="32">
        <v>0</v>
      </c>
      <c r="W63" s="33">
        <v>1000</v>
      </c>
      <c r="X63" s="34">
        <v>1000</v>
      </c>
      <c r="Y63" s="34">
        <v>0</v>
      </c>
      <c r="Z63" s="33">
        <v>1000</v>
      </c>
      <c r="AA63" s="34">
        <v>1000</v>
      </c>
      <c r="AB63" s="34">
        <v>0</v>
      </c>
      <c r="AC63" s="35">
        <v>0</v>
      </c>
      <c r="AD63" s="25">
        <v>0</v>
      </c>
      <c r="AE63" s="34">
        <v>0</v>
      </c>
      <c r="AF63" s="34">
        <v>0</v>
      </c>
      <c r="AG63" s="34">
        <v>0</v>
      </c>
      <c r="AH63" s="26">
        <f t="shared" si="3"/>
        <v>0</v>
      </c>
      <c r="AI63" s="27">
        <v>0</v>
      </c>
      <c r="AJ63" s="34">
        <f t="shared" si="6"/>
        <v>0</v>
      </c>
      <c r="AK63" s="77">
        <f t="shared" si="2"/>
        <v>0</v>
      </c>
    </row>
    <row r="64" spans="1:37" ht="17.25" customHeight="1">
      <c r="A64" s="151" t="s">
        <v>13</v>
      </c>
      <c r="B64" s="151"/>
      <c r="C64" s="151"/>
      <c r="D64" s="151"/>
      <c r="E64" s="151"/>
      <c r="F64" s="151"/>
      <c r="G64" s="151"/>
      <c r="H64" s="151"/>
      <c r="I64" s="151"/>
      <c r="J64" s="151"/>
      <c r="K64" s="152"/>
      <c r="L64" s="119">
        <v>1</v>
      </c>
      <c r="M64" s="120">
        <v>4</v>
      </c>
      <c r="N64" s="120">
        <v>0</v>
      </c>
      <c r="O64" s="121" t="s">
        <v>74</v>
      </c>
      <c r="P64" s="122" t="s">
        <v>53</v>
      </c>
      <c r="Q64" s="123">
        <f t="shared" si="5"/>
        <v>3528</v>
      </c>
      <c r="R64" s="123">
        <f t="shared" ref="R64:S66" si="11">R65</f>
        <v>3528</v>
      </c>
      <c r="S64" s="123">
        <f t="shared" si="11"/>
        <v>0</v>
      </c>
      <c r="T64" s="123">
        <f t="shared" si="0"/>
        <v>3528</v>
      </c>
      <c r="U64" s="123">
        <f t="shared" ref="U64:V66" si="12">U65</f>
        <v>3528</v>
      </c>
      <c r="V64" s="123">
        <f t="shared" si="12"/>
        <v>0</v>
      </c>
      <c r="W64" s="124">
        <v>3528</v>
      </c>
      <c r="X64" s="125">
        <v>3528</v>
      </c>
      <c r="Y64" s="125">
        <v>0</v>
      </c>
      <c r="Z64" s="124">
        <v>3528</v>
      </c>
      <c r="AA64" s="125">
        <v>3528</v>
      </c>
      <c r="AB64" s="125">
        <v>0</v>
      </c>
      <c r="AC64" s="126">
        <v>3552.7</v>
      </c>
      <c r="AD64" s="127">
        <v>3552.7</v>
      </c>
      <c r="AE64" s="125">
        <v>3552.7</v>
      </c>
      <c r="AF64" s="125">
        <v>0</v>
      </c>
      <c r="AG64" s="125">
        <v>3524.2</v>
      </c>
      <c r="AH64" s="128">
        <f t="shared" si="3"/>
        <v>3524.2</v>
      </c>
      <c r="AI64" s="129">
        <v>0</v>
      </c>
      <c r="AJ64" s="125">
        <f t="shared" si="6"/>
        <v>99.892290249433103</v>
      </c>
      <c r="AK64" s="129">
        <f t="shared" si="2"/>
        <v>99.892290249433103</v>
      </c>
    </row>
    <row r="65" spans="1:37" ht="17.25" customHeight="1">
      <c r="A65" s="153" t="s">
        <v>16</v>
      </c>
      <c r="B65" s="153"/>
      <c r="C65" s="153"/>
      <c r="D65" s="153"/>
      <c r="E65" s="153"/>
      <c r="F65" s="153"/>
      <c r="G65" s="153"/>
      <c r="H65" s="153"/>
      <c r="I65" s="153"/>
      <c r="J65" s="153"/>
      <c r="K65" s="154"/>
      <c r="L65" s="108">
        <v>1</v>
      </c>
      <c r="M65" s="109">
        <v>4</v>
      </c>
      <c r="N65" s="109">
        <v>10</v>
      </c>
      <c r="O65" s="110" t="s">
        <v>74</v>
      </c>
      <c r="P65" s="111" t="s">
        <v>53</v>
      </c>
      <c r="Q65" s="112">
        <f t="shared" si="5"/>
        <v>3528</v>
      </c>
      <c r="R65" s="112">
        <f t="shared" si="11"/>
        <v>3528</v>
      </c>
      <c r="S65" s="112">
        <f t="shared" si="11"/>
        <v>0</v>
      </c>
      <c r="T65" s="112">
        <f t="shared" si="0"/>
        <v>3528</v>
      </c>
      <c r="U65" s="112">
        <f t="shared" si="12"/>
        <v>3528</v>
      </c>
      <c r="V65" s="112">
        <f t="shared" si="12"/>
        <v>0</v>
      </c>
      <c r="W65" s="113">
        <v>3528</v>
      </c>
      <c r="X65" s="114">
        <v>3528</v>
      </c>
      <c r="Y65" s="114">
        <v>0</v>
      </c>
      <c r="Z65" s="113">
        <v>3528</v>
      </c>
      <c r="AA65" s="114">
        <v>3528</v>
      </c>
      <c r="AB65" s="114">
        <v>0</v>
      </c>
      <c r="AC65" s="115">
        <v>3552.7</v>
      </c>
      <c r="AD65" s="116">
        <v>3552.7</v>
      </c>
      <c r="AE65" s="114">
        <v>3552.7</v>
      </c>
      <c r="AF65" s="114">
        <v>0</v>
      </c>
      <c r="AG65" s="114">
        <v>3524.2</v>
      </c>
      <c r="AH65" s="117">
        <f t="shared" si="3"/>
        <v>3524.2</v>
      </c>
      <c r="AI65" s="118">
        <v>0</v>
      </c>
      <c r="AJ65" s="114">
        <f t="shared" si="6"/>
        <v>99.892290249433103</v>
      </c>
      <c r="AK65" s="118">
        <f t="shared" si="2"/>
        <v>99.892290249433103</v>
      </c>
    </row>
    <row r="66" spans="1:37" ht="19.899999999999999" customHeight="1">
      <c r="A66" s="147" t="s">
        <v>75</v>
      </c>
      <c r="B66" s="147"/>
      <c r="C66" s="147"/>
      <c r="D66" s="147"/>
      <c r="E66" s="147"/>
      <c r="F66" s="147"/>
      <c r="G66" s="147"/>
      <c r="H66" s="147"/>
      <c r="I66" s="147"/>
      <c r="J66" s="147"/>
      <c r="K66" s="148"/>
      <c r="L66" s="130">
        <v>1</v>
      </c>
      <c r="M66" s="131">
        <v>4</v>
      </c>
      <c r="N66" s="131">
        <v>10</v>
      </c>
      <c r="O66" s="132" t="s">
        <v>76</v>
      </c>
      <c r="P66" s="133" t="s">
        <v>53</v>
      </c>
      <c r="Q66" s="134">
        <f t="shared" si="5"/>
        <v>3528</v>
      </c>
      <c r="R66" s="134">
        <f t="shared" si="11"/>
        <v>3528</v>
      </c>
      <c r="S66" s="134">
        <f t="shared" si="11"/>
        <v>0</v>
      </c>
      <c r="T66" s="134">
        <f t="shared" si="0"/>
        <v>3528</v>
      </c>
      <c r="U66" s="134">
        <f t="shared" si="12"/>
        <v>3528</v>
      </c>
      <c r="V66" s="134">
        <f t="shared" si="12"/>
        <v>0</v>
      </c>
      <c r="W66" s="135">
        <v>3528</v>
      </c>
      <c r="X66" s="136">
        <v>3528</v>
      </c>
      <c r="Y66" s="136">
        <v>0</v>
      </c>
      <c r="Z66" s="135">
        <v>3528</v>
      </c>
      <c r="AA66" s="136">
        <v>3528</v>
      </c>
      <c r="AB66" s="136">
        <v>0</v>
      </c>
      <c r="AC66" s="137">
        <v>3552.7</v>
      </c>
      <c r="AD66" s="138">
        <v>3552.7</v>
      </c>
      <c r="AE66" s="136">
        <v>3552.7</v>
      </c>
      <c r="AF66" s="136">
        <v>0</v>
      </c>
      <c r="AG66" s="136">
        <v>3524.2</v>
      </c>
      <c r="AH66" s="139">
        <f t="shared" si="3"/>
        <v>3524.2</v>
      </c>
      <c r="AI66" s="140">
        <v>0</v>
      </c>
      <c r="AJ66" s="136">
        <f t="shared" si="6"/>
        <v>99.892290249433103</v>
      </c>
      <c r="AK66" s="140">
        <f t="shared" si="2"/>
        <v>99.892290249433103</v>
      </c>
    </row>
    <row r="67" spans="1:37" ht="39" customHeight="1">
      <c r="A67" s="147" t="s">
        <v>130</v>
      </c>
      <c r="B67" s="147"/>
      <c r="C67" s="147"/>
      <c r="D67" s="147"/>
      <c r="E67" s="147"/>
      <c r="F67" s="147"/>
      <c r="G67" s="147"/>
      <c r="H67" s="147"/>
      <c r="I67" s="147"/>
      <c r="J67" s="147"/>
      <c r="K67" s="148"/>
      <c r="L67" s="130">
        <v>1</v>
      </c>
      <c r="M67" s="131">
        <v>4</v>
      </c>
      <c r="N67" s="131">
        <v>10</v>
      </c>
      <c r="O67" s="132" t="s">
        <v>131</v>
      </c>
      <c r="P67" s="133" t="s">
        <v>53</v>
      </c>
      <c r="Q67" s="134">
        <f t="shared" si="5"/>
        <v>3528</v>
      </c>
      <c r="R67" s="134">
        <f>R68+R72+R76</f>
        <v>3528</v>
      </c>
      <c r="S67" s="134">
        <f>S68+S72+S76</f>
        <v>0</v>
      </c>
      <c r="T67" s="134">
        <f t="shared" si="0"/>
        <v>3528</v>
      </c>
      <c r="U67" s="134">
        <f>U68+U72+U76</f>
        <v>3528</v>
      </c>
      <c r="V67" s="134">
        <f>V68+V72+V76</f>
        <v>0</v>
      </c>
      <c r="W67" s="135">
        <v>3528</v>
      </c>
      <c r="X67" s="136">
        <v>3528</v>
      </c>
      <c r="Y67" s="136">
        <v>0</v>
      </c>
      <c r="Z67" s="135">
        <v>3528</v>
      </c>
      <c r="AA67" s="136">
        <v>3528</v>
      </c>
      <c r="AB67" s="136">
        <v>0</v>
      </c>
      <c r="AC67" s="137">
        <v>3552.7</v>
      </c>
      <c r="AD67" s="138">
        <v>3552.7</v>
      </c>
      <c r="AE67" s="136">
        <v>3552.7</v>
      </c>
      <c r="AF67" s="136">
        <v>0</v>
      </c>
      <c r="AG67" s="136">
        <v>3524.2</v>
      </c>
      <c r="AH67" s="139">
        <f t="shared" si="3"/>
        <v>3524.2</v>
      </c>
      <c r="AI67" s="140">
        <v>0</v>
      </c>
      <c r="AJ67" s="136">
        <f t="shared" si="6"/>
        <v>99.892290249433103</v>
      </c>
      <c r="AK67" s="140">
        <f t="shared" si="2"/>
        <v>99.892290249433103</v>
      </c>
    </row>
    <row r="68" spans="1:37" ht="39" customHeight="1">
      <c r="A68" s="147" t="s">
        <v>132</v>
      </c>
      <c r="B68" s="147"/>
      <c r="C68" s="147"/>
      <c r="D68" s="147"/>
      <c r="E68" s="147"/>
      <c r="F68" s="147"/>
      <c r="G68" s="147"/>
      <c r="H68" s="147"/>
      <c r="I68" s="147"/>
      <c r="J68" s="147"/>
      <c r="K68" s="148"/>
      <c r="L68" s="130">
        <v>1</v>
      </c>
      <c r="M68" s="131">
        <v>4</v>
      </c>
      <c r="N68" s="131">
        <v>10</v>
      </c>
      <c r="O68" s="132" t="s">
        <v>133</v>
      </c>
      <c r="P68" s="133" t="s">
        <v>53</v>
      </c>
      <c r="Q68" s="134">
        <f t="shared" si="5"/>
        <v>3443.5</v>
      </c>
      <c r="R68" s="134">
        <f t="shared" ref="R68:S70" si="13">R69</f>
        <v>3443.5</v>
      </c>
      <c r="S68" s="134">
        <f t="shared" si="13"/>
        <v>0</v>
      </c>
      <c r="T68" s="134">
        <f t="shared" si="0"/>
        <v>3443.5</v>
      </c>
      <c r="U68" s="134">
        <f t="shared" ref="U68:V70" si="14">U69</f>
        <v>3443.5</v>
      </c>
      <c r="V68" s="134">
        <f t="shared" si="14"/>
        <v>0</v>
      </c>
      <c r="W68" s="135">
        <v>3443.5</v>
      </c>
      <c r="X68" s="136">
        <v>3443.5</v>
      </c>
      <c r="Y68" s="136">
        <v>0</v>
      </c>
      <c r="Z68" s="135">
        <v>3443.5</v>
      </c>
      <c r="AA68" s="136">
        <v>3443.5</v>
      </c>
      <c r="AB68" s="136">
        <v>0</v>
      </c>
      <c r="AC68" s="137">
        <v>3393.8</v>
      </c>
      <c r="AD68" s="138">
        <v>3393.8</v>
      </c>
      <c r="AE68" s="136">
        <v>3393.8</v>
      </c>
      <c r="AF68" s="136">
        <v>0</v>
      </c>
      <c r="AG68" s="136">
        <v>3439.7</v>
      </c>
      <c r="AH68" s="139">
        <f t="shared" si="3"/>
        <v>3439.7</v>
      </c>
      <c r="AI68" s="140">
        <v>0</v>
      </c>
      <c r="AJ68" s="136">
        <f t="shared" si="6"/>
        <v>99.889647161318422</v>
      </c>
      <c r="AK68" s="140">
        <f t="shared" si="2"/>
        <v>99.889647161318422</v>
      </c>
    </row>
    <row r="69" spans="1:37" ht="29.45" customHeight="1">
      <c r="A69" s="147" t="s">
        <v>134</v>
      </c>
      <c r="B69" s="147"/>
      <c r="C69" s="147"/>
      <c r="D69" s="147"/>
      <c r="E69" s="147"/>
      <c r="F69" s="147"/>
      <c r="G69" s="147"/>
      <c r="H69" s="147"/>
      <c r="I69" s="147"/>
      <c r="J69" s="147"/>
      <c r="K69" s="148"/>
      <c r="L69" s="130">
        <v>1</v>
      </c>
      <c r="M69" s="131">
        <v>4</v>
      </c>
      <c r="N69" s="131">
        <v>10</v>
      </c>
      <c r="O69" s="132" t="s">
        <v>135</v>
      </c>
      <c r="P69" s="133" t="s">
        <v>53</v>
      </c>
      <c r="Q69" s="134">
        <f t="shared" si="5"/>
        <v>3443.5</v>
      </c>
      <c r="R69" s="134">
        <f t="shared" si="13"/>
        <v>3443.5</v>
      </c>
      <c r="S69" s="134">
        <f t="shared" si="13"/>
        <v>0</v>
      </c>
      <c r="T69" s="134">
        <f t="shared" si="0"/>
        <v>3443.5</v>
      </c>
      <c r="U69" s="134">
        <f t="shared" si="14"/>
        <v>3443.5</v>
      </c>
      <c r="V69" s="134">
        <f t="shared" si="14"/>
        <v>0</v>
      </c>
      <c r="W69" s="135">
        <v>3443.5</v>
      </c>
      <c r="X69" s="136">
        <v>3443.5</v>
      </c>
      <c r="Y69" s="136">
        <v>0</v>
      </c>
      <c r="Z69" s="135">
        <v>3443.5</v>
      </c>
      <c r="AA69" s="136">
        <v>3443.5</v>
      </c>
      <c r="AB69" s="136">
        <v>0</v>
      </c>
      <c r="AC69" s="137">
        <v>3393.8</v>
      </c>
      <c r="AD69" s="138">
        <v>3393.8</v>
      </c>
      <c r="AE69" s="136">
        <v>3393.8</v>
      </c>
      <c r="AF69" s="136">
        <v>0</v>
      </c>
      <c r="AG69" s="136">
        <v>3439.7</v>
      </c>
      <c r="AH69" s="139">
        <f t="shared" si="3"/>
        <v>3439.7</v>
      </c>
      <c r="AI69" s="140">
        <v>0</v>
      </c>
      <c r="AJ69" s="136">
        <f t="shared" si="6"/>
        <v>99.889647161318422</v>
      </c>
      <c r="AK69" s="140">
        <f t="shared" si="2"/>
        <v>99.889647161318422</v>
      </c>
    </row>
    <row r="70" spans="1:37" ht="19.899999999999999" customHeight="1">
      <c r="A70" s="147" t="s">
        <v>83</v>
      </c>
      <c r="B70" s="147"/>
      <c r="C70" s="147"/>
      <c r="D70" s="147"/>
      <c r="E70" s="147"/>
      <c r="F70" s="147"/>
      <c r="G70" s="147"/>
      <c r="H70" s="147"/>
      <c r="I70" s="147"/>
      <c r="J70" s="147"/>
      <c r="K70" s="148"/>
      <c r="L70" s="130">
        <v>1</v>
      </c>
      <c r="M70" s="131">
        <v>4</v>
      </c>
      <c r="N70" s="131">
        <v>10</v>
      </c>
      <c r="O70" s="132" t="s">
        <v>135</v>
      </c>
      <c r="P70" s="133" t="s">
        <v>84</v>
      </c>
      <c r="Q70" s="134">
        <f t="shared" si="5"/>
        <v>3443.5</v>
      </c>
      <c r="R70" s="134">
        <f t="shared" si="13"/>
        <v>3443.5</v>
      </c>
      <c r="S70" s="134">
        <f t="shared" si="13"/>
        <v>0</v>
      </c>
      <c r="T70" s="134">
        <f t="shared" si="0"/>
        <v>3443.5</v>
      </c>
      <c r="U70" s="134">
        <f t="shared" si="14"/>
        <v>3443.5</v>
      </c>
      <c r="V70" s="134">
        <f t="shared" si="14"/>
        <v>0</v>
      </c>
      <c r="W70" s="135">
        <v>3443.5</v>
      </c>
      <c r="X70" s="136">
        <v>3443.5</v>
      </c>
      <c r="Y70" s="136">
        <v>0</v>
      </c>
      <c r="Z70" s="135">
        <v>3443.5</v>
      </c>
      <c r="AA70" s="136">
        <v>3443.5</v>
      </c>
      <c r="AB70" s="136">
        <v>0</v>
      </c>
      <c r="AC70" s="137">
        <v>3393.8</v>
      </c>
      <c r="AD70" s="138">
        <v>3393.8</v>
      </c>
      <c r="AE70" s="136">
        <v>3393.8</v>
      </c>
      <c r="AF70" s="136">
        <v>0</v>
      </c>
      <c r="AG70" s="136">
        <v>3439.7</v>
      </c>
      <c r="AH70" s="139">
        <f t="shared" si="3"/>
        <v>3439.7</v>
      </c>
      <c r="AI70" s="140">
        <v>0</v>
      </c>
      <c r="AJ70" s="136">
        <f t="shared" si="6"/>
        <v>99.889647161318422</v>
      </c>
      <c r="AK70" s="140">
        <f t="shared" si="2"/>
        <v>99.889647161318422</v>
      </c>
    </row>
    <row r="71" spans="1:37" ht="19.899999999999999" customHeight="1">
      <c r="A71" s="147" t="s">
        <v>85</v>
      </c>
      <c r="B71" s="147"/>
      <c r="C71" s="147"/>
      <c r="D71" s="147"/>
      <c r="E71" s="147"/>
      <c r="F71" s="147"/>
      <c r="G71" s="147"/>
      <c r="H71" s="147"/>
      <c r="I71" s="147"/>
      <c r="J71" s="147"/>
      <c r="K71" s="148"/>
      <c r="L71" s="130">
        <v>1</v>
      </c>
      <c r="M71" s="131">
        <v>4</v>
      </c>
      <c r="N71" s="131">
        <v>10</v>
      </c>
      <c r="O71" s="132" t="s">
        <v>135</v>
      </c>
      <c r="P71" s="133" t="s">
        <v>86</v>
      </c>
      <c r="Q71" s="134">
        <f t="shared" si="5"/>
        <v>3443.5</v>
      </c>
      <c r="R71" s="134">
        <v>3443.5</v>
      </c>
      <c r="S71" s="134">
        <v>0</v>
      </c>
      <c r="T71" s="134">
        <f t="shared" si="0"/>
        <v>3443.5</v>
      </c>
      <c r="U71" s="134">
        <v>3443.5</v>
      </c>
      <c r="V71" s="134">
        <v>0</v>
      </c>
      <c r="W71" s="135">
        <v>3443.5</v>
      </c>
      <c r="X71" s="136">
        <v>3443.5</v>
      </c>
      <c r="Y71" s="136">
        <v>0</v>
      </c>
      <c r="Z71" s="135">
        <v>3443.5</v>
      </c>
      <c r="AA71" s="136">
        <v>3443.5</v>
      </c>
      <c r="AB71" s="136">
        <v>0</v>
      </c>
      <c r="AC71" s="137">
        <v>3393.8</v>
      </c>
      <c r="AD71" s="138">
        <v>3393.8</v>
      </c>
      <c r="AE71" s="136">
        <v>3393.8</v>
      </c>
      <c r="AF71" s="136">
        <v>0</v>
      </c>
      <c r="AG71" s="136">
        <v>3439.7</v>
      </c>
      <c r="AH71" s="139">
        <f t="shared" si="3"/>
        <v>3439.7</v>
      </c>
      <c r="AI71" s="140">
        <v>0</v>
      </c>
      <c r="AJ71" s="136">
        <f t="shared" si="6"/>
        <v>99.889647161318422</v>
      </c>
      <c r="AK71" s="140">
        <f t="shared" si="2"/>
        <v>99.889647161318422</v>
      </c>
    </row>
    <row r="72" spans="1:37" ht="39" customHeight="1">
      <c r="A72" s="147" t="s">
        <v>136</v>
      </c>
      <c r="B72" s="147"/>
      <c r="C72" s="147"/>
      <c r="D72" s="147"/>
      <c r="E72" s="147"/>
      <c r="F72" s="147"/>
      <c r="G72" s="147"/>
      <c r="H72" s="147"/>
      <c r="I72" s="147"/>
      <c r="J72" s="147"/>
      <c r="K72" s="148"/>
      <c r="L72" s="130">
        <v>1</v>
      </c>
      <c r="M72" s="131">
        <v>4</v>
      </c>
      <c r="N72" s="131">
        <v>10</v>
      </c>
      <c r="O72" s="132" t="s">
        <v>137</v>
      </c>
      <c r="P72" s="133" t="s">
        <v>53</v>
      </c>
      <c r="Q72" s="134">
        <f t="shared" si="5"/>
        <v>72</v>
      </c>
      <c r="R72" s="134">
        <f t="shared" ref="R72:S74" si="15">R73</f>
        <v>72</v>
      </c>
      <c r="S72" s="134">
        <f t="shared" si="15"/>
        <v>0</v>
      </c>
      <c r="T72" s="134">
        <f t="shared" si="0"/>
        <v>72</v>
      </c>
      <c r="U72" s="134">
        <f t="shared" ref="U72:V74" si="16">U73</f>
        <v>72</v>
      </c>
      <c r="V72" s="134">
        <f t="shared" si="16"/>
        <v>0</v>
      </c>
      <c r="W72" s="135">
        <v>72</v>
      </c>
      <c r="X72" s="136">
        <v>72</v>
      </c>
      <c r="Y72" s="136">
        <v>0</v>
      </c>
      <c r="Z72" s="135">
        <v>72</v>
      </c>
      <c r="AA72" s="136">
        <v>72</v>
      </c>
      <c r="AB72" s="136">
        <v>0</v>
      </c>
      <c r="AC72" s="137">
        <v>146.4</v>
      </c>
      <c r="AD72" s="138">
        <v>146.4</v>
      </c>
      <c r="AE72" s="136">
        <v>146.4</v>
      </c>
      <c r="AF72" s="136">
        <v>0</v>
      </c>
      <c r="AG72" s="136">
        <v>72</v>
      </c>
      <c r="AH72" s="139">
        <f t="shared" si="3"/>
        <v>72</v>
      </c>
      <c r="AI72" s="140">
        <v>0</v>
      </c>
      <c r="AJ72" s="136">
        <f t="shared" si="6"/>
        <v>100</v>
      </c>
      <c r="AK72" s="140">
        <f t="shared" si="2"/>
        <v>100</v>
      </c>
    </row>
    <row r="73" spans="1:37" ht="29.45" customHeight="1">
      <c r="A73" s="147" t="s">
        <v>138</v>
      </c>
      <c r="B73" s="147"/>
      <c r="C73" s="147"/>
      <c r="D73" s="147"/>
      <c r="E73" s="147"/>
      <c r="F73" s="147"/>
      <c r="G73" s="147"/>
      <c r="H73" s="147"/>
      <c r="I73" s="147"/>
      <c r="J73" s="147"/>
      <c r="K73" s="148"/>
      <c r="L73" s="130">
        <v>1</v>
      </c>
      <c r="M73" s="131">
        <v>4</v>
      </c>
      <c r="N73" s="131">
        <v>10</v>
      </c>
      <c r="O73" s="132" t="s">
        <v>139</v>
      </c>
      <c r="P73" s="133" t="s">
        <v>53</v>
      </c>
      <c r="Q73" s="134">
        <f t="shared" si="5"/>
        <v>72</v>
      </c>
      <c r="R73" s="134">
        <f t="shared" si="15"/>
        <v>72</v>
      </c>
      <c r="S73" s="134">
        <f t="shared" si="15"/>
        <v>0</v>
      </c>
      <c r="T73" s="134">
        <f t="shared" si="0"/>
        <v>72</v>
      </c>
      <c r="U73" s="134">
        <f t="shared" si="16"/>
        <v>72</v>
      </c>
      <c r="V73" s="134">
        <f t="shared" si="16"/>
        <v>0</v>
      </c>
      <c r="W73" s="135">
        <v>72</v>
      </c>
      <c r="X73" s="136">
        <v>72</v>
      </c>
      <c r="Y73" s="136">
        <v>0</v>
      </c>
      <c r="Z73" s="135">
        <v>72</v>
      </c>
      <c r="AA73" s="136">
        <v>72</v>
      </c>
      <c r="AB73" s="136">
        <v>0</v>
      </c>
      <c r="AC73" s="137">
        <v>146.4</v>
      </c>
      <c r="AD73" s="138">
        <v>146.4</v>
      </c>
      <c r="AE73" s="136">
        <v>146.4</v>
      </c>
      <c r="AF73" s="136">
        <v>0</v>
      </c>
      <c r="AG73" s="136">
        <v>72</v>
      </c>
      <c r="AH73" s="139">
        <f t="shared" si="3"/>
        <v>72</v>
      </c>
      <c r="AI73" s="140">
        <v>0</v>
      </c>
      <c r="AJ73" s="136">
        <f t="shared" si="6"/>
        <v>100</v>
      </c>
      <c r="AK73" s="140">
        <f t="shared" si="2"/>
        <v>100</v>
      </c>
    </row>
    <row r="74" spans="1:37" ht="19.899999999999999" customHeight="1">
      <c r="A74" s="147" t="s">
        <v>83</v>
      </c>
      <c r="B74" s="147"/>
      <c r="C74" s="147"/>
      <c r="D74" s="147"/>
      <c r="E74" s="147"/>
      <c r="F74" s="147"/>
      <c r="G74" s="147"/>
      <c r="H74" s="147"/>
      <c r="I74" s="147"/>
      <c r="J74" s="147"/>
      <c r="K74" s="148"/>
      <c r="L74" s="130">
        <v>1</v>
      </c>
      <c r="M74" s="131">
        <v>4</v>
      </c>
      <c r="N74" s="131">
        <v>10</v>
      </c>
      <c r="O74" s="132" t="s">
        <v>139</v>
      </c>
      <c r="P74" s="133" t="s">
        <v>84</v>
      </c>
      <c r="Q74" s="134">
        <f t="shared" si="5"/>
        <v>72</v>
      </c>
      <c r="R74" s="134">
        <f t="shared" si="15"/>
        <v>72</v>
      </c>
      <c r="S74" s="134">
        <f t="shared" si="15"/>
        <v>0</v>
      </c>
      <c r="T74" s="134">
        <f t="shared" si="0"/>
        <v>72</v>
      </c>
      <c r="U74" s="134">
        <f t="shared" si="16"/>
        <v>72</v>
      </c>
      <c r="V74" s="134">
        <f t="shared" si="16"/>
        <v>0</v>
      </c>
      <c r="W74" s="135">
        <v>72</v>
      </c>
      <c r="X74" s="136">
        <v>72</v>
      </c>
      <c r="Y74" s="136">
        <v>0</v>
      </c>
      <c r="Z74" s="135">
        <v>72</v>
      </c>
      <c r="AA74" s="136">
        <v>72</v>
      </c>
      <c r="AB74" s="136">
        <v>0</v>
      </c>
      <c r="AC74" s="137">
        <v>146.4</v>
      </c>
      <c r="AD74" s="138">
        <v>146.4</v>
      </c>
      <c r="AE74" s="136">
        <v>146.4</v>
      </c>
      <c r="AF74" s="136">
        <v>0</v>
      </c>
      <c r="AG74" s="136">
        <v>72</v>
      </c>
      <c r="AH74" s="139">
        <f t="shared" si="3"/>
        <v>72</v>
      </c>
      <c r="AI74" s="140">
        <v>0</v>
      </c>
      <c r="AJ74" s="136">
        <f t="shared" si="6"/>
        <v>100</v>
      </c>
      <c r="AK74" s="140">
        <f t="shared" si="2"/>
        <v>100</v>
      </c>
    </row>
    <row r="75" spans="1:37" ht="19.899999999999999" customHeight="1">
      <c r="A75" s="147" t="s">
        <v>85</v>
      </c>
      <c r="B75" s="147"/>
      <c r="C75" s="147"/>
      <c r="D75" s="147"/>
      <c r="E75" s="147"/>
      <c r="F75" s="147"/>
      <c r="G75" s="147"/>
      <c r="H75" s="147"/>
      <c r="I75" s="147"/>
      <c r="J75" s="147"/>
      <c r="K75" s="148"/>
      <c r="L75" s="130">
        <v>1</v>
      </c>
      <c r="M75" s="131">
        <v>4</v>
      </c>
      <c r="N75" s="131">
        <v>10</v>
      </c>
      <c r="O75" s="132" t="s">
        <v>139</v>
      </c>
      <c r="P75" s="133" t="s">
        <v>86</v>
      </c>
      <c r="Q75" s="134">
        <f t="shared" si="5"/>
        <v>72</v>
      </c>
      <c r="R75" s="134">
        <v>72</v>
      </c>
      <c r="S75" s="134">
        <v>0</v>
      </c>
      <c r="T75" s="134">
        <f t="shared" ref="T75:T138" si="17">U75+V75</f>
        <v>72</v>
      </c>
      <c r="U75" s="134">
        <v>72</v>
      </c>
      <c r="V75" s="134">
        <v>0</v>
      </c>
      <c r="W75" s="135">
        <v>72</v>
      </c>
      <c r="X75" s="136">
        <v>72</v>
      </c>
      <c r="Y75" s="136">
        <v>0</v>
      </c>
      <c r="Z75" s="135">
        <v>72</v>
      </c>
      <c r="AA75" s="136">
        <v>72</v>
      </c>
      <c r="AB75" s="136">
        <v>0</v>
      </c>
      <c r="AC75" s="137">
        <v>146.4</v>
      </c>
      <c r="AD75" s="138">
        <v>146.4</v>
      </c>
      <c r="AE75" s="136">
        <v>146.4</v>
      </c>
      <c r="AF75" s="136">
        <v>0</v>
      </c>
      <c r="AG75" s="136">
        <v>72</v>
      </c>
      <c r="AH75" s="139">
        <f t="shared" si="3"/>
        <v>72</v>
      </c>
      <c r="AI75" s="140">
        <v>0</v>
      </c>
      <c r="AJ75" s="136">
        <f t="shared" si="6"/>
        <v>100</v>
      </c>
      <c r="AK75" s="140">
        <f t="shared" ref="AK75:AK138" si="18">AG75/T75*100</f>
        <v>100</v>
      </c>
    </row>
    <row r="76" spans="1:37" ht="48.6" customHeight="1">
      <c r="A76" s="147" t="s">
        <v>140</v>
      </c>
      <c r="B76" s="147"/>
      <c r="C76" s="147"/>
      <c r="D76" s="147"/>
      <c r="E76" s="147"/>
      <c r="F76" s="147"/>
      <c r="G76" s="147"/>
      <c r="H76" s="147"/>
      <c r="I76" s="147"/>
      <c r="J76" s="147"/>
      <c r="K76" s="148"/>
      <c r="L76" s="130">
        <v>1</v>
      </c>
      <c r="M76" s="131">
        <v>4</v>
      </c>
      <c r="N76" s="131">
        <v>10</v>
      </c>
      <c r="O76" s="132" t="s">
        <v>141</v>
      </c>
      <c r="P76" s="133" t="s">
        <v>53</v>
      </c>
      <c r="Q76" s="134">
        <f t="shared" si="5"/>
        <v>12.5</v>
      </c>
      <c r="R76" s="134">
        <f t="shared" ref="R76:S78" si="19">R77</f>
        <v>12.5</v>
      </c>
      <c r="S76" s="134">
        <f t="shared" si="19"/>
        <v>0</v>
      </c>
      <c r="T76" s="134">
        <f t="shared" si="17"/>
        <v>12.5</v>
      </c>
      <c r="U76" s="134">
        <f t="shared" ref="U76:V78" si="20">U77</f>
        <v>12.5</v>
      </c>
      <c r="V76" s="134">
        <f t="shared" si="20"/>
        <v>0</v>
      </c>
      <c r="W76" s="135">
        <v>12.5</v>
      </c>
      <c r="X76" s="136">
        <v>12.5</v>
      </c>
      <c r="Y76" s="136">
        <v>0</v>
      </c>
      <c r="Z76" s="135">
        <v>12.5</v>
      </c>
      <c r="AA76" s="136">
        <v>12.5</v>
      </c>
      <c r="AB76" s="136">
        <v>0</v>
      </c>
      <c r="AC76" s="137">
        <v>12.5</v>
      </c>
      <c r="AD76" s="138">
        <v>12.5</v>
      </c>
      <c r="AE76" s="136">
        <v>12.5</v>
      </c>
      <c r="AF76" s="136">
        <v>0</v>
      </c>
      <c r="AG76" s="136">
        <v>12.5</v>
      </c>
      <c r="AH76" s="139">
        <f t="shared" ref="AH76:AH139" si="21">AG76-AI76</f>
        <v>12.5</v>
      </c>
      <c r="AI76" s="140">
        <v>0</v>
      </c>
      <c r="AJ76" s="136">
        <f t="shared" si="6"/>
        <v>100</v>
      </c>
      <c r="AK76" s="140">
        <f t="shared" si="18"/>
        <v>100</v>
      </c>
    </row>
    <row r="77" spans="1:37" ht="29.45" customHeight="1">
      <c r="A77" s="147" t="s">
        <v>138</v>
      </c>
      <c r="B77" s="147"/>
      <c r="C77" s="147"/>
      <c r="D77" s="147"/>
      <c r="E77" s="147"/>
      <c r="F77" s="147"/>
      <c r="G77" s="147"/>
      <c r="H77" s="147"/>
      <c r="I77" s="147"/>
      <c r="J77" s="147"/>
      <c r="K77" s="148"/>
      <c r="L77" s="130">
        <v>1</v>
      </c>
      <c r="M77" s="131">
        <v>4</v>
      </c>
      <c r="N77" s="131">
        <v>10</v>
      </c>
      <c r="O77" s="132" t="s">
        <v>142</v>
      </c>
      <c r="P77" s="133" t="s">
        <v>53</v>
      </c>
      <c r="Q77" s="134">
        <f t="shared" si="5"/>
        <v>12.5</v>
      </c>
      <c r="R77" s="134">
        <f t="shared" si="19"/>
        <v>12.5</v>
      </c>
      <c r="S77" s="134">
        <f t="shared" si="19"/>
        <v>0</v>
      </c>
      <c r="T77" s="134">
        <f t="shared" si="17"/>
        <v>12.5</v>
      </c>
      <c r="U77" s="134">
        <f t="shared" si="20"/>
        <v>12.5</v>
      </c>
      <c r="V77" s="134">
        <f t="shared" si="20"/>
        <v>0</v>
      </c>
      <c r="W77" s="135">
        <v>12.5</v>
      </c>
      <c r="X77" s="136">
        <v>12.5</v>
      </c>
      <c r="Y77" s="136">
        <v>0</v>
      </c>
      <c r="Z77" s="135">
        <v>12.5</v>
      </c>
      <c r="AA77" s="136">
        <v>12.5</v>
      </c>
      <c r="AB77" s="136">
        <v>0</v>
      </c>
      <c r="AC77" s="137">
        <v>12.5</v>
      </c>
      <c r="AD77" s="138">
        <v>12.5</v>
      </c>
      <c r="AE77" s="136">
        <v>12.5</v>
      </c>
      <c r="AF77" s="136">
        <v>0</v>
      </c>
      <c r="AG77" s="136">
        <v>12.5</v>
      </c>
      <c r="AH77" s="139">
        <f t="shared" si="21"/>
        <v>12.5</v>
      </c>
      <c r="AI77" s="140">
        <v>0</v>
      </c>
      <c r="AJ77" s="136">
        <f t="shared" si="6"/>
        <v>100</v>
      </c>
      <c r="AK77" s="140">
        <f t="shared" si="18"/>
        <v>100</v>
      </c>
    </row>
    <row r="78" spans="1:37" ht="19.899999999999999" customHeight="1">
      <c r="A78" s="149" t="s">
        <v>83</v>
      </c>
      <c r="B78" s="149"/>
      <c r="C78" s="149"/>
      <c r="D78" s="149"/>
      <c r="E78" s="149"/>
      <c r="F78" s="149"/>
      <c r="G78" s="149"/>
      <c r="H78" s="149"/>
      <c r="I78" s="149"/>
      <c r="J78" s="149"/>
      <c r="K78" s="150"/>
      <c r="L78" s="28">
        <v>1</v>
      </c>
      <c r="M78" s="29">
        <v>4</v>
      </c>
      <c r="N78" s="29">
        <v>10</v>
      </c>
      <c r="O78" s="30" t="s">
        <v>142</v>
      </c>
      <c r="P78" s="31" t="s">
        <v>84</v>
      </c>
      <c r="Q78" s="32">
        <f t="shared" si="5"/>
        <v>12.5</v>
      </c>
      <c r="R78" s="32">
        <f t="shared" si="19"/>
        <v>12.5</v>
      </c>
      <c r="S78" s="32">
        <f t="shared" si="19"/>
        <v>0</v>
      </c>
      <c r="T78" s="32">
        <f t="shared" si="17"/>
        <v>12.5</v>
      </c>
      <c r="U78" s="32">
        <f t="shared" si="20"/>
        <v>12.5</v>
      </c>
      <c r="V78" s="32">
        <f t="shared" si="20"/>
        <v>0</v>
      </c>
      <c r="W78" s="33">
        <v>12.5</v>
      </c>
      <c r="X78" s="34">
        <v>12.5</v>
      </c>
      <c r="Y78" s="34">
        <v>0</v>
      </c>
      <c r="Z78" s="33">
        <v>12.5</v>
      </c>
      <c r="AA78" s="34">
        <v>12.5</v>
      </c>
      <c r="AB78" s="34">
        <v>0</v>
      </c>
      <c r="AC78" s="35">
        <v>12.5</v>
      </c>
      <c r="AD78" s="25">
        <v>12.5</v>
      </c>
      <c r="AE78" s="34">
        <v>12.5</v>
      </c>
      <c r="AF78" s="34">
        <v>0</v>
      </c>
      <c r="AG78" s="34">
        <v>12.5</v>
      </c>
      <c r="AH78" s="26">
        <f t="shared" si="21"/>
        <v>12.5</v>
      </c>
      <c r="AI78" s="27">
        <v>0</v>
      </c>
      <c r="AJ78" s="34">
        <f t="shared" si="6"/>
        <v>100</v>
      </c>
      <c r="AK78" s="77">
        <f t="shared" si="18"/>
        <v>100</v>
      </c>
    </row>
    <row r="79" spans="1:37" ht="19.899999999999999" customHeight="1">
      <c r="A79" s="149" t="s">
        <v>85</v>
      </c>
      <c r="B79" s="149"/>
      <c r="C79" s="149"/>
      <c r="D79" s="149"/>
      <c r="E79" s="149"/>
      <c r="F79" s="149"/>
      <c r="G79" s="149"/>
      <c r="H79" s="149"/>
      <c r="I79" s="149"/>
      <c r="J79" s="149"/>
      <c r="K79" s="150"/>
      <c r="L79" s="28">
        <v>1</v>
      </c>
      <c r="M79" s="29">
        <v>4</v>
      </c>
      <c r="N79" s="29">
        <v>10</v>
      </c>
      <c r="O79" s="30" t="s">
        <v>142</v>
      </c>
      <c r="P79" s="31" t="s">
        <v>86</v>
      </c>
      <c r="Q79" s="32">
        <f t="shared" si="5"/>
        <v>12.5</v>
      </c>
      <c r="R79" s="32">
        <v>12.5</v>
      </c>
      <c r="S79" s="32">
        <v>0</v>
      </c>
      <c r="T79" s="32">
        <f t="shared" si="17"/>
        <v>12.5</v>
      </c>
      <c r="U79" s="32">
        <v>12.5</v>
      </c>
      <c r="V79" s="32">
        <v>0</v>
      </c>
      <c r="W79" s="33">
        <v>12.5</v>
      </c>
      <c r="X79" s="34">
        <v>12.5</v>
      </c>
      <c r="Y79" s="34">
        <v>0</v>
      </c>
      <c r="Z79" s="33">
        <v>12.5</v>
      </c>
      <c r="AA79" s="34">
        <v>12.5</v>
      </c>
      <c r="AB79" s="34">
        <v>0</v>
      </c>
      <c r="AC79" s="35">
        <v>12.5</v>
      </c>
      <c r="AD79" s="25">
        <v>12.5</v>
      </c>
      <c r="AE79" s="34">
        <v>12.5</v>
      </c>
      <c r="AF79" s="34">
        <v>0</v>
      </c>
      <c r="AG79" s="34">
        <v>12.5</v>
      </c>
      <c r="AH79" s="26">
        <f t="shared" si="21"/>
        <v>12.5</v>
      </c>
      <c r="AI79" s="27">
        <v>0</v>
      </c>
      <c r="AJ79" s="34">
        <f t="shared" si="6"/>
        <v>100</v>
      </c>
      <c r="AK79" s="77">
        <f t="shared" si="18"/>
        <v>100</v>
      </c>
    </row>
    <row r="80" spans="1:37" ht="17.25" customHeight="1">
      <c r="A80" s="151" t="s">
        <v>25</v>
      </c>
      <c r="B80" s="151"/>
      <c r="C80" s="151"/>
      <c r="D80" s="151"/>
      <c r="E80" s="151"/>
      <c r="F80" s="151"/>
      <c r="G80" s="151"/>
      <c r="H80" s="151"/>
      <c r="I80" s="151"/>
      <c r="J80" s="151"/>
      <c r="K80" s="152"/>
      <c r="L80" s="119">
        <v>1</v>
      </c>
      <c r="M80" s="120">
        <v>7</v>
      </c>
      <c r="N80" s="120">
        <v>0</v>
      </c>
      <c r="O80" s="121" t="s">
        <v>74</v>
      </c>
      <c r="P80" s="122" t="s">
        <v>53</v>
      </c>
      <c r="Q80" s="123">
        <f t="shared" si="5"/>
        <v>84.3</v>
      </c>
      <c r="R80" s="123">
        <f>R81+R88</f>
        <v>84.3</v>
      </c>
      <c r="S80" s="123">
        <f>S81+S88</f>
        <v>0</v>
      </c>
      <c r="T80" s="123">
        <f t="shared" si="17"/>
        <v>84.100000000000009</v>
      </c>
      <c r="U80" s="123">
        <f>U81+U88</f>
        <v>84.100000000000009</v>
      </c>
      <c r="V80" s="123">
        <f>V81+V88</f>
        <v>0</v>
      </c>
      <c r="W80" s="124">
        <v>84.1</v>
      </c>
      <c r="X80" s="125">
        <v>83.7</v>
      </c>
      <c r="Y80" s="125">
        <v>0.4</v>
      </c>
      <c r="Z80" s="124">
        <v>84.1</v>
      </c>
      <c r="AA80" s="125">
        <v>83.7</v>
      </c>
      <c r="AB80" s="125">
        <v>0.4</v>
      </c>
      <c r="AC80" s="126">
        <v>95.7</v>
      </c>
      <c r="AD80" s="127">
        <v>95.7</v>
      </c>
      <c r="AE80" s="125">
        <v>95.7</v>
      </c>
      <c r="AF80" s="125">
        <v>0</v>
      </c>
      <c r="AG80" s="125">
        <v>83.7</v>
      </c>
      <c r="AH80" s="128">
        <f t="shared" si="21"/>
        <v>83.7</v>
      </c>
      <c r="AI80" s="129">
        <v>0</v>
      </c>
      <c r="AJ80" s="125">
        <f t="shared" si="6"/>
        <v>99.288256227758012</v>
      </c>
      <c r="AK80" s="129">
        <f t="shared" si="18"/>
        <v>99.524375743162892</v>
      </c>
    </row>
    <row r="81" spans="1:37" ht="19.899999999999999" customHeight="1">
      <c r="A81" s="153" t="s">
        <v>29</v>
      </c>
      <c r="B81" s="153"/>
      <c r="C81" s="153"/>
      <c r="D81" s="153"/>
      <c r="E81" s="153"/>
      <c r="F81" s="153"/>
      <c r="G81" s="153"/>
      <c r="H81" s="153"/>
      <c r="I81" s="153"/>
      <c r="J81" s="153"/>
      <c r="K81" s="154"/>
      <c r="L81" s="108">
        <v>1</v>
      </c>
      <c r="M81" s="109">
        <v>7</v>
      </c>
      <c r="N81" s="109">
        <v>5</v>
      </c>
      <c r="O81" s="110" t="s">
        <v>74</v>
      </c>
      <c r="P81" s="111" t="s">
        <v>53</v>
      </c>
      <c r="Q81" s="112">
        <f t="shared" si="5"/>
        <v>83.7</v>
      </c>
      <c r="R81" s="112">
        <f t="shared" ref="R81:S86" si="22">R82</f>
        <v>83.7</v>
      </c>
      <c r="S81" s="112">
        <f t="shared" si="22"/>
        <v>0</v>
      </c>
      <c r="T81" s="112">
        <f t="shared" si="17"/>
        <v>83.7</v>
      </c>
      <c r="U81" s="112">
        <f t="shared" ref="U81:V86" si="23">U82</f>
        <v>83.7</v>
      </c>
      <c r="V81" s="112">
        <f t="shared" si="23"/>
        <v>0</v>
      </c>
      <c r="W81" s="113">
        <v>83.7</v>
      </c>
      <c r="X81" s="114">
        <v>83.7</v>
      </c>
      <c r="Y81" s="114">
        <v>0</v>
      </c>
      <c r="Z81" s="113">
        <v>83.7</v>
      </c>
      <c r="AA81" s="114">
        <v>83.7</v>
      </c>
      <c r="AB81" s="114">
        <v>0</v>
      </c>
      <c r="AC81" s="115">
        <v>95.7</v>
      </c>
      <c r="AD81" s="116">
        <v>95.7</v>
      </c>
      <c r="AE81" s="114">
        <v>95.7</v>
      </c>
      <c r="AF81" s="114">
        <v>0</v>
      </c>
      <c r="AG81" s="114">
        <v>83.7</v>
      </c>
      <c r="AH81" s="117">
        <f t="shared" si="21"/>
        <v>83.7</v>
      </c>
      <c r="AI81" s="118">
        <v>0</v>
      </c>
      <c r="AJ81" s="114">
        <f t="shared" si="6"/>
        <v>100</v>
      </c>
      <c r="AK81" s="118">
        <f t="shared" si="18"/>
        <v>100</v>
      </c>
    </row>
    <row r="82" spans="1:37" ht="19.899999999999999" customHeight="1">
      <c r="A82" s="147" t="s">
        <v>75</v>
      </c>
      <c r="B82" s="147"/>
      <c r="C82" s="147"/>
      <c r="D82" s="147"/>
      <c r="E82" s="147"/>
      <c r="F82" s="147"/>
      <c r="G82" s="147"/>
      <c r="H82" s="147"/>
      <c r="I82" s="147"/>
      <c r="J82" s="147"/>
      <c r="K82" s="148"/>
      <c r="L82" s="130">
        <v>1</v>
      </c>
      <c r="M82" s="131">
        <v>7</v>
      </c>
      <c r="N82" s="131">
        <v>5</v>
      </c>
      <c r="O82" s="132" t="s">
        <v>76</v>
      </c>
      <c r="P82" s="133" t="s">
        <v>53</v>
      </c>
      <c r="Q82" s="134">
        <f t="shared" si="5"/>
        <v>83.7</v>
      </c>
      <c r="R82" s="134">
        <f t="shared" si="22"/>
        <v>83.7</v>
      </c>
      <c r="S82" s="134">
        <f t="shared" si="22"/>
        <v>0</v>
      </c>
      <c r="T82" s="134">
        <f t="shared" si="17"/>
        <v>83.7</v>
      </c>
      <c r="U82" s="134">
        <f t="shared" si="23"/>
        <v>83.7</v>
      </c>
      <c r="V82" s="134">
        <f t="shared" si="23"/>
        <v>0</v>
      </c>
      <c r="W82" s="135">
        <v>83.7</v>
      </c>
      <c r="X82" s="136">
        <v>83.7</v>
      </c>
      <c r="Y82" s="136">
        <v>0</v>
      </c>
      <c r="Z82" s="135">
        <v>83.7</v>
      </c>
      <c r="AA82" s="136">
        <v>83.7</v>
      </c>
      <c r="AB82" s="136">
        <v>0</v>
      </c>
      <c r="AC82" s="137">
        <v>95.7</v>
      </c>
      <c r="AD82" s="138">
        <v>95.7</v>
      </c>
      <c r="AE82" s="136">
        <v>95.7</v>
      </c>
      <c r="AF82" s="136">
        <v>0</v>
      </c>
      <c r="AG82" s="136">
        <v>83.7</v>
      </c>
      <c r="AH82" s="139">
        <f t="shared" si="21"/>
        <v>83.7</v>
      </c>
      <c r="AI82" s="140">
        <v>0</v>
      </c>
      <c r="AJ82" s="136">
        <f t="shared" si="6"/>
        <v>100</v>
      </c>
      <c r="AK82" s="140">
        <f t="shared" si="18"/>
        <v>100</v>
      </c>
    </row>
    <row r="83" spans="1:37" ht="19.899999999999999" customHeight="1">
      <c r="A83" s="147" t="s">
        <v>77</v>
      </c>
      <c r="B83" s="147"/>
      <c r="C83" s="147"/>
      <c r="D83" s="147"/>
      <c r="E83" s="147"/>
      <c r="F83" s="147"/>
      <c r="G83" s="147"/>
      <c r="H83" s="147"/>
      <c r="I83" s="147"/>
      <c r="J83" s="147"/>
      <c r="K83" s="148"/>
      <c r="L83" s="130">
        <v>1</v>
      </c>
      <c r="M83" s="131">
        <v>7</v>
      </c>
      <c r="N83" s="131">
        <v>5</v>
      </c>
      <c r="O83" s="132" t="s">
        <v>78</v>
      </c>
      <c r="P83" s="133" t="s">
        <v>53</v>
      </c>
      <c r="Q83" s="134">
        <f t="shared" si="5"/>
        <v>83.7</v>
      </c>
      <c r="R83" s="134">
        <f t="shared" si="22"/>
        <v>83.7</v>
      </c>
      <c r="S83" s="134">
        <f t="shared" si="22"/>
        <v>0</v>
      </c>
      <c r="T83" s="134">
        <f t="shared" si="17"/>
        <v>83.7</v>
      </c>
      <c r="U83" s="134">
        <f t="shared" si="23"/>
        <v>83.7</v>
      </c>
      <c r="V83" s="134">
        <f t="shared" si="23"/>
        <v>0</v>
      </c>
      <c r="W83" s="135">
        <v>83.7</v>
      </c>
      <c r="X83" s="136">
        <v>83.7</v>
      </c>
      <c r="Y83" s="136">
        <v>0</v>
      </c>
      <c r="Z83" s="135">
        <v>83.7</v>
      </c>
      <c r="AA83" s="136">
        <v>83.7</v>
      </c>
      <c r="AB83" s="136">
        <v>0</v>
      </c>
      <c r="AC83" s="137">
        <v>95.7</v>
      </c>
      <c r="AD83" s="138">
        <v>95.7</v>
      </c>
      <c r="AE83" s="136">
        <v>95.7</v>
      </c>
      <c r="AF83" s="136">
        <v>0</v>
      </c>
      <c r="AG83" s="136">
        <v>83.7</v>
      </c>
      <c r="AH83" s="139">
        <f t="shared" si="21"/>
        <v>83.7</v>
      </c>
      <c r="AI83" s="140">
        <v>0</v>
      </c>
      <c r="AJ83" s="136">
        <f t="shared" ref="AJ83:AJ114" si="24">AG83/Q83*100</f>
        <v>100</v>
      </c>
      <c r="AK83" s="140">
        <f t="shared" si="18"/>
        <v>100</v>
      </c>
    </row>
    <row r="84" spans="1:37" ht="33" customHeight="1">
      <c r="A84" s="147" t="s">
        <v>79</v>
      </c>
      <c r="B84" s="147"/>
      <c r="C84" s="147"/>
      <c r="D84" s="147"/>
      <c r="E84" s="147"/>
      <c r="F84" s="147"/>
      <c r="G84" s="147"/>
      <c r="H84" s="147"/>
      <c r="I84" s="147"/>
      <c r="J84" s="147"/>
      <c r="K84" s="148"/>
      <c r="L84" s="130">
        <v>1</v>
      </c>
      <c r="M84" s="131">
        <v>7</v>
      </c>
      <c r="N84" s="131">
        <v>5</v>
      </c>
      <c r="O84" s="132" t="s">
        <v>80</v>
      </c>
      <c r="P84" s="133" t="s">
        <v>53</v>
      </c>
      <c r="Q84" s="134">
        <f t="shared" ref="Q84:Q147" si="25">R84+S84</f>
        <v>83.7</v>
      </c>
      <c r="R84" s="134">
        <f t="shared" si="22"/>
        <v>83.7</v>
      </c>
      <c r="S84" s="134">
        <f t="shared" si="22"/>
        <v>0</v>
      </c>
      <c r="T84" s="134">
        <f t="shared" si="17"/>
        <v>83.7</v>
      </c>
      <c r="U84" s="134">
        <f t="shared" si="23"/>
        <v>83.7</v>
      </c>
      <c r="V84" s="134">
        <f t="shared" si="23"/>
        <v>0</v>
      </c>
      <c r="W84" s="135">
        <v>83.7</v>
      </c>
      <c r="X84" s="136">
        <v>83.7</v>
      </c>
      <c r="Y84" s="136">
        <v>0</v>
      </c>
      <c r="Z84" s="135">
        <v>83.7</v>
      </c>
      <c r="AA84" s="136">
        <v>83.7</v>
      </c>
      <c r="AB84" s="136">
        <v>0</v>
      </c>
      <c r="AC84" s="137">
        <v>95.7</v>
      </c>
      <c r="AD84" s="138">
        <v>95.7</v>
      </c>
      <c r="AE84" s="136">
        <v>95.7</v>
      </c>
      <c r="AF84" s="136">
        <v>0</v>
      </c>
      <c r="AG84" s="136">
        <v>83.7</v>
      </c>
      <c r="AH84" s="139">
        <f t="shared" si="21"/>
        <v>83.7</v>
      </c>
      <c r="AI84" s="140">
        <v>0</v>
      </c>
      <c r="AJ84" s="136">
        <f t="shared" si="24"/>
        <v>100</v>
      </c>
      <c r="AK84" s="140">
        <f t="shared" si="18"/>
        <v>100</v>
      </c>
    </row>
    <row r="85" spans="1:37" ht="19.899999999999999" customHeight="1">
      <c r="A85" s="147" t="s">
        <v>81</v>
      </c>
      <c r="B85" s="147"/>
      <c r="C85" s="147"/>
      <c r="D85" s="147"/>
      <c r="E85" s="147"/>
      <c r="F85" s="147"/>
      <c r="G85" s="147"/>
      <c r="H85" s="147"/>
      <c r="I85" s="147"/>
      <c r="J85" s="147"/>
      <c r="K85" s="148"/>
      <c r="L85" s="130">
        <v>1</v>
      </c>
      <c r="M85" s="131">
        <v>7</v>
      </c>
      <c r="N85" s="131">
        <v>5</v>
      </c>
      <c r="O85" s="132" t="s">
        <v>82</v>
      </c>
      <c r="P85" s="133" t="s">
        <v>53</v>
      </c>
      <c r="Q85" s="134">
        <f t="shared" si="25"/>
        <v>83.7</v>
      </c>
      <c r="R85" s="134">
        <f t="shared" si="22"/>
        <v>83.7</v>
      </c>
      <c r="S85" s="134">
        <f t="shared" si="22"/>
        <v>0</v>
      </c>
      <c r="T85" s="134">
        <f t="shared" si="17"/>
        <v>83.7</v>
      </c>
      <c r="U85" s="134">
        <f t="shared" si="23"/>
        <v>83.7</v>
      </c>
      <c r="V85" s="134">
        <f t="shared" si="23"/>
        <v>0</v>
      </c>
      <c r="W85" s="135">
        <v>83.7</v>
      </c>
      <c r="X85" s="136">
        <v>83.7</v>
      </c>
      <c r="Y85" s="136">
        <v>0</v>
      </c>
      <c r="Z85" s="135">
        <v>83.7</v>
      </c>
      <c r="AA85" s="136">
        <v>83.7</v>
      </c>
      <c r="AB85" s="136">
        <v>0</v>
      </c>
      <c r="AC85" s="137">
        <v>95.7</v>
      </c>
      <c r="AD85" s="138">
        <v>95.7</v>
      </c>
      <c r="AE85" s="136">
        <v>95.7</v>
      </c>
      <c r="AF85" s="136">
        <v>0</v>
      </c>
      <c r="AG85" s="136">
        <v>83.7</v>
      </c>
      <c r="AH85" s="139">
        <f t="shared" si="21"/>
        <v>83.7</v>
      </c>
      <c r="AI85" s="140">
        <v>0</v>
      </c>
      <c r="AJ85" s="136">
        <f t="shared" si="24"/>
        <v>100</v>
      </c>
      <c r="AK85" s="140">
        <f t="shared" si="18"/>
        <v>100</v>
      </c>
    </row>
    <row r="86" spans="1:37" ht="19.899999999999999" customHeight="1">
      <c r="A86" s="147" t="s">
        <v>83</v>
      </c>
      <c r="B86" s="147"/>
      <c r="C86" s="147"/>
      <c r="D86" s="147"/>
      <c r="E86" s="147"/>
      <c r="F86" s="147"/>
      <c r="G86" s="147"/>
      <c r="H86" s="147"/>
      <c r="I86" s="147"/>
      <c r="J86" s="147"/>
      <c r="K86" s="148"/>
      <c r="L86" s="130">
        <v>1</v>
      </c>
      <c r="M86" s="131">
        <v>7</v>
      </c>
      <c r="N86" s="131">
        <v>5</v>
      </c>
      <c r="O86" s="132" t="s">
        <v>82</v>
      </c>
      <c r="P86" s="133" t="s">
        <v>84</v>
      </c>
      <c r="Q86" s="134">
        <f t="shared" si="25"/>
        <v>83.7</v>
      </c>
      <c r="R86" s="134">
        <f t="shared" si="22"/>
        <v>83.7</v>
      </c>
      <c r="S86" s="134">
        <f t="shared" si="22"/>
        <v>0</v>
      </c>
      <c r="T86" s="134">
        <f t="shared" si="17"/>
        <v>83.7</v>
      </c>
      <c r="U86" s="134">
        <f t="shared" si="23"/>
        <v>83.7</v>
      </c>
      <c r="V86" s="134">
        <f t="shared" si="23"/>
        <v>0</v>
      </c>
      <c r="W86" s="135">
        <v>83.7</v>
      </c>
      <c r="X86" s="136">
        <v>83.7</v>
      </c>
      <c r="Y86" s="136">
        <v>0</v>
      </c>
      <c r="Z86" s="135">
        <v>83.7</v>
      </c>
      <c r="AA86" s="136">
        <v>83.7</v>
      </c>
      <c r="AB86" s="136">
        <v>0</v>
      </c>
      <c r="AC86" s="137">
        <v>95.7</v>
      </c>
      <c r="AD86" s="138">
        <v>95.7</v>
      </c>
      <c r="AE86" s="136">
        <v>95.7</v>
      </c>
      <c r="AF86" s="136">
        <v>0</v>
      </c>
      <c r="AG86" s="136">
        <v>83.7</v>
      </c>
      <c r="AH86" s="139">
        <f t="shared" si="21"/>
        <v>83.7</v>
      </c>
      <c r="AI86" s="140">
        <v>0</v>
      </c>
      <c r="AJ86" s="136">
        <f t="shared" si="24"/>
        <v>100</v>
      </c>
      <c r="AK86" s="140">
        <f t="shared" si="18"/>
        <v>100</v>
      </c>
    </row>
    <row r="87" spans="1:37" ht="19.899999999999999" customHeight="1">
      <c r="A87" s="149" t="s">
        <v>85</v>
      </c>
      <c r="B87" s="149"/>
      <c r="C87" s="149"/>
      <c r="D87" s="149"/>
      <c r="E87" s="149"/>
      <c r="F87" s="149"/>
      <c r="G87" s="149"/>
      <c r="H87" s="149"/>
      <c r="I87" s="149"/>
      <c r="J87" s="149"/>
      <c r="K87" s="150"/>
      <c r="L87" s="28">
        <v>1</v>
      </c>
      <c r="M87" s="29">
        <v>7</v>
      </c>
      <c r="N87" s="29">
        <v>5</v>
      </c>
      <c r="O87" s="30" t="s">
        <v>82</v>
      </c>
      <c r="P87" s="31" t="s">
        <v>86</v>
      </c>
      <c r="Q87" s="32">
        <f t="shared" si="25"/>
        <v>83.7</v>
      </c>
      <c r="R87" s="32">
        <v>83.7</v>
      </c>
      <c r="S87" s="32">
        <v>0</v>
      </c>
      <c r="T87" s="32">
        <f t="shared" si="17"/>
        <v>83.7</v>
      </c>
      <c r="U87" s="32">
        <v>83.7</v>
      </c>
      <c r="V87" s="32">
        <v>0</v>
      </c>
      <c r="W87" s="33">
        <v>83.7</v>
      </c>
      <c r="X87" s="34">
        <v>83.7</v>
      </c>
      <c r="Y87" s="34">
        <v>0</v>
      </c>
      <c r="Z87" s="33">
        <v>83.7</v>
      </c>
      <c r="AA87" s="34">
        <v>83.7</v>
      </c>
      <c r="AB87" s="34">
        <v>0</v>
      </c>
      <c r="AC87" s="35">
        <v>95.7</v>
      </c>
      <c r="AD87" s="25">
        <v>95.7</v>
      </c>
      <c r="AE87" s="34">
        <v>95.7</v>
      </c>
      <c r="AF87" s="34">
        <v>0</v>
      </c>
      <c r="AG87" s="34">
        <v>83.7</v>
      </c>
      <c r="AH87" s="26">
        <f t="shared" si="21"/>
        <v>83.7</v>
      </c>
      <c r="AI87" s="27">
        <v>0</v>
      </c>
      <c r="AJ87" s="34">
        <f t="shared" si="24"/>
        <v>100</v>
      </c>
      <c r="AK87" s="77">
        <f t="shared" si="18"/>
        <v>100</v>
      </c>
    </row>
    <row r="88" spans="1:37" ht="17.25" customHeight="1">
      <c r="A88" s="153" t="s">
        <v>30</v>
      </c>
      <c r="B88" s="153"/>
      <c r="C88" s="153"/>
      <c r="D88" s="153"/>
      <c r="E88" s="153"/>
      <c r="F88" s="153"/>
      <c r="G88" s="153"/>
      <c r="H88" s="153"/>
      <c r="I88" s="153"/>
      <c r="J88" s="153"/>
      <c r="K88" s="154"/>
      <c r="L88" s="108">
        <v>1</v>
      </c>
      <c r="M88" s="109">
        <v>7</v>
      </c>
      <c r="N88" s="109">
        <v>7</v>
      </c>
      <c r="O88" s="110" t="s">
        <v>74</v>
      </c>
      <c r="P88" s="111" t="s">
        <v>53</v>
      </c>
      <c r="Q88" s="112">
        <f t="shared" si="25"/>
        <v>0.6</v>
      </c>
      <c r="R88" s="112">
        <f t="shared" ref="R88:S93" si="26">R89</f>
        <v>0.6</v>
      </c>
      <c r="S88" s="112">
        <f t="shared" si="26"/>
        <v>0</v>
      </c>
      <c r="T88" s="112">
        <f t="shared" si="17"/>
        <v>0.4</v>
      </c>
      <c r="U88" s="112">
        <f t="shared" ref="U88:V93" si="27">U89</f>
        <v>0.4</v>
      </c>
      <c r="V88" s="112">
        <f t="shared" si="27"/>
        <v>0</v>
      </c>
      <c r="W88" s="113">
        <v>0.4</v>
      </c>
      <c r="X88" s="114">
        <v>0</v>
      </c>
      <c r="Y88" s="114">
        <v>0.4</v>
      </c>
      <c r="Z88" s="113">
        <v>0.4</v>
      </c>
      <c r="AA88" s="114">
        <v>0</v>
      </c>
      <c r="AB88" s="114">
        <v>0.4</v>
      </c>
      <c r="AC88" s="115">
        <v>0</v>
      </c>
      <c r="AD88" s="116">
        <v>0</v>
      </c>
      <c r="AE88" s="114">
        <v>0</v>
      </c>
      <c r="AF88" s="114">
        <v>0</v>
      </c>
      <c r="AG88" s="114">
        <v>0</v>
      </c>
      <c r="AH88" s="117">
        <f t="shared" si="21"/>
        <v>0</v>
      </c>
      <c r="AI88" s="118">
        <v>0</v>
      </c>
      <c r="AJ88" s="114">
        <f t="shared" si="24"/>
        <v>0</v>
      </c>
      <c r="AK88" s="118">
        <f t="shared" si="18"/>
        <v>0</v>
      </c>
    </row>
    <row r="89" spans="1:37" ht="19.899999999999999" customHeight="1">
      <c r="A89" s="147" t="s">
        <v>143</v>
      </c>
      <c r="B89" s="147"/>
      <c r="C89" s="147"/>
      <c r="D89" s="147"/>
      <c r="E89" s="147"/>
      <c r="F89" s="147"/>
      <c r="G89" s="147"/>
      <c r="H89" s="147"/>
      <c r="I89" s="147"/>
      <c r="J89" s="147"/>
      <c r="K89" s="148"/>
      <c r="L89" s="130">
        <v>1</v>
      </c>
      <c r="M89" s="131">
        <v>7</v>
      </c>
      <c r="N89" s="131">
        <v>7</v>
      </c>
      <c r="O89" s="132" t="s">
        <v>144</v>
      </c>
      <c r="P89" s="133" t="s">
        <v>53</v>
      </c>
      <c r="Q89" s="134">
        <f t="shared" si="25"/>
        <v>0.6</v>
      </c>
      <c r="R89" s="134">
        <f t="shared" si="26"/>
        <v>0.6</v>
      </c>
      <c r="S89" s="134">
        <f t="shared" si="26"/>
        <v>0</v>
      </c>
      <c r="T89" s="134">
        <f t="shared" si="17"/>
        <v>0.4</v>
      </c>
      <c r="U89" s="134">
        <f t="shared" si="27"/>
        <v>0.4</v>
      </c>
      <c r="V89" s="134">
        <f t="shared" si="27"/>
        <v>0</v>
      </c>
      <c r="W89" s="135">
        <v>0.4</v>
      </c>
      <c r="X89" s="136">
        <v>0</v>
      </c>
      <c r="Y89" s="136">
        <v>0.4</v>
      </c>
      <c r="Z89" s="135">
        <v>0.4</v>
      </c>
      <c r="AA89" s="136">
        <v>0</v>
      </c>
      <c r="AB89" s="136">
        <v>0.4</v>
      </c>
      <c r="AC89" s="137">
        <v>0</v>
      </c>
      <c r="AD89" s="138">
        <v>0</v>
      </c>
      <c r="AE89" s="136">
        <v>0</v>
      </c>
      <c r="AF89" s="136">
        <v>0</v>
      </c>
      <c r="AG89" s="136">
        <v>0</v>
      </c>
      <c r="AH89" s="139">
        <f t="shared" si="21"/>
        <v>0</v>
      </c>
      <c r="AI89" s="140">
        <v>0</v>
      </c>
      <c r="AJ89" s="136">
        <f t="shared" si="24"/>
        <v>0</v>
      </c>
      <c r="AK89" s="140">
        <f t="shared" si="18"/>
        <v>0</v>
      </c>
    </row>
    <row r="90" spans="1:37" ht="22.5" customHeight="1">
      <c r="A90" s="147" t="s">
        <v>145</v>
      </c>
      <c r="B90" s="147"/>
      <c r="C90" s="147"/>
      <c r="D90" s="147"/>
      <c r="E90" s="147"/>
      <c r="F90" s="147"/>
      <c r="G90" s="147"/>
      <c r="H90" s="147"/>
      <c r="I90" s="147"/>
      <c r="J90" s="147"/>
      <c r="K90" s="148"/>
      <c r="L90" s="130">
        <v>1</v>
      </c>
      <c r="M90" s="131">
        <v>7</v>
      </c>
      <c r="N90" s="131">
        <v>7</v>
      </c>
      <c r="O90" s="132" t="s">
        <v>146</v>
      </c>
      <c r="P90" s="133" t="s">
        <v>53</v>
      </c>
      <c r="Q90" s="134">
        <f t="shared" si="25"/>
        <v>0.6</v>
      </c>
      <c r="R90" s="134">
        <f t="shared" si="26"/>
        <v>0.6</v>
      </c>
      <c r="S90" s="134">
        <f t="shared" si="26"/>
        <v>0</v>
      </c>
      <c r="T90" s="134">
        <f t="shared" si="17"/>
        <v>0.4</v>
      </c>
      <c r="U90" s="134">
        <f t="shared" si="27"/>
        <v>0.4</v>
      </c>
      <c r="V90" s="134">
        <f t="shared" si="27"/>
        <v>0</v>
      </c>
      <c r="W90" s="135">
        <v>0.4</v>
      </c>
      <c r="X90" s="136">
        <v>0</v>
      </c>
      <c r="Y90" s="136">
        <v>0.4</v>
      </c>
      <c r="Z90" s="135">
        <v>0.4</v>
      </c>
      <c r="AA90" s="136">
        <v>0</v>
      </c>
      <c r="AB90" s="136">
        <v>0.4</v>
      </c>
      <c r="AC90" s="137">
        <v>0</v>
      </c>
      <c r="AD90" s="138">
        <v>0</v>
      </c>
      <c r="AE90" s="136">
        <v>0</v>
      </c>
      <c r="AF90" s="136">
        <v>0</v>
      </c>
      <c r="AG90" s="136">
        <v>0</v>
      </c>
      <c r="AH90" s="139">
        <f t="shared" si="21"/>
        <v>0</v>
      </c>
      <c r="AI90" s="140">
        <v>0</v>
      </c>
      <c r="AJ90" s="136">
        <f t="shared" si="24"/>
        <v>0</v>
      </c>
      <c r="AK90" s="140">
        <f t="shared" si="18"/>
        <v>0</v>
      </c>
    </row>
    <row r="91" spans="1:37" ht="29.45" customHeight="1">
      <c r="A91" s="147" t="s">
        <v>147</v>
      </c>
      <c r="B91" s="147"/>
      <c r="C91" s="147"/>
      <c r="D91" s="147"/>
      <c r="E91" s="147"/>
      <c r="F91" s="147"/>
      <c r="G91" s="147"/>
      <c r="H91" s="147"/>
      <c r="I91" s="147"/>
      <c r="J91" s="147"/>
      <c r="K91" s="148"/>
      <c r="L91" s="130">
        <v>1</v>
      </c>
      <c r="M91" s="131">
        <v>7</v>
      </c>
      <c r="N91" s="131">
        <v>7</v>
      </c>
      <c r="O91" s="132" t="s">
        <v>148</v>
      </c>
      <c r="P91" s="133" t="s">
        <v>53</v>
      </c>
      <c r="Q91" s="134">
        <f t="shared" si="25"/>
        <v>0.6</v>
      </c>
      <c r="R91" s="134">
        <f t="shared" si="26"/>
        <v>0.6</v>
      </c>
      <c r="S91" s="134">
        <f t="shared" si="26"/>
        <v>0</v>
      </c>
      <c r="T91" s="134">
        <f t="shared" si="17"/>
        <v>0.4</v>
      </c>
      <c r="U91" s="134">
        <f t="shared" si="27"/>
        <v>0.4</v>
      </c>
      <c r="V91" s="134">
        <f t="shared" si="27"/>
        <v>0</v>
      </c>
      <c r="W91" s="135">
        <v>0.4</v>
      </c>
      <c r="X91" s="136">
        <v>0</v>
      </c>
      <c r="Y91" s="136">
        <v>0.4</v>
      </c>
      <c r="Z91" s="135">
        <v>0.4</v>
      </c>
      <c r="AA91" s="136">
        <v>0</v>
      </c>
      <c r="AB91" s="136">
        <v>0.4</v>
      </c>
      <c r="AC91" s="137">
        <v>0</v>
      </c>
      <c r="AD91" s="138">
        <v>0</v>
      </c>
      <c r="AE91" s="136">
        <v>0</v>
      </c>
      <c r="AF91" s="136">
        <v>0</v>
      </c>
      <c r="AG91" s="136">
        <v>0</v>
      </c>
      <c r="AH91" s="139">
        <f t="shared" si="21"/>
        <v>0</v>
      </c>
      <c r="AI91" s="140">
        <v>0</v>
      </c>
      <c r="AJ91" s="136">
        <f t="shared" si="24"/>
        <v>0</v>
      </c>
      <c r="AK91" s="140">
        <f t="shared" si="18"/>
        <v>0</v>
      </c>
    </row>
    <row r="92" spans="1:37" ht="19.899999999999999" customHeight="1">
      <c r="A92" s="147" t="s">
        <v>149</v>
      </c>
      <c r="B92" s="147"/>
      <c r="C92" s="147"/>
      <c r="D92" s="147"/>
      <c r="E92" s="147"/>
      <c r="F92" s="147"/>
      <c r="G92" s="147"/>
      <c r="H92" s="147"/>
      <c r="I92" s="147"/>
      <c r="J92" s="147"/>
      <c r="K92" s="148"/>
      <c r="L92" s="130">
        <v>1</v>
      </c>
      <c r="M92" s="131">
        <v>7</v>
      </c>
      <c r="N92" s="131">
        <v>7</v>
      </c>
      <c r="O92" s="132" t="s">
        <v>150</v>
      </c>
      <c r="P92" s="133" t="s">
        <v>53</v>
      </c>
      <c r="Q92" s="134">
        <f t="shared" si="25"/>
        <v>0.6</v>
      </c>
      <c r="R92" s="134">
        <f t="shared" si="26"/>
        <v>0.6</v>
      </c>
      <c r="S92" s="134">
        <f t="shared" si="26"/>
        <v>0</v>
      </c>
      <c r="T92" s="134">
        <f t="shared" si="17"/>
        <v>0.4</v>
      </c>
      <c r="U92" s="134">
        <f t="shared" si="27"/>
        <v>0.4</v>
      </c>
      <c r="V92" s="134">
        <f t="shared" si="27"/>
        <v>0</v>
      </c>
      <c r="W92" s="135">
        <v>0.4</v>
      </c>
      <c r="X92" s="136">
        <v>0</v>
      </c>
      <c r="Y92" s="136">
        <v>0.4</v>
      </c>
      <c r="Z92" s="135">
        <v>0.4</v>
      </c>
      <c r="AA92" s="136">
        <v>0</v>
      </c>
      <c r="AB92" s="136">
        <v>0.4</v>
      </c>
      <c r="AC92" s="137">
        <v>0</v>
      </c>
      <c r="AD92" s="138">
        <v>0</v>
      </c>
      <c r="AE92" s="136">
        <v>0</v>
      </c>
      <c r="AF92" s="136">
        <v>0</v>
      </c>
      <c r="AG92" s="136">
        <v>0</v>
      </c>
      <c r="AH92" s="139">
        <f t="shared" si="21"/>
        <v>0</v>
      </c>
      <c r="AI92" s="140">
        <v>0</v>
      </c>
      <c r="AJ92" s="136">
        <f t="shared" si="24"/>
        <v>0</v>
      </c>
      <c r="AK92" s="140">
        <f t="shared" si="18"/>
        <v>0</v>
      </c>
    </row>
    <row r="93" spans="1:37" ht="17.25" customHeight="1">
      <c r="A93" s="149" t="s">
        <v>97</v>
      </c>
      <c r="B93" s="149"/>
      <c r="C93" s="149"/>
      <c r="D93" s="149"/>
      <c r="E93" s="149"/>
      <c r="F93" s="149"/>
      <c r="G93" s="149"/>
      <c r="H93" s="149"/>
      <c r="I93" s="149"/>
      <c r="J93" s="149"/>
      <c r="K93" s="150"/>
      <c r="L93" s="28">
        <v>1</v>
      </c>
      <c r="M93" s="29">
        <v>7</v>
      </c>
      <c r="N93" s="29">
        <v>7</v>
      </c>
      <c r="O93" s="30" t="s">
        <v>150</v>
      </c>
      <c r="P93" s="31" t="s">
        <v>55</v>
      </c>
      <c r="Q93" s="32">
        <f t="shared" si="25"/>
        <v>0.6</v>
      </c>
      <c r="R93" s="32">
        <f t="shared" si="26"/>
        <v>0.6</v>
      </c>
      <c r="S93" s="32">
        <f t="shared" si="26"/>
        <v>0</v>
      </c>
      <c r="T93" s="32">
        <f t="shared" si="17"/>
        <v>0.4</v>
      </c>
      <c r="U93" s="32">
        <f t="shared" si="27"/>
        <v>0.4</v>
      </c>
      <c r="V93" s="32">
        <f t="shared" si="27"/>
        <v>0</v>
      </c>
      <c r="W93" s="33">
        <v>0.4</v>
      </c>
      <c r="X93" s="34">
        <v>0</v>
      </c>
      <c r="Y93" s="34">
        <v>0.4</v>
      </c>
      <c r="Z93" s="33">
        <v>0.4</v>
      </c>
      <c r="AA93" s="34">
        <v>0</v>
      </c>
      <c r="AB93" s="34">
        <v>0.4</v>
      </c>
      <c r="AC93" s="35">
        <v>0</v>
      </c>
      <c r="AD93" s="25">
        <v>0</v>
      </c>
      <c r="AE93" s="34">
        <v>0</v>
      </c>
      <c r="AF93" s="34">
        <v>0</v>
      </c>
      <c r="AG93" s="34">
        <v>0</v>
      </c>
      <c r="AH93" s="26">
        <f t="shared" si="21"/>
        <v>0</v>
      </c>
      <c r="AI93" s="27">
        <v>0</v>
      </c>
      <c r="AJ93" s="34">
        <f t="shared" si="24"/>
        <v>0</v>
      </c>
      <c r="AK93" s="77">
        <f t="shared" si="18"/>
        <v>0</v>
      </c>
    </row>
    <row r="94" spans="1:37" ht="17.25" customHeight="1" thickBot="1">
      <c r="A94" s="149" t="s">
        <v>120</v>
      </c>
      <c r="B94" s="149"/>
      <c r="C94" s="149"/>
      <c r="D94" s="149"/>
      <c r="E94" s="149"/>
      <c r="F94" s="149"/>
      <c r="G94" s="149"/>
      <c r="H94" s="149"/>
      <c r="I94" s="149"/>
      <c r="J94" s="149"/>
      <c r="K94" s="150"/>
      <c r="L94" s="28">
        <v>1</v>
      </c>
      <c r="M94" s="29">
        <v>7</v>
      </c>
      <c r="N94" s="29">
        <v>7</v>
      </c>
      <c r="O94" s="30" t="s">
        <v>150</v>
      </c>
      <c r="P94" s="31" t="s">
        <v>121</v>
      </c>
      <c r="Q94" s="32">
        <f t="shared" si="25"/>
        <v>0.6</v>
      </c>
      <c r="R94" s="32">
        <v>0.6</v>
      </c>
      <c r="S94" s="32">
        <v>0</v>
      </c>
      <c r="T94" s="32">
        <f t="shared" si="17"/>
        <v>0.4</v>
      </c>
      <c r="U94" s="32">
        <v>0.4</v>
      </c>
      <c r="V94" s="32">
        <v>0</v>
      </c>
      <c r="W94" s="33">
        <v>0.4</v>
      </c>
      <c r="X94" s="34">
        <v>0</v>
      </c>
      <c r="Y94" s="34">
        <v>0.4</v>
      </c>
      <c r="Z94" s="33">
        <v>0.4</v>
      </c>
      <c r="AA94" s="34">
        <v>0</v>
      </c>
      <c r="AB94" s="34">
        <v>0.4</v>
      </c>
      <c r="AC94" s="35">
        <v>0</v>
      </c>
      <c r="AD94" s="25">
        <v>0</v>
      </c>
      <c r="AE94" s="34">
        <v>0</v>
      </c>
      <c r="AF94" s="34">
        <v>0</v>
      </c>
      <c r="AG94" s="34">
        <v>0</v>
      </c>
      <c r="AH94" s="26">
        <f t="shared" si="21"/>
        <v>0</v>
      </c>
      <c r="AI94" s="27">
        <v>0</v>
      </c>
      <c r="AJ94" s="34">
        <f t="shared" si="24"/>
        <v>0</v>
      </c>
      <c r="AK94" s="77">
        <f t="shared" si="18"/>
        <v>0</v>
      </c>
    </row>
    <row r="95" spans="1:37" ht="19.899999999999999" customHeight="1">
      <c r="A95" s="155" t="s">
        <v>151</v>
      </c>
      <c r="B95" s="155"/>
      <c r="C95" s="155"/>
      <c r="D95" s="155"/>
      <c r="E95" s="155"/>
      <c r="F95" s="155"/>
      <c r="G95" s="155"/>
      <c r="H95" s="155"/>
      <c r="I95" s="155"/>
      <c r="J95" s="155"/>
      <c r="K95" s="156"/>
      <c r="L95" s="36">
        <v>8</v>
      </c>
      <c r="M95" s="37">
        <v>0</v>
      </c>
      <c r="N95" s="37">
        <v>0</v>
      </c>
      <c r="O95" s="38" t="s">
        <v>74</v>
      </c>
      <c r="P95" s="23" t="s">
        <v>53</v>
      </c>
      <c r="Q95" s="39">
        <f t="shared" si="25"/>
        <v>1303200.2</v>
      </c>
      <c r="R95" s="39">
        <f>R96+R112+R423</f>
        <v>334484.59999999998</v>
      </c>
      <c r="S95" s="39">
        <f>S96+S112+S423</f>
        <v>968715.6</v>
      </c>
      <c r="T95" s="39">
        <f t="shared" si="17"/>
        <v>1401335.5000000002</v>
      </c>
      <c r="U95" s="39">
        <f>U96+U112+U423</f>
        <v>342675.30000000005</v>
      </c>
      <c r="V95" s="39">
        <f>V96+V112+V423</f>
        <v>1058660.2000000002</v>
      </c>
      <c r="W95" s="40">
        <v>1303196</v>
      </c>
      <c r="X95" s="41">
        <v>324562.7</v>
      </c>
      <c r="Y95" s="41">
        <v>978633.3</v>
      </c>
      <c r="Z95" s="40">
        <v>1303196</v>
      </c>
      <c r="AA95" s="41">
        <v>324562.7</v>
      </c>
      <c r="AB95" s="41">
        <v>978633.3</v>
      </c>
      <c r="AC95" s="42">
        <v>68670.7</v>
      </c>
      <c r="AD95" s="43">
        <v>68670.8</v>
      </c>
      <c r="AE95" s="41">
        <v>14928.2</v>
      </c>
      <c r="AF95" s="41">
        <v>53742.5</v>
      </c>
      <c r="AG95" s="41">
        <v>1362942.1</v>
      </c>
      <c r="AH95" s="24">
        <f t="shared" si="21"/>
        <v>332616.70000000007</v>
      </c>
      <c r="AI95" s="24">
        <v>1030325.4</v>
      </c>
      <c r="AJ95" s="41">
        <f t="shared" si="24"/>
        <v>104.58424576669034</v>
      </c>
      <c r="AK95" s="45">
        <f t="shared" si="18"/>
        <v>97.260227832663901</v>
      </c>
    </row>
    <row r="96" spans="1:37" ht="17.25" customHeight="1">
      <c r="A96" s="151" t="s">
        <v>13</v>
      </c>
      <c r="B96" s="151"/>
      <c r="C96" s="151"/>
      <c r="D96" s="151"/>
      <c r="E96" s="151"/>
      <c r="F96" s="151"/>
      <c r="G96" s="151"/>
      <c r="H96" s="151"/>
      <c r="I96" s="151"/>
      <c r="J96" s="151"/>
      <c r="K96" s="152"/>
      <c r="L96" s="119">
        <v>8</v>
      </c>
      <c r="M96" s="120">
        <v>4</v>
      </c>
      <c r="N96" s="120">
        <v>0</v>
      </c>
      <c r="O96" s="121" t="s">
        <v>74</v>
      </c>
      <c r="P96" s="122" t="s">
        <v>53</v>
      </c>
      <c r="Q96" s="141">
        <f t="shared" si="25"/>
        <v>630.20000000000005</v>
      </c>
      <c r="R96" s="123">
        <f t="shared" ref="R96:S98" si="28">R97</f>
        <v>630.20000000000005</v>
      </c>
      <c r="S96" s="123">
        <f t="shared" si="28"/>
        <v>0</v>
      </c>
      <c r="T96" s="141">
        <f t="shared" si="17"/>
        <v>630.20000000000005</v>
      </c>
      <c r="U96" s="123">
        <f t="shared" ref="U96:V98" si="29">U97</f>
        <v>630.20000000000005</v>
      </c>
      <c r="V96" s="123">
        <f t="shared" si="29"/>
        <v>0</v>
      </c>
      <c r="W96" s="124">
        <v>630.20000000000005</v>
      </c>
      <c r="X96" s="125">
        <v>630.20000000000005</v>
      </c>
      <c r="Y96" s="125">
        <v>0</v>
      </c>
      <c r="Z96" s="124">
        <v>630.20000000000005</v>
      </c>
      <c r="AA96" s="125">
        <v>630.20000000000005</v>
      </c>
      <c r="AB96" s="125">
        <v>0</v>
      </c>
      <c r="AC96" s="126">
        <v>538.4</v>
      </c>
      <c r="AD96" s="127">
        <v>538.4</v>
      </c>
      <c r="AE96" s="125">
        <v>538.4</v>
      </c>
      <c r="AF96" s="125">
        <v>0</v>
      </c>
      <c r="AG96" s="125">
        <v>544.9</v>
      </c>
      <c r="AH96" s="128">
        <f t="shared" si="21"/>
        <v>544.9</v>
      </c>
      <c r="AI96" s="129">
        <v>0</v>
      </c>
      <c r="AJ96" s="125">
        <f t="shared" si="24"/>
        <v>86.46461440812439</v>
      </c>
      <c r="AK96" s="129">
        <f t="shared" si="18"/>
        <v>86.46461440812439</v>
      </c>
    </row>
    <row r="97" spans="1:37" ht="17.25" customHeight="1">
      <c r="A97" s="153" t="s">
        <v>16</v>
      </c>
      <c r="B97" s="153"/>
      <c r="C97" s="153"/>
      <c r="D97" s="153"/>
      <c r="E97" s="153"/>
      <c r="F97" s="153"/>
      <c r="G97" s="153"/>
      <c r="H97" s="153"/>
      <c r="I97" s="153"/>
      <c r="J97" s="153"/>
      <c r="K97" s="154"/>
      <c r="L97" s="108">
        <v>8</v>
      </c>
      <c r="M97" s="109">
        <v>4</v>
      </c>
      <c r="N97" s="109">
        <v>10</v>
      </c>
      <c r="O97" s="110" t="s">
        <v>74</v>
      </c>
      <c r="P97" s="111" t="s">
        <v>53</v>
      </c>
      <c r="Q97" s="112">
        <f t="shared" si="25"/>
        <v>630.20000000000005</v>
      </c>
      <c r="R97" s="112">
        <f t="shared" si="28"/>
        <v>630.20000000000005</v>
      </c>
      <c r="S97" s="112">
        <f t="shared" si="28"/>
        <v>0</v>
      </c>
      <c r="T97" s="112">
        <f t="shared" si="17"/>
        <v>630.20000000000005</v>
      </c>
      <c r="U97" s="112">
        <f t="shared" si="29"/>
        <v>630.20000000000005</v>
      </c>
      <c r="V97" s="112">
        <f t="shared" si="29"/>
        <v>0</v>
      </c>
      <c r="W97" s="113">
        <v>630.20000000000005</v>
      </c>
      <c r="X97" s="114">
        <v>630.20000000000005</v>
      </c>
      <c r="Y97" s="114">
        <v>0</v>
      </c>
      <c r="Z97" s="113">
        <v>630.20000000000005</v>
      </c>
      <c r="AA97" s="114">
        <v>630.20000000000005</v>
      </c>
      <c r="AB97" s="114">
        <v>0</v>
      </c>
      <c r="AC97" s="115">
        <v>538.4</v>
      </c>
      <c r="AD97" s="116">
        <v>538.4</v>
      </c>
      <c r="AE97" s="114">
        <v>538.4</v>
      </c>
      <c r="AF97" s="114">
        <v>0</v>
      </c>
      <c r="AG97" s="114">
        <v>544.9</v>
      </c>
      <c r="AH97" s="117">
        <f t="shared" si="21"/>
        <v>544.9</v>
      </c>
      <c r="AI97" s="118">
        <v>0</v>
      </c>
      <c r="AJ97" s="114">
        <f t="shared" si="24"/>
        <v>86.46461440812439</v>
      </c>
      <c r="AK97" s="118">
        <f t="shared" si="18"/>
        <v>86.46461440812439</v>
      </c>
    </row>
    <row r="98" spans="1:37" ht="19.899999999999999" customHeight="1">
      <c r="A98" s="147" t="s">
        <v>75</v>
      </c>
      <c r="B98" s="147"/>
      <c r="C98" s="147"/>
      <c r="D98" s="147"/>
      <c r="E98" s="147"/>
      <c r="F98" s="147"/>
      <c r="G98" s="147"/>
      <c r="H98" s="147"/>
      <c r="I98" s="147"/>
      <c r="J98" s="147"/>
      <c r="K98" s="148"/>
      <c r="L98" s="130">
        <v>8</v>
      </c>
      <c r="M98" s="131">
        <v>4</v>
      </c>
      <c r="N98" s="131">
        <v>10</v>
      </c>
      <c r="O98" s="132" t="s">
        <v>76</v>
      </c>
      <c r="P98" s="133" t="s">
        <v>53</v>
      </c>
      <c r="Q98" s="134">
        <f t="shared" si="25"/>
        <v>630.20000000000005</v>
      </c>
      <c r="R98" s="134">
        <f t="shared" si="28"/>
        <v>630.20000000000005</v>
      </c>
      <c r="S98" s="134">
        <f t="shared" si="28"/>
        <v>0</v>
      </c>
      <c r="T98" s="134">
        <f t="shared" si="17"/>
        <v>630.20000000000005</v>
      </c>
      <c r="U98" s="134">
        <f t="shared" si="29"/>
        <v>630.20000000000005</v>
      </c>
      <c r="V98" s="134">
        <f t="shared" si="29"/>
        <v>0</v>
      </c>
      <c r="W98" s="135">
        <v>630.20000000000005</v>
      </c>
      <c r="X98" s="136">
        <v>630.20000000000005</v>
      </c>
      <c r="Y98" s="136">
        <v>0</v>
      </c>
      <c r="Z98" s="135">
        <v>630.20000000000005</v>
      </c>
      <c r="AA98" s="136">
        <v>630.20000000000005</v>
      </c>
      <c r="AB98" s="136">
        <v>0</v>
      </c>
      <c r="AC98" s="137">
        <v>538.4</v>
      </c>
      <c r="AD98" s="138">
        <v>538.4</v>
      </c>
      <c r="AE98" s="136">
        <v>538.4</v>
      </c>
      <c r="AF98" s="136">
        <v>0</v>
      </c>
      <c r="AG98" s="136">
        <v>544.9</v>
      </c>
      <c r="AH98" s="139">
        <f t="shared" si="21"/>
        <v>544.9</v>
      </c>
      <c r="AI98" s="140">
        <v>0</v>
      </c>
      <c r="AJ98" s="136">
        <f t="shared" si="24"/>
        <v>86.46461440812439</v>
      </c>
      <c r="AK98" s="140">
        <f t="shared" si="18"/>
        <v>86.46461440812439</v>
      </c>
    </row>
    <row r="99" spans="1:37" ht="39" customHeight="1">
      <c r="A99" s="147" t="s">
        <v>130</v>
      </c>
      <c r="B99" s="147"/>
      <c r="C99" s="147"/>
      <c r="D99" s="147"/>
      <c r="E99" s="147"/>
      <c r="F99" s="147"/>
      <c r="G99" s="147"/>
      <c r="H99" s="147"/>
      <c r="I99" s="147"/>
      <c r="J99" s="147"/>
      <c r="K99" s="148"/>
      <c r="L99" s="130">
        <v>8</v>
      </c>
      <c r="M99" s="131">
        <v>4</v>
      </c>
      <c r="N99" s="131">
        <v>10</v>
      </c>
      <c r="O99" s="132" t="s">
        <v>131</v>
      </c>
      <c r="P99" s="133" t="s">
        <v>53</v>
      </c>
      <c r="Q99" s="134">
        <f t="shared" si="25"/>
        <v>630.20000000000005</v>
      </c>
      <c r="R99" s="134">
        <f>R100+R104+R108</f>
        <v>630.20000000000005</v>
      </c>
      <c r="S99" s="134">
        <f>S100+S104+S108</f>
        <v>0</v>
      </c>
      <c r="T99" s="134">
        <f t="shared" si="17"/>
        <v>630.20000000000005</v>
      </c>
      <c r="U99" s="134">
        <f>U100+U104+U108</f>
        <v>630.20000000000005</v>
      </c>
      <c r="V99" s="134">
        <f>V100+V104+V108</f>
        <v>0</v>
      </c>
      <c r="W99" s="135">
        <v>630.20000000000005</v>
      </c>
      <c r="X99" s="136">
        <v>630.20000000000005</v>
      </c>
      <c r="Y99" s="136">
        <v>0</v>
      </c>
      <c r="Z99" s="135">
        <v>630.20000000000005</v>
      </c>
      <c r="AA99" s="136">
        <v>630.20000000000005</v>
      </c>
      <c r="AB99" s="136">
        <v>0</v>
      </c>
      <c r="AC99" s="137">
        <v>538.4</v>
      </c>
      <c r="AD99" s="138">
        <v>538.4</v>
      </c>
      <c r="AE99" s="136">
        <v>538.4</v>
      </c>
      <c r="AF99" s="136">
        <v>0</v>
      </c>
      <c r="AG99" s="136">
        <v>544.9</v>
      </c>
      <c r="AH99" s="139">
        <f t="shared" si="21"/>
        <v>544.9</v>
      </c>
      <c r="AI99" s="140">
        <v>0</v>
      </c>
      <c r="AJ99" s="136">
        <f t="shared" si="24"/>
        <v>86.46461440812439</v>
      </c>
      <c r="AK99" s="140">
        <f t="shared" si="18"/>
        <v>86.46461440812439</v>
      </c>
    </row>
    <row r="100" spans="1:37" ht="39" customHeight="1">
      <c r="A100" s="147" t="s">
        <v>132</v>
      </c>
      <c r="B100" s="147"/>
      <c r="C100" s="147"/>
      <c r="D100" s="147"/>
      <c r="E100" s="147"/>
      <c r="F100" s="147"/>
      <c r="G100" s="147"/>
      <c r="H100" s="147"/>
      <c r="I100" s="147"/>
      <c r="J100" s="147"/>
      <c r="K100" s="148"/>
      <c r="L100" s="130">
        <v>8</v>
      </c>
      <c r="M100" s="131">
        <v>4</v>
      </c>
      <c r="N100" s="131">
        <v>10</v>
      </c>
      <c r="O100" s="132" t="s">
        <v>133</v>
      </c>
      <c r="P100" s="133" t="s">
        <v>53</v>
      </c>
      <c r="Q100" s="134">
        <f t="shared" si="25"/>
        <v>499.4</v>
      </c>
      <c r="R100" s="134">
        <f t="shared" ref="R100:S102" si="30">R101</f>
        <v>499.4</v>
      </c>
      <c r="S100" s="134">
        <f t="shared" si="30"/>
        <v>0</v>
      </c>
      <c r="T100" s="134">
        <f t="shared" si="17"/>
        <v>499.4</v>
      </c>
      <c r="U100" s="134">
        <f t="shared" ref="U100:V102" si="31">U101</f>
        <v>499.4</v>
      </c>
      <c r="V100" s="134">
        <f t="shared" si="31"/>
        <v>0</v>
      </c>
      <c r="W100" s="135">
        <v>499.4</v>
      </c>
      <c r="X100" s="136">
        <v>499.4</v>
      </c>
      <c r="Y100" s="136">
        <v>0</v>
      </c>
      <c r="Z100" s="135">
        <v>499.4</v>
      </c>
      <c r="AA100" s="136">
        <v>499.4</v>
      </c>
      <c r="AB100" s="136">
        <v>0</v>
      </c>
      <c r="AC100" s="137">
        <v>472.1</v>
      </c>
      <c r="AD100" s="138">
        <v>472.1</v>
      </c>
      <c r="AE100" s="136">
        <v>472.1</v>
      </c>
      <c r="AF100" s="136">
        <v>0</v>
      </c>
      <c r="AG100" s="136">
        <v>470.3</v>
      </c>
      <c r="AH100" s="139">
        <f t="shared" si="21"/>
        <v>470.3</v>
      </c>
      <c r="AI100" s="140">
        <v>0</v>
      </c>
      <c r="AJ100" s="136">
        <f t="shared" si="24"/>
        <v>94.173007609130963</v>
      </c>
      <c r="AK100" s="140">
        <f t="shared" si="18"/>
        <v>94.173007609130963</v>
      </c>
    </row>
    <row r="101" spans="1:37" ht="29.45" customHeight="1">
      <c r="A101" s="147" t="s">
        <v>134</v>
      </c>
      <c r="B101" s="147"/>
      <c r="C101" s="147"/>
      <c r="D101" s="147"/>
      <c r="E101" s="147"/>
      <c r="F101" s="147"/>
      <c r="G101" s="147"/>
      <c r="H101" s="147"/>
      <c r="I101" s="147"/>
      <c r="J101" s="147"/>
      <c r="K101" s="148"/>
      <c r="L101" s="130">
        <v>8</v>
      </c>
      <c r="M101" s="131">
        <v>4</v>
      </c>
      <c r="N101" s="131">
        <v>10</v>
      </c>
      <c r="O101" s="132" t="s">
        <v>135</v>
      </c>
      <c r="P101" s="133" t="s">
        <v>53</v>
      </c>
      <c r="Q101" s="134">
        <f t="shared" si="25"/>
        <v>499.4</v>
      </c>
      <c r="R101" s="134">
        <f t="shared" si="30"/>
        <v>499.4</v>
      </c>
      <c r="S101" s="134">
        <f t="shared" si="30"/>
        <v>0</v>
      </c>
      <c r="T101" s="134">
        <f t="shared" si="17"/>
        <v>499.4</v>
      </c>
      <c r="U101" s="134">
        <f t="shared" si="31"/>
        <v>499.4</v>
      </c>
      <c r="V101" s="134">
        <f t="shared" si="31"/>
        <v>0</v>
      </c>
      <c r="W101" s="135">
        <v>499.4</v>
      </c>
      <c r="X101" s="136">
        <v>499.4</v>
      </c>
      <c r="Y101" s="136">
        <v>0</v>
      </c>
      <c r="Z101" s="135">
        <v>499.4</v>
      </c>
      <c r="AA101" s="136">
        <v>499.4</v>
      </c>
      <c r="AB101" s="136">
        <v>0</v>
      </c>
      <c r="AC101" s="137">
        <v>472.1</v>
      </c>
      <c r="AD101" s="138">
        <v>472.1</v>
      </c>
      <c r="AE101" s="136">
        <v>472.1</v>
      </c>
      <c r="AF101" s="136">
        <v>0</v>
      </c>
      <c r="AG101" s="136">
        <v>470.3</v>
      </c>
      <c r="AH101" s="139">
        <f t="shared" si="21"/>
        <v>470.3</v>
      </c>
      <c r="AI101" s="140">
        <v>0</v>
      </c>
      <c r="AJ101" s="136">
        <f t="shared" si="24"/>
        <v>94.173007609130963</v>
      </c>
      <c r="AK101" s="140">
        <f t="shared" si="18"/>
        <v>94.173007609130963</v>
      </c>
    </row>
    <row r="102" spans="1:37" ht="19.899999999999999" customHeight="1">
      <c r="A102" s="147" t="s">
        <v>83</v>
      </c>
      <c r="B102" s="147"/>
      <c r="C102" s="147"/>
      <c r="D102" s="147"/>
      <c r="E102" s="147"/>
      <c r="F102" s="147"/>
      <c r="G102" s="147"/>
      <c r="H102" s="147"/>
      <c r="I102" s="147"/>
      <c r="J102" s="147"/>
      <c r="K102" s="148"/>
      <c r="L102" s="130">
        <v>8</v>
      </c>
      <c r="M102" s="131">
        <v>4</v>
      </c>
      <c r="N102" s="131">
        <v>10</v>
      </c>
      <c r="O102" s="132" t="s">
        <v>135</v>
      </c>
      <c r="P102" s="133" t="s">
        <v>84</v>
      </c>
      <c r="Q102" s="134">
        <f t="shared" si="25"/>
        <v>499.4</v>
      </c>
      <c r="R102" s="134">
        <f t="shared" si="30"/>
        <v>499.4</v>
      </c>
      <c r="S102" s="134">
        <f t="shared" si="30"/>
        <v>0</v>
      </c>
      <c r="T102" s="134">
        <f t="shared" si="17"/>
        <v>499.4</v>
      </c>
      <c r="U102" s="134">
        <f t="shared" si="31"/>
        <v>499.4</v>
      </c>
      <c r="V102" s="134">
        <f t="shared" si="31"/>
        <v>0</v>
      </c>
      <c r="W102" s="135">
        <v>499.4</v>
      </c>
      <c r="X102" s="136">
        <v>499.4</v>
      </c>
      <c r="Y102" s="136">
        <v>0</v>
      </c>
      <c r="Z102" s="135">
        <v>499.4</v>
      </c>
      <c r="AA102" s="136">
        <v>499.4</v>
      </c>
      <c r="AB102" s="136">
        <v>0</v>
      </c>
      <c r="AC102" s="137">
        <v>472.1</v>
      </c>
      <c r="AD102" s="138">
        <v>472.1</v>
      </c>
      <c r="AE102" s="136">
        <v>472.1</v>
      </c>
      <c r="AF102" s="136">
        <v>0</v>
      </c>
      <c r="AG102" s="136">
        <v>470.3</v>
      </c>
      <c r="AH102" s="139">
        <f t="shared" si="21"/>
        <v>470.3</v>
      </c>
      <c r="AI102" s="140">
        <v>0</v>
      </c>
      <c r="AJ102" s="136">
        <f t="shared" si="24"/>
        <v>94.173007609130963</v>
      </c>
      <c r="AK102" s="140">
        <f t="shared" si="18"/>
        <v>94.173007609130963</v>
      </c>
    </row>
    <row r="103" spans="1:37" ht="19.899999999999999" customHeight="1">
      <c r="A103" s="147" t="s">
        <v>85</v>
      </c>
      <c r="B103" s="147"/>
      <c r="C103" s="147"/>
      <c r="D103" s="147"/>
      <c r="E103" s="147"/>
      <c r="F103" s="147"/>
      <c r="G103" s="147"/>
      <c r="H103" s="147"/>
      <c r="I103" s="147"/>
      <c r="J103" s="147"/>
      <c r="K103" s="148"/>
      <c r="L103" s="130">
        <v>8</v>
      </c>
      <c r="M103" s="131">
        <v>4</v>
      </c>
      <c r="N103" s="131">
        <v>10</v>
      </c>
      <c r="O103" s="132" t="s">
        <v>135</v>
      </c>
      <c r="P103" s="133" t="s">
        <v>86</v>
      </c>
      <c r="Q103" s="134">
        <f t="shared" si="25"/>
        <v>499.4</v>
      </c>
      <c r="R103" s="134">
        <v>499.4</v>
      </c>
      <c r="S103" s="134">
        <v>0</v>
      </c>
      <c r="T103" s="134">
        <f t="shared" si="17"/>
        <v>499.4</v>
      </c>
      <c r="U103" s="134">
        <v>499.4</v>
      </c>
      <c r="V103" s="134">
        <v>0</v>
      </c>
      <c r="W103" s="135">
        <v>499.4</v>
      </c>
      <c r="X103" s="136">
        <v>499.4</v>
      </c>
      <c r="Y103" s="136">
        <v>0</v>
      </c>
      <c r="Z103" s="135">
        <v>499.4</v>
      </c>
      <c r="AA103" s="136">
        <v>499.4</v>
      </c>
      <c r="AB103" s="136">
        <v>0</v>
      </c>
      <c r="AC103" s="137">
        <v>472.1</v>
      </c>
      <c r="AD103" s="138">
        <v>472.1</v>
      </c>
      <c r="AE103" s="136">
        <v>472.1</v>
      </c>
      <c r="AF103" s="136">
        <v>0</v>
      </c>
      <c r="AG103" s="136">
        <v>470.3</v>
      </c>
      <c r="AH103" s="139">
        <f t="shared" si="21"/>
        <v>470.3</v>
      </c>
      <c r="AI103" s="140">
        <v>0</v>
      </c>
      <c r="AJ103" s="136">
        <f t="shared" si="24"/>
        <v>94.173007609130963</v>
      </c>
      <c r="AK103" s="140">
        <f t="shared" si="18"/>
        <v>94.173007609130963</v>
      </c>
    </row>
    <row r="104" spans="1:37" ht="39" customHeight="1">
      <c r="A104" s="147" t="s">
        <v>136</v>
      </c>
      <c r="B104" s="147"/>
      <c r="C104" s="147"/>
      <c r="D104" s="147"/>
      <c r="E104" s="147"/>
      <c r="F104" s="147"/>
      <c r="G104" s="147"/>
      <c r="H104" s="147"/>
      <c r="I104" s="147"/>
      <c r="J104" s="147"/>
      <c r="K104" s="148"/>
      <c r="L104" s="130">
        <v>8</v>
      </c>
      <c r="M104" s="131">
        <v>4</v>
      </c>
      <c r="N104" s="131">
        <v>10</v>
      </c>
      <c r="O104" s="132" t="s">
        <v>137</v>
      </c>
      <c r="P104" s="133" t="s">
        <v>53</v>
      </c>
      <c r="Q104" s="134">
        <f t="shared" si="25"/>
        <v>110.1</v>
      </c>
      <c r="R104" s="134">
        <f t="shared" ref="R104:S106" si="32">R105</f>
        <v>110.1</v>
      </c>
      <c r="S104" s="134">
        <f t="shared" si="32"/>
        <v>0</v>
      </c>
      <c r="T104" s="134">
        <f t="shared" si="17"/>
        <v>110.1</v>
      </c>
      <c r="U104" s="134">
        <f t="shared" ref="U104:V106" si="33">U105</f>
        <v>110.1</v>
      </c>
      <c r="V104" s="134">
        <f t="shared" si="33"/>
        <v>0</v>
      </c>
      <c r="W104" s="135">
        <v>110.1</v>
      </c>
      <c r="X104" s="136">
        <v>110.1</v>
      </c>
      <c r="Y104" s="136">
        <v>0</v>
      </c>
      <c r="Z104" s="135">
        <v>110.1</v>
      </c>
      <c r="AA104" s="136">
        <v>110.1</v>
      </c>
      <c r="AB104" s="136">
        <v>0</v>
      </c>
      <c r="AC104" s="137">
        <v>55</v>
      </c>
      <c r="AD104" s="138">
        <v>55</v>
      </c>
      <c r="AE104" s="136">
        <v>55</v>
      </c>
      <c r="AF104" s="136">
        <v>0</v>
      </c>
      <c r="AG104" s="136">
        <v>63.3</v>
      </c>
      <c r="AH104" s="139">
        <f t="shared" si="21"/>
        <v>63.3</v>
      </c>
      <c r="AI104" s="140">
        <v>0</v>
      </c>
      <c r="AJ104" s="136">
        <f t="shared" si="24"/>
        <v>57.493188010899189</v>
      </c>
      <c r="AK104" s="140">
        <f t="shared" si="18"/>
        <v>57.493188010899189</v>
      </c>
    </row>
    <row r="105" spans="1:37" ht="29.45" customHeight="1">
      <c r="A105" s="147" t="s">
        <v>138</v>
      </c>
      <c r="B105" s="147"/>
      <c r="C105" s="147"/>
      <c r="D105" s="147"/>
      <c r="E105" s="147"/>
      <c r="F105" s="147"/>
      <c r="G105" s="147"/>
      <c r="H105" s="147"/>
      <c r="I105" s="147"/>
      <c r="J105" s="147"/>
      <c r="K105" s="148"/>
      <c r="L105" s="130">
        <v>8</v>
      </c>
      <c r="M105" s="131">
        <v>4</v>
      </c>
      <c r="N105" s="131">
        <v>10</v>
      </c>
      <c r="O105" s="132" t="s">
        <v>139</v>
      </c>
      <c r="P105" s="133" t="s">
        <v>53</v>
      </c>
      <c r="Q105" s="134">
        <f t="shared" si="25"/>
        <v>110.1</v>
      </c>
      <c r="R105" s="134">
        <f t="shared" si="32"/>
        <v>110.1</v>
      </c>
      <c r="S105" s="134">
        <f t="shared" si="32"/>
        <v>0</v>
      </c>
      <c r="T105" s="134">
        <f t="shared" si="17"/>
        <v>110.1</v>
      </c>
      <c r="U105" s="134">
        <f t="shared" si="33"/>
        <v>110.1</v>
      </c>
      <c r="V105" s="134">
        <f t="shared" si="33"/>
        <v>0</v>
      </c>
      <c r="W105" s="135">
        <v>110.1</v>
      </c>
      <c r="X105" s="136">
        <v>110.1</v>
      </c>
      <c r="Y105" s="136">
        <v>0</v>
      </c>
      <c r="Z105" s="135">
        <v>110.1</v>
      </c>
      <c r="AA105" s="136">
        <v>110.1</v>
      </c>
      <c r="AB105" s="136">
        <v>0</v>
      </c>
      <c r="AC105" s="137">
        <v>55</v>
      </c>
      <c r="AD105" s="138">
        <v>55</v>
      </c>
      <c r="AE105" s="136">
        <v>55</v>
      </c>
      <c r="AF105" s="136">
        <v>0</v>
      </c>
      <c r="AG105" s="136">
        <v>63.3</v>
      </c>
      <c r="AH105" s="139">
        <f t="shared" si="21"/>
        <v>63.3</v>
      </c>
      <c r="AI105" s="140">
        <v>0</v>
      </c>
      <c r="AJ105" s="136">
        <f t="shared" si="24"/>
        <v>57.493188010899189</v>
      </c>
      <c r="AK105" s="140">
        <f t="shared" si="18"/>
        <v>57.493188010899189</v>
      </c>
    </row>
    <row r="106" spans="1:37" ht="19.899999999999999" customHeight="1">
      <c r="A106" s="147" t="s">
        <v>83</v>
      </c>
      <c r="B106" s="147"/>
      <c r="C106" s="147"/>
      <c r="D106" s="147"/>
      <c r="E106" s="147"/>
      <c r="F106" s="147"/>
      <c r="G106" s="147"/>
      <c r="H106" s="147"/>
      <c r="I106" s="147"/>
      <c r="J106" s="147"/>
      <c r="K106" s="148"/>
      <c r="L106" s="130">
        <v>8</v>
      </c>
      <c r="M106" s="131">
        <v>4</v>
      </c>
      <c r="N106" s="131">
        <v>10</v>
      </c>
      <c r="O106" s="132" t="s">
        <v>139</v>
      </c>
      <c r="P106" s="133" t="s">
        <v>84</v>
      </c>
      <c r="Q106" s="134">
        <f t="shared" si="25"/>
        <v>110.1</v>
      </c>
      <c r="R106" s="134">
        <f t="shared" si="32"/>
        <v>110.1</v>
      </c>
      <c r="S106" s="134">
        <f t="shared" si="32"/>
        <v>0</v>
      </c>
      <c r="T106" s="134">
        <f t="shared" si="17"/>
        <v>110.1</v>
      </c>
      <c r="U106" s="134">
        <f t="shared" si="33"/>
        <v>110.1</v>
      </c>
      <c r="V106" s="134">
        <f t="shared" si="33"/>
        <v>0</v>
      </c>
      <c r="W106" s="135">
        <v>110.1</v>
      </c>
      <c r="X106" s="136">
        <v>110.1</v>
      </c>
      <c r="Y106" s="136">
        <v>0</v>
      </c>
      <c r="Z106" s="135">
        <v>110.1</v>
      </c>
      <c r="AA106" s="136">
        <v>110.1</v>
      </c>
      <c r="AB106" s="136">
        <v>0</v>
      </c>
      <c r="AC106" s="137">
        <v>55</v>
      </c>
      <c r="AD106" s="138">
        <v>55</v>
      </c>
      <c r="AE106" s="136">
        <v>55</v>
      </c>
      <c r="AF106" s="136">
        <v>0</v>
      </c>
      <c r="AG106" s="136">
        <v>63.3</v>
      </c>
      <c r="AH106" s="139">
        <f t="shared" si="21"/>
        <v>63.3</v>
      </c>
      <c r="AI106" s="140">
        <v>0</v>
      </c>
      <c r="AJ106" s="136">
        <f t="shared" si="24"/>
        <v>57.493188010899189</v>
      </c>
      <c r="AK106" s="140">
        <f t="shared" si="18"/>
        <v>57.493188010899189</v>
      </c>
    </row>
    <row r="107" spans="1:37" ht="19.899999999999999" customHeight="1">
      <c r="A107" s="147" t="s">
        <v>85</v>
      </c>
      <c r="B107" s="147"/>
      <c r="C107" s="147"/>
      <c r="D107" s="147"/>
      <c r="E107" s="147"/>
      <c r="F107" s="147"/>
      <c r="G107" s="147"/>
      <c r="H107" s="147"/>
      <c r="I107" s="147"/>
      <c r="J107" s="147"/>
      <c r="K107" s="148"/>
      <c r="L107" s="130">
        <v>8</v>
      </c>
      <c r="M107" s="131">
        <v>4</v>
      </c>
      <c r="N107" s="131">
        <v>10</v>
      </c>
      <c r="O107" s="132" t="s">
        <v>139</v>
      </c>
      <c r="P107" s="133" t="s">
        <v>86</v>
      </c>
      <c r="Q107" s="134">
        <f t="shared" si="25"/>
        <v>110.1</v>
      </c>
      <c r="R107" s="134">
        <v>110.1</v>
      </c>
      <c r="S107" s="134">
        <v>0</v>
      </c>
      <c r="T107" s="134">
        <f t="shared" si="17"/>
        <v>110.1</v>
      </c>
      <c r="U107" s="134">
        <v>110.1</v>
      </c>
      <c r="V107" s="134">
        <v>0</v>
      </c>
      <c r="W107" s="135">
        <v>110.1</v>
      </c>
      <c r="X107" s="136">
        <v>110.1</v>
      </c>
      <c r="Y107" s="136">
        <v>0</v>
      </c>
      <c r="Z107" s="135">
        <v>110.1</v>
      </c>
      <c r="AA107" s="136">
        <v>110.1</v>
      </c>
      <c r="AB107" s="136">
        <v>0</v>
      </c>
      <c r="AC107" s="137">
        <v>55</v>
      </c>
      <c r="AD107" s="138">
        <v>55</v>
      </c>
      <c r="AE107" s="136">
        <v>55</v>
      </c>
      <c r="AF107" s="136">
        <v>0</v>
      </c>
      <c r="AG107" s="136">
        <v>63.3</v>
      </c>
      <c r="AH107" s="139">
        <f t="shared" si="21"/>
        <v>63.3</v>
      </c>
      <c r="AI107" s="140">
        <v>0</v>
      </c>
      <c r="AJ107" s="136">
        <f t="shared" si="24"/>
        <v>57.493188010899189</v>
      </c>
      <c r="AK107" s="140">
        <f t="shared" si="18"/>
        <v>57.493188010899189</v>
      </c>
    </row>
    <row r="108" spans="1:37" ht="48.6" customHeight="1">
      <c r="A108" s="147" t="s">
        <v>140</v>
      </c>
      <c r="B108" s="147"/>
      <c r="C108" s="147"/>
      <c r="D108" s="147"/>
      <c r="E108" s="147"/>
      <c r="F108" s="147"/>
      <c r="G108" s="147"/>
      <c r="H108" s="147"/>
      <c r="I108" s="147"/>
      <c r="J108" s="147"/>
      <c r="K108" s="148"/>
      <c r="L108" s="130">
        <v>8</v>
      </c>
      <c r="M108" s="131">
        <v>4</v>
      </c>
      <c r="N108" s="131">
        <v>10</v>
      </c>
      <c r="O108" s="132" t="s">
        <v>141</v>
      </c>
      <c r="P108" s="133" t="s">
        <v>53</v>
      </c>
      <c r="Q108" s="134">
        <f t="shared" si="25"/>
        <v>20.7</v>
      </c>
      <c r="R108" s="134">
        <f>R109</f>
        <v>20.7</v>
      </c>
      <c r="S108" s="134">
        <v>0</v>
      </c>
      <c r="T108" s="134">
        <f t="shared" si="17"/>
        <v>20.7</v>
      </c>
      <c r="U108" s="134">
        <f>U109</f>
        <v>20.7</v>
      </c>
      <c r="V108" s="134">
        <v>0</v>
      </c>
      <c r="W108" s="135">
        <v>20.7</v>
      </c>
      <c r="X108" s="136">
        <v>20.7</v>
      </c>
      <c r="Y108" s="136">
        <v>0</v>
      </c>
      <c r="Z108" s="135">
        <v>20.7</v>
      </c>
      <c r="AA108" s="136">
        <v>20.7</v>
      </c>
      <c r="AB108" s="136">
        <v>0</v>
      </c>
      <c r="AC108" s="137">
        <v>11.3</v>
      </c>
      <c r="AD108" s="138">
        <v>11.3</v>
      </c>
      <c r="AE108" s="136">
        <v>11.3</v>
      </c>
      <c r="AF108" s="136">
        <v>0</v>
      </c>
      <c r="AG108" s="136">
        <v>11.3</v>
      </c>
      <c r="AH108" s="139">
        <f t="shared" si="21"/>
        <v>11.3</v>
      </c>
      <c r="AI108" s="140">
        <v>0</v>
      </c>
      <c r="AJ108" s="136">
        <f t="shared" si="24"/>
        <v>54.58937198067634</v>
      </c>
      <c r="AK108" s="140">
        <f t="shared" si="18"/>
        <v>54.58937198067634</v>
      </c>
    </row>
    <row r="109" spans="1:37" ht="29.45" customHeight="1">
      <c r="A109" s="147" t="s">
        <v>138</v>
      </c>
      <c r="B109" s="147"/>
      <c r="C109" s="147"/>
      <c r="D109" s="147"/>
      <c r="E109" s="147"/>
      <c r="F109" s="147"/>
      <c r="G109" s="147"/>
      <c r="H109" s="147"/>
      <c r="I109" s="147"/>
      <c r="J109" s="147"/>
      <c r="K109" s="148"/>
      <c r="L109" s="130">
        <v>8</v>
      </c>
      <c r="M109" s="131">
        <v>4</v>
      </c>
      <c r="N109" s="131">
        <v>10</v>
      </c>
      <c r="O109" s="132" t="s">
        <v>142</v>
      </c>
      <c r="P109" s="133" t="s">
        <v>53</v>
      </c>
      <c r="Q109" s="134">
        <f t="shared" si="25"/>
        <v>20.7</v>
      </c>
      <c r="R109" s="134">
        <f>R110</f>
        <v>20.7</v>
      </c>
      <c r="S109" s="134">
        <v>0</v>
      </c>
      <c r="T109" s="134">
        <f t="shared" si="17"/>
        <v>20.7</v>
      </c>
      <c r="U109" s="134">
        <f>U110</f>
        <v>20.7</v>
      </c>
      <c r="V109" s="134">
        <v>0</v>
      </c>
      <c r="W109" s="135">
        <v>20.7</v>
      </c>
      <c r="X109" s="136">
        <v>20.7</v>
      </c>
      <c r="Y109" s="136">
        <v>0</v>
      </c>
      <c r="Z109" s="135">
        <v>20.7</v>
      </c>
      <c r="AA109" s="136">
        <v>20.7</v>
      </c>
      <c r="AB109" s="136">
        <v>0</v>
      </c>
      <c r="AC109" s="137">
        <v>11.3</v>
      </c>
      <c r="AD109" s="138">
        <v>11.3</v>
      </c>
      <c r="AE109" s="136">
        <v>11.3</v>
      </c>
      <c r="AF109" s="136">
        <v>0</v>
      </c>
      <c r="AG109" s="136">
        <v>11.3</v>
      </c>
      <c r="AH109" s="139">
        <f t="shared" si="21"/>
        <v>11.3</v>
      </c>
      <c r="AI109" s="140">
        <v>0</v>
      </c>
      <c r="AJ109" s="136">
        <f t="shared" si="24"/>
        <v>54.58937198067634</v>
      </c>
      <c r="AK109" s="140">
        <f t="shared" si="18"/>
        <v>54.58937198067634</v>
      </c>
    </row>
    <row r="110" spans="1:37" ht="19.899999999999999" customHeight="1">
      <c r="A110" s="149" t="s">
        <v>83</v>
      </c>
      <c r="B110" s="149"/>
      <c r="C110" s="149"/>
      <c r="D110" s="149"/>
      <c r="E110" s="149"/>
      <c r="F110" s="149"/>
      <c r="G110" s="149"/>
      <c r="H110" s="149"/>
      <c r="I110" s="149"/>
      <c r="J110" s="149"/>
      <c r="K110" s="150"/>
      <c r="L110" s="28">
        <v>8</v>
      </c>
      <c r="M110" s="29">
        <v>4</v>
      </c>
      <c r="N110" s="29">
        <v>10</v>
      </c>
      <c r="O110" s="30" t="s">
        <v>142</v>
      </c>
      <c r="P110" s="31" t="s">
        <v>84</v>
      </c>
      <c r="Q110" s="32">
        <f t="shared" si="25"/>
        <v>20.7</v>
      </c>
      <c r="R110" s="32">
        <f>R111</f>
        <v>20.7</v>
      </c>
      <c r="S110" s="32">
        <v>0</v>
      </c>
      <c r="T110" s="32">
        <f t="shared" si="17"/>
        <v>20.7</v>
      </c>
      <c r="U110" s="32">
        <f>U111</f>
        <v>20.7</v>
      </c>
      <c r="V110" s="32">
        <v>0</v>
      </c>
      <c r="W110" s="33">
        <v>20.7</v>
      </c>
      <c r="X110" s="34">
        <v>20.7</v>
      </c>
      <c r="Y110" s="34">
        <v>0</v>
      </c>
      <c r="Z110" s="33">
        <v>20.7</v>
      </c>
      <c r="AA110" s="34">
        <v>20.7</v>
      </c>
      <c r="AB110" s="34">
        <v>0</v>
      </c>
      <c r="AC110" s="35">
        <v>11.3</v>
      </c>
      <c r="AD110" s="25">
        <v>11.3</v>
      </c>
      <c r="AE110" s="34">
        <v>11.3</v>
      </c>
      <c r="AF110" s="34">
        <v>0</v>
      </c>
      <c r="AG110" s="34">
        <v>11.3</v>
      </c>
      <c r="AH110" s="26">
        <f t="shared" si="21"/>
        <v>11.3</v>
      </c>
      <c r="AI110" s="27">
        <v>0</v>
      </c>
      <c r="AJ110" s="34">
        <f t="shared" si="24"/>
        <v>54.58937198067634</v>
      </c>
      <c r="AK110" s="77">
        <f t="shared" si="18"/>
        <v>54.58937198067634</v>
      </c>
    </row>
    <row r="111" spans="1:37" ht="19.899999999999999" customHeight="1">
      <c r="A111" s="149" t="s">
        <v>85</v>
      </c>
      <c r="B111" s="149"/>
      <c r="C111" s="149"/>
      <c r="D111" s="149"/>
      <c r="E111" s="149"/>
      <c r="F111" s="149"/>
      <c r="G111" s="149"/>
      <c r="H111" s="149"/>
      <c r="I111" s="149"/>
      <c r="J111" s="149"/>
      <c r="K111" s="150"/>
      <c r="L111" s="28">
        <v>8</v>
      </c>
      <c r="M111" s="29">
        <v>4</v>
      </c>
      <c r="N111" s="29">
        <v>10</v>
      </c>
      <c r="O111" s="30" t="s">
        <v>142</v>
      </c>
      <c r="P111" s="31" t="s">
        <v>86</v>
      </c>
      <c r="Q111" s="32">
        <f t="shared" si="25"/>
        <v>20.7</v>
      </c>
      <c r="R111" s="32">
        <v>20.7</v>
      </c>
      <c r="S111" s="32">
        <v>0</v>
      </c>
      <c r="T111" s="32">
        <f t="shared" si="17"/>
        <v>20.7</v>
      </c>
      <c r="U111" s="32">
        <v>20.7</v>
      </c>
      <c r="V111" s="32">
        <v>0</v>
      </c>
      <c r="W111" s="33">
        <v>20.7</v>
      </c>
      <c r="X111" s="34">
        <v>20.7</v>
      </c>
      <c r="Y111" s="34">
        <v>0</v>
      </c>
      <c r="Z111" s="33">
        <v>20.7</v>
      </c>
      <c r="AA111" s="34">
        <v>20.7</v>
      </c>
      <c r="AB111" s="34">
        <v>0</v>
      </c>
      <c r="AC111" s="35">
        <v>11.3</v>
      </c>
      <c r="AD111" s="25">
        <v>11.3</v>
      </c>
      <c r="AE111" s="34">
        <v>11.3</v>
      </c>
      <c r="AF111" s="34">
        <v>0</v>
      </c>
      <c r="AG111" s="34">
        <v>11.3</v>
      </c>
      <c r="AH111" s="26">
        <f t="shared" si="21"/>
        <v>11.3</v>
      </c>
      <c r="AI111" s="27">
        <v>0</v>
      </c>
      <c r="AJ111" s="34">
        <f t="shared" si="24"/>
        <v>54.58937198067634</v>
      </c>
      <c r="AK111" s="77">
        <f t="shared" si="18"/>
        <v>54.58937198067634</v>
      </c>
    </row>
    <row r="112" spans="1:37" ht="17.25" customHeight="1">
      <c r="A112" s="151" t="s">
        <v>25</v>
      </c>
      <c r="B112" s="151"/>
      <c r="C112" s="151"/>
      <c r="D112" s="151"/>
      <c r="E112" s="151"/>
      <c r="F112" s="151"/>
      <c r="G112" s="151"/>
      <c r="H112" s="151"/>
      <c r="I112" s="151"/>
      <c r="J112" s="151"/>
      <c r="K112" s="152"/>
      <c r="L112" s="119">
        <v>8</v>
      </c>
      <c r="M112" s="120">
        <v>7</v>
      </c>
      <c r="N112" s="120">
        <v>0</v>
      </c>
      <c r="O112" s="121" t="s">
        <v>74</v>
      </c>
      <c r="P112" s="122" t="s">
        <v>53</v>
      </c>
      <c r="Q112" s="123">
        <f t="shared" si="25"/>
        <v>1277938</v>
      </c>
      <c r="R112" s="123">
        <f>R113+R182+R323+R352+R365+R380</f>
        <v>333854.39999999997</v>
      </c>
      <c r="S112" s="123">
        <f>S113+S182+S323+S352+S365+S380</f>
        <v>944083.6</v>
      </c>
      <c r="T112" s="123">
        <f t="shared" si="17"/>
        <v>1384505.3</v>
      </c>
      <c r="U112" s="123">
        <f>U113+U182+U323+U352+U365+U380</f>
        <v>342045.10000000003</v>
      </c>
      <c r="V112" s="123">
        <f>V113+V182+V323+V352+V365+V380</f>
        <v>1042460.2000000001</v>
      </c>
      <c r="W112" s="124">
        <v>1277933.8</v>
      </c>
      <c r="X112" s="125">
        <v>323932.5</v>
      </c>
      <c r="Y112" s="125">
        <v>954001.3</v>
      </c>
      <c r="Z112" s="124">
        <v>1277933.8</v>
      </c>
      <c r="AA112" s="125">
        <v>323932.5</v>
      </c>
      <c r="AB112" s="125">
        <v>954001.3</v>
      </c>
      <c r="AC112" s="126">
        <v>68033.3</v>
      </c>
      <c r="AD112" s="127">
        <v>68033.399999999994</v>
      </c>
      <c r="AE112" s="125">
        <v>14389.8</v>
      </c>
      <c r="AF112" s="125">
        <v>53643.5</v>
      </c>
      <c r="AG112" s="125">
        <v>1346844.9</v>
      </c>
      <c r="AH112" s="128">
        <f t="shared" si="21"/>
        <v>332071.79999999993</v>
      </c>
      <c r="AI112" s="129">
        <v>1014773.1</v>
      </c>
      <c r="AJ112" s="125">
        <f t="shared" si="24"/>
        <v>105.39203779839083</v>
      </c>
      <c r="AK112" s="129">
        <f t="shared" si="18"/>
        <v>97.279865956453889</v>
      </c>
    </row>
    <row r="113" spans="1:37" ht="17.25" customHeight="1">
      <c r="A113" s="153" t="s">
        <v>26</v>
      </c>
      <c r="B113" s="153"/>
      <c r="C113" s="153"/>
      <c r="D113" s="153"/>
      <c r="E113" s="153"/>
      <c r="F113" s="153"/>
      <c r="G113" s="153"/>
      <c r="H113" s="153"/>
      <c r="I113" s="153"/>
      <c r="J113" s="153"/>
      <c r="K113" s="154"/>
      <c r="L113" s="108">
        <v>8</v>
      </c>
      <c r="M113" s="109">
        <v>7</v>
      </c>
      <c r="N113" s="109">
        <v>1</v>
      </c>
      <c r="O113" s="110" t="s">
        <v>74</v>
      </c>
      <c r="P113" s="111" t="s">
        <v>53</v>
      </c>
      <c r="Q113" s="112">
        <f t="shared" si="25"/>
        <v>479025.80000000005</v>
      </c>
      <c r="R113" s="112">
        <f>R114+R126+R165+R175</f>
        <v>172000.80000000002</v>
      </c>
      <c r="S113" s="112">
        <f>S114+S126+S165+S175</f>
        <v>307025</v>
      </c>
      <c r="T113" s="112">
        <f t="shared" si="17"/>
        <v>530150.9</v>
      </c>
      <c r="U113" s="112">
        <f>U114+U126+U165+U175</f>
        <v>171959.90000000002</v>
      </c>
      <c r="V113" s="112">
        <f>V114+V126+V165+V175</f>
        <v>358191</v>
      </c>
      <c r="W113" s="113">
        <v>478984.9</v>
      </c>
      <c r="X113" s="114">
        <v>166187.4</v>
      </c>
      <c r="Y113" s="114">
        <v>312797.5</v>
      </c>
      <c r="Z113" s="113">
        <v>478984.9</v>
      </c>
      <c r="AA113" s="114">
        <v>166187.4</v>
      </c>
      <c r="AB113" s="114">
        <v>312797.5</v>
      </c>
      <c r="AC113" s="115">
        <v>529</v>
      </c>
      <c r="AD113" s="116">
        <v>529</v>
      </c>
      <c r="AE113" s="114">
        <v>529</v>
      </c>
      <c r="AF113" s="114">
        <v>0</v>
      </c>
      <c r="AG113" s="114">
        <v>500867.4</v>
      </c>
      <c r="AH113" s="117">
        <f t="shared" si="21"/>
        <v>163940.40000000002</v>
      </c>
      <c r="AI113" s="118">
        <v>336927</v>
      </c>
      <c r="AJ113" s="114">
        <f t="shared" si="24"/>
        <v>104.55958739591895</v>
      </c>
      <c r="AK113" s="118">
        <f t="shared" si="18"/>
        <v>94.476383988030577</v>
      </c>
    </row>
    <row r="114" spans="1:37" ht="19.899999999999999" customHeight="1">
      <c r="A114" s="147" t="s">
        <v>152</v>
      </c>
      <c r="B114" s="147"/>
      <c r="C114" s="147"/>
      <c r="D114" s="147"/>
      <c r="E114" s="147"/>
      <c r="F114" s="147"/>
      <c r="G114" s="147"/>
      <c r="H114" s="147"/>
      <c r="I114" s="147"/>
      <c r="J114" s="147"/>
      <c r="K114" s="148"/>
      <c r="L114" s="130">
        <v>8</v>
      </c>
      <c r="M114" s="131">
        <v>7</v>
      </c>
      <c r="N114" s="131">
        <v>1</v>
      </c>
      <c r="O114" s="132" t="s">
        <v>153</v>
      </c>
      <c r="P114" s="133" t="s">
        <v>53</v>
      </c>
      <c r="Q114" s="134">
        <f t="shared" si="25"/>
        <v>276.40000000000003</v>
      </c>
      <c r="R114" s="134">
        <f>R115</f>
        <v>276.40000000000003</v>
      </c>
      <c r="S114" s="134">
        <f>S115</f>
        <v>0</v>
      </c>
      <c r="T114" s="134">
        <f t="shared" si="17"/>
        <v>276.40000000000003</v>
      </c>
      <c r="U114" s="134">
        <f>U115</f>
        <v>276.40000000000003</v>
      </c>
      <c r="V114" s="134">
        <f>V115</f>
        <v>0</v>
      </c>
      <c r="W114" s="135">
        <v>276.39999999999998</v>
      </c>
      <c r="X114" s="136">
        <v>276.39999999999998</v>
      </c>
      <c r="Y114" s="136">
        <v>0</v>
      </c>
      <c r="Z114" s="135">
        <v>276.39999999999998</v>
      </c>
      <c r="AA114" s="136">
        <v>276.39999999999998</v>
      </c>
      <c r="AB114" s="136">
        <v>0</v>
      </c>
      <c r="AC114" s="137">
        <v>0</v>
      </c>
      <c r="AD114" s="138">
        <v>0</v>
      </c>
      <c r="AE114" s="136">
        <v>0</v>
      </c>
      <c r="AF114" s="136">
        <v>0</v>
      </c>
      <c r="AG114" s="136">
        <v>242.5</v>
      </c>
      <c r="AH114" s="139">
        <f t="shared" si="21"/>
        <v>242.5</v>
      </c>
      <c r="AI114" s="140">
        <v>0</v>
      </c>
      <c r="AJ114" s="136">
        <f t="shared" si="24"/>
        <v>87.735166425470325</v>
      </c>
      <c r="AK114" s="140">
        <f t="shared" si="18"/>
        <v>87.735166425470325</v>
      </c>
    </row>
    <row r="115" spans="1:37" ht="17.25" customHeight="1">
      <c r="A115" s="147" t="s">
        <v>154</v>
      </c>
      <c r="B115" s="147"/>
      <c r="C115" s="147"/>
      <c r="D115" s="147"/>
      <c r="E115" s="147"/>
      <c r="F115" s="147"/>
      <c r="G115" s="147"/>
      <c r="H115" s="147"/>
      <c r="I115" s="147"/>
      <c r="J115" s="147"/>
      <c r="K115" s="148"/>
      <c r="L115" s="130">
        <v>8</v>
      </c>
      <c r="M115" s="131">
        <v>7</v>
      </c>
      <c r="N115" s="131">
        <v>1</v>
      </c>
      <c r="O115" s="132" t="s">
        <v>155</v>
      </c>
      <c r="P115" s="133" t="s">
        <v>53</v>
      </c>
      <c r="Q115" s="134">
        <f t="shared" si="25"/>
        <v>276.40000000000003</v>
      </c>
      <c r="R115" s="134">
        <f>R116+R121</f>
        <v>276.40000000000003</v>
      </c>
      <c r="S115" s="134">
        <f>S116+S121</f>
        <v>0</v>
      </c>
      <c r="T115" s="134">
        <f t="shared" si="17"/>
        <v>276.40000000000003</v>
      </c>
      <c r="U115" s="134">
        <f>U116+U121</f>
        <v>276.40000000000003</v>
      </c>
      <c r="V115" s="134">
        <f>V116+V121</f>
        <v>0</v>
      </c>
      <c r="W115" s="135">
        <v>276.39999999999998</v>
      </c>
      <c r="X115" s="136">
        <v>276.39999999999998</v>
      </c>
      <c r="Y115" s="136">
        <v>0</v>
      </c>
      <c r="Z115" s="135">
        <v>276.39999999999998</v>
      </c>
      <c r="AA115" s="136">
        <v>276.39999999999998</v>
      </c>
      <c r="AB115" s="136">
        <v>0</v>
      </c>
      <c r="AC115" s="137">
        <v>0</v>
      </c>
      <c r="AD115" s="138">
        <v>0</v>
      </c>
      <c r="AE115" s="136">
        <v>0</v>
      </c>
      <c r="AF115" s="136">
        <v>0</v>
      </c>
      <c r="AG115" s="136">
        <v>242.5</v>
      </c>
      <c r="AH115" s="139">
        <f t="shared" si="21"/>
        <v>242.5</v>
      </c>
      <c r="AI115" s="140">
        <v>0</v>
      </c>
      <c r="AJ115" s="136">
        <f t="shared" ref="AJ115:AJ142" si="34">AG115/Q115*100</f>
        <v>87.735166425470325</v>
      </c>
      <c r="AK115" s="140">
        <f t="shared" si="18"/>
        <v>87.735166425470325</v>
      </c>
    </row>
    <row r="116" spans="1:37" ht="19.899999999999999" customHeight="1">
      <c r="A116" s="147" t="s">
        <v>156</v>
      </c>
      <c r="B116" s="147"/>
      <c r="C116" s="147"/>
      <c r="D116" s="147"/>
      <c r="E116" s="147"/>
      <c r="F116" s="147"/>
      <c r="G116" s="147"/>
      <c r="H116" s="147"/>
      <c r="I116" s="147"/>
      <c r="J116" s="147"/>
      <c r="K116" s="148"/>
      <c r="L116" s="130">
        <v>8</v>
      </c>
      <c r="M116" s="131">
        <v>7</v>
      </c>
      <c r="N116" s="131">
        <v>1</v>
      </c>
      <c r="O116" s="132" t="s">
        <v>157</v>
      </c>
      <c r="P116" s="133" t="s">
        <v>53</v>
      </c>
      <c r="Q116" s="134">
        <f t="shared" si="25"/>
        <v>91.8</v>
      </c>
      <c r="R116" s="134">
        <f>R118</f>
        <v>91.8</v>
      </c>
      <c r="S116" s="134">
        <f>S118</f>
        <v>0</v>
      </c>
      <c r="T116" s="134">
        <f t="shared" si="17"/>
        <v>91.8</v>
      </c>
      <c r="U116" s="134">
        <f>U118</f>
        <v>91.8</v>
      </c>
      <c r="V116" s="134">
        <f>V118</f>
        <v>0</v>
      </c>
      <c r="W116" s="135">
        <v>91.8</v>
      </c>
      <c r="X116" s="136">
        <v>91.8</v>
      </c>
      <c r="Y116" s="136">
        <v>0</v>
      </c>
      <c r="Z116" s="135">
        <v>91.8</v>
      </c>
      <c r="AA116" s="136">
        <v>91.8</v>
      </c>
      <c r="AB116" s="136">
        <v>0</v>
      </c>
      <c r="AC116" s="137">
        <v>0</v>
      </c>
      <c r="AD116" s="138">
        <v>0</v>
      </c>
      <c r="AE116" s="136">
        <v>0</v>
      </c>
      <c r="AF116" s="136">
        <v>0</v>
      </c>
      <c r="AG116" s="136">
        <v>72.5</v>
      </c>
      <c r="AH116" s="139">
        <f t="shared" si="21"/>
        <v>72.5</v>
      </c>
      <c r="AI116" s="140">
        <v>0</v>
      </c>
      <c r="AJ116" s="136">
        <f t="shared" si="34"/>
        <v>78.976034858387806</v>
      </c>
      <c r="AK116" s="140">
        <f t="shared" si="18"/>
        <v>78.976034858387806</v>
      </c>
    </row>
    <row r="117" spans="1:37" ht="19.899999999999999" customHeight="1">
      <c r="A117" s="147" t="s">
        <v>158</v>
      </c>
      <c r="B117" s="147"/>
      <c r="C117" s="147"/>
      <c r="D117" s="147"/>
      <c r="E117" s="147"/>
      <c r="F117" s="147"/>
      <c r="G117" s="147"/>
      <c r="H117" s="147"/>
      <c r="I117" s="147"/>
      <c r="J117" s="147"/>
      <c r="K117" s="148"/>
      <c r="L117" s="130">
        <v>8</v>
      </c>
      <c r="M117" s="131">
        <v>7</v>
      </c>
      <c r="N117" s="131">
        <v>1</v>
      </c>
      <c r="O117" s="132" t="s">
        <v>159</v>
      </c>
      <c r="P117" s="133" t="s">
        <v>53</v>
      </c>
      <c r="Q117" s="134">
        <f t="shared" si="25"/>
        <v>91.8</v>
      </c>
      <c r="R117" s="134">
        <f>R118</f>
        <v>91.8</v>
      </c>
      <c r="S117" s="134">
        <f>S118</f>
        <v>0</v>
      </c>
      <c r="T117" s="134">
        <f t="shared" si="17"/>
        <v>91.8</v>
      </c>
      <c r="U117" s="134">
        <f>U118</f>
        <v>91.8</v>
      </c>
      <c r="V117" s="134">
        <f>V118</f>
        <v>0</v>
      </c>
      <c r="W117" s="135">
        <v>91.8</v>
      </c>
      <c r="X117" s="136">
        <v>91.8</v>
      </c>
      <c r="Y117" s="136">
        <v>0</v>
      </c>
      <c r="Z117" s="135">
        <v>91.8</v>
      </c>
      <c r="AA117" s="136">
        <v>91.8</v>
      </c>
      <c r="AB117" s="136">
        <v>0</v>
      </c>
      <c r="AC117" s="137">
        <v>0</v>
      </c>
      <c r="AD117" s="138">
        <v>0</v>
      </c>
      <c r="AE117" s="136">
        <v>0</v>
      </c>
      <c r="AF117" s="136">
        <v>0</v>
      </c>
      <c r="AG117" s="136">
        <v>72.5</v>
      </c>
      <c r="AH117" s="139">
        <f t="shared" si="21"/>
        <v>72.5</v>
      </c>
      <c r="AI117" s="140">
        <v>0</v>
      </c>
      <c r="AJ117" s="136">
        <f t="shared" si="34"/>
        <v>78.976034858387806</v>
      </c>
      <c r="AK117" s="140">
        <f t="shared" si="18"/>
        <v>78.976034858387806</v>
      </c>
    </row>
    <row r="118" spans="1:37" ht="19.899999999999999" customHeight="1">
      <c r="A118" s="147" t="s">
        <v>160</v>
      </c>
      <c r="B118" s="147"/>
      <c r="C118" s="147"/>
      <c r="D118" s="147"/>
      <c r="E118" s="147"/>
      <c r="F118" s="147"/>
      <c r="G118" s="147"/>
      <c r="H118" s="147"/>
      <c r="I118" s="147"/>
      <c r="J118" s="147"/>
      <c r="K118" s="148"/>
      <c r="L118" s="130">
        <v>8</v>
      </c>
      <c r="M118" s="131">
        <v>7</v>
      </c>
      <c r="N118" s="131">
        <v>1</v>
      </c>
      <c r="O118" s="132" t="s">
        <v>159</v>
      </c>
      <c r="P118" s="133" t="s">
        <v>58</v>
      </c>
      <c r="Q118" s="134">
        <f t="shared" si="25"/>
        <v>91.8</v>
      </c>
      <c r="R118" s="134">
        <f>R119+R120</f>
        <v>91.8</v>
      </c>
      <c r="S118" s="134">
        <f>S119+S120</f>
        <v>0</v>
      </c>
      <c r="T118" s="134">
        <f t="shared" si="17"/>
        <v>91.8</v>
      </c>
      <c r="U118" s="134">
        <f>U119+U120</f>
        <v>91.8</v>
      </c>
      <c r="V118" s="134">
        <f>V119+V120</f>
        <v>0</v>
      </c>
      <c r="W118" s="135">
        <v>91.8</v>
      </c>
      <c r="X118" s="136">
        <v>91.8</v>
      </c>
      <c r="Y118" s="136">
        <v>0</v>
      </c>
      <c r="Z118" s="135">
        <v>91.8</v>
      </c>
      <c r="AA118" s="136">
        <v>91.8</v>
      </c>
      <c r="AB118" s="136">
        <v>0</v>
      </c>
      <c r="AC118" s="137">
        <v>0</v>
      </c>
      <c r="AD118" s="138">
        <v>0</v>
      </c>
      <c r="AE118" s="136">
        <v>0</v>
      </c>
      <c r="AF118" s="136">
        <v>0</v>
      </c>
      <c r="AG118" s="136">
        <v>72.5</v>
      </c>
      <c r="AH118" s="139">
        <f t="shared" si="21"/>
        <v>72.5</v>
      </c>
      <c r="AI118" s="140">
        <v>0</v>
      </c>
      <c r="AJ118" s="136">
        <f t="shared" si="34"/>
        <v>78.976034858387806</v>
      </c>
      <c r="AK118" s="140">
        <f t="shared" si="18"/>
        <v>78.976034858387806</v>
      </c>
    </row>
    <row r="119" spans="1:37" ht="17.25" customHeight="1">
      <c r="A119" s="147" t="s">
        <v>161</v>
      </c>
      <c r="B119" s="147"/>
      <c r="C119" s="147"/>
      <c r="D119" s="147"/>
      <c r="E119" s="147"/>
      <c r="F119" s="147"/>
      <c r="G119" s="147"/>
      <c r="H119" s="147"/>
      <c r="I119" s="147"/>
      <c r="J119" s="147"/>
      <c r="K119" s="148"/>
      <c r="L119" s="130">
        <v>8</v>
      </c>
      <c r="M119" s="131">
        <v>7</v>
      </c>
      <c r="N119" s="131">
        <v>1</v>
      </c>
      <c r="O119" s="132" t="s">
        <v>159</v>
      </c>
      <c r="P119" s="133" t="s">
        <v>57</v>
      </c>
      <c r="Q119" s="134">
        <f t="shared" si="25"/>
        <v>68</v>
      </c>
      <c r="R119" s="134">
        <v>68</v>
      </c>
      <c r="S119" s="134">
        <v>0</v>
      </c>
      <c r="T119" s="134">
        <f t="shared" si="17"/>
        <v>68</v>
      </c>
      <c r="U119" s="134">
        <v>68</v>
      </c>
      <c r="V119" s="134">
        <v>0</v>
      </c>
      <c r="W119" s="135">
        <v>68</v>
      </c>
      <c r="X119" s="136">
        <v>68</v>
      </c>
      <c r="Y119" s="136">
        <v>0</v>
      </c>
      <c r="Z119" s="135">
        <v>68</v>
      </c>
      <c r="AA119" s="136">
        <v>68</v>
      </c>
      <c r="AB119" s="136">
        <v>0</v>
      </c>
      <c r="AC119" s="137">
        <v>0</v>
      </c>
      <c r="AD119" s="138">
        <v>0</v>
      </c>
      <c r="AE119" s="136">
        <v>0</v>
      </c>
      <c r="AF119" s="136">
        <v>0</v>
      </c>
      <c r="AG119" s="136">
        <v>58.3</v>
      </c>
      <c r="AH119" s="139">
        <f t="shared" si="21"/>
        <v>58.3</v>
      </c>
      <c r="AI119" s="140">
        <v>0</v>
      </c>
      <c r="AJ119" s="136">
        <f t="shared" si="34"/>
        <v>85.735294117647058</v>
      </c>
      <c r="AK119" s="140">
        <f t="shared" si="18"/>
        <v>85.735294117647058</v>
      </c>
    </row>
    <row r="120" spans="1:37" ht="17.25" customHeight="1">
      <c r="A120" s="147" t="s">
        <v>162</v>
      </c>
      <c r="B120" s="147"/>
      <c r="C120" s="147"/>
      <c r="D120" s="147"/>
      <c r="E120" s="147"/>
      <c r="F120" s="147"/>
      <c r="G120" s="147"/>
      <c r="H120" s="147"/>
      <c r="I120" s="147"/>
      <c r="J120" s="147"/>
      <c r="K120" s="148"/>
      <c r="L120" s="130">
        <v>8</v>
      </c>
      <c r="M120" s="131">
        <v>7</v>
      </c>
      <c r="N120" s="131">
        <v>1</v>
      </c>
      <c r="O120" s="132" t="s">
        <v>159</v>
      </c>
      <c r="P120" s="133" t="s">
        <v>163</v>
      </c>
      <c r="Q120" s="134">
        <f t="shared" si="25"/>
        <v>23.8</v>
      </c>
      <c r="R120" s="134">
        <v>23.8</v>
      </c>
      <c r="S120" s="134">
        <v>0</v>
      </c>
      <c r="T120" s="134">
        <f t="shared" si="17"/>
        <v>23.8</v>
      </c>
      <c r="U120" s="134">
        <v>23.8</v>
      </c>
      <c r="V120" s="134">
        <v>0</v>
      </c>
      <c r="W120" s="135">
        <v>23.8</v>
      </c>
      <c r="X120" s="136">
        <v>23.8</v>
      </c>
      <c r="Y120" s="136">
        <v>0</v>
      </c>
      <c r="Z120" s="135">
        <v>23.8</v>
      </c>
      <c r="AA120" s="136">
        <v>23.8</v>
      </c>
      <c r="AB120" s="136">
        <v>0</v>
      </c>
      <c r="AC120" s="137">
        <v>0</v>
      </c>
      <c r="AD120" s="138">
        <v>0</v>
      </c>
      <c r="AE120" s="136">
        <v>0</v>
      </c>
      <c r="AF120" s="136">
        <v>0</v>
      </c>
      <c r="AG120" s="136">
        <v>14.2</v>
      </c>
      <c r="AH120" s="139">
        <f t="shared" si="21"/>
        <v>14.2</v>
      </c>
      <c r="AI120" s="140">
        <v>0</v>
      </c>
      <c r="AJ120" s="136">
        <f t="shared" si="34"/>
        <v>59.663865546218489</v>
      </c>
      <c r="AK120" s="140">
        <f t="shared" si="18"/>
        <v>59.663865546218489</v>
      </c>
    </row>
    <row r="121" spans="1:37" ht="39" customHeight="1">
      <c r="A121" s="147" t="s">
        <v>164</v>
      </c>
      <c r="B121" s="147"/>
      <c r="C121" s="147"/>
      <c r="D121" s="147"/>
      <c r="E121" s="147"/>
      <c r="F121" s="147"/>
      <c r="G121" s="147"/>
      <c r="H121" s="147"/>
      <c r="I121" s="147"/>
      <c r="J121" s="147"/>
      <c r="K121" s="148"/>
      <c r="L121" s="130">
        <v>8</v>
      </c>
      <c r="M121" s="131">
        <v>7</v>
      </c>
      <c r="N121" s="131">
        <v>1</v>
      </c>
      <c r="O121" s="132" t="s">
        <v>165</v>
      </c>
      <c r="P121" s="133" t="s">
        <v>53</v>
      </c>
      <c r="Q121" s="134">
        <f t="shared" si="25"/>
        <v>184.60000000000002</v>
      </c>
      <c r="R121" s="134">
        <f>R122</f>
        <v>184.60000000000002</v>
      </c>
      <c r="S121" s="134">
        <f>S122</f>
        <v>0</v>
      </c>
      <c r="T121" s="134">
        <f t="shared" si="17"/>
        <v>184.60000000000002</v>
      </c>
      <c r="U121" s="134">
        <f>U122</f>
        <v>184.60000000000002</v>
      </c>
      <c r="V121" s="134">
        <f>V122</f>
        <v>0</v>
      </c>
      <c r="W121" s="135">
        <v>184.6</v>
      </c>
      <c r="X121" s="136">
        <v>184.6</v>
      </c>
      <c r="Y121" s="136">
        <v>0</v>
      </c>
      <c r="Z121" s="135">
        <v>184.6</v>
      </c>
      <c r="AA121" s="136">
        <v>184.6</v>
      </c>
      <c r="AB121" s="136">
        <v>0</v>
      </c>
      <c r="AC121" s="137">
        <v>0</v>
      </c>
      <c r="AD121" s="138">
        <v>0</v>
      </c>
      <c r="AE121" s="136">
        <v>0</v>
      </c>
      <c r="AF121" s="136">
        <v>0</v>
      </c>
      <c r="AG121" s="136">
        <v>170</v>
      </c>
      <c r="AH121" s="139">
        <f t="shared" si="21"/>
        <v>170</v>
      </c>
      <c r="AI121" s="140">
        <v>0</v>
      </c>
      <c r="AJ121" s="136">
        <f t="shared" si="34"/>
        <v>92.091007583965322</v>
      </c>
      <c r="AK121" s="140">
        <f t="shared" si="18"/>
        <v>92.091007583965322</v>
      </c>
    </row>
    <row r="122" spans="1:37" ht="17.25" customHeight="1">
      <c r="A122" s="147" t="s">
        <v>166</v>
      </c>
      <c r="B122" s="147"/>
      <c r="C122" s="147"/>
      <c r="D122" s="147"/>
      <c r="E122" s="147"/>
      <c r="F122" s="147"/>
      <c r="G122" s="147"/>
      <c r="H122" s="147"/>
      <c r="I122" s="147"/>
      <c r="J122" s="147"/>
      <c r="K122" s="148"/>
      <c r="L122" s="130">
        <v>8</v>
      </c>
      <c r="M122" s="131">
        <v>7</v>
      </c>
      <c r="N122" s="131">
        <v>1</v>
      </c>
      <c r="O122" s="132" t="s">
        <v>167</v>
      </c>
      <c r="P122" s="133" t="s">
        <v>53</v>
      </c>
      <c r="Q122" s="134">
        <f t="shared" si="25"/>
        <v>184.60000000000002</v>
      </c>
      <c r="R122" s="134">
        <f>R123</f>
        <v>184.60000000000002</v>
      </c>
      <c r="S122" s="134">
        <f>S123</f>
        <v>0</v>
      </c>
      <c r="T122" s="134">
        <f t="shared" si="17"/>
        <v>184.60000000000002</v>
      </c>
      <c r="U122" s="134">
        <f>U123</f>
        <v>184.60000000000002</v>
      </c>
      <c r="V122" s="134">
        <f>V123</f>
        <v>0</v>
      </c>
      <c r="W122" s="135">
        <v>184.6</v>
      </c>
      <c r="X122" s="136">
        <v>184.6</v>
      </c>
      <c r="Y122" s="136">
        <v>0</v>
      </c>
      <c r="Z122" s="135">
        <v>184.6</v>
      </c>
      <c r="AA122" s="136">
        <v>184.6</v>
      </c>
      <c r="AB122" s="136">
        <v>0</v>
      </c>
      <c r="AC122" s="137">
        <v>0</v>
      </c>
      <c r="AD122" s="138">
        <v>0</v>
      </c>
      <c r="AE122" s="136">
        <v>0</v>
      </c>
      <c r="AF122" s="136">
        <v>0</v>
      </c>
      <c r="AG122" s="136">
        <v>170</v>
      </c>
      <c r="AH122" s="139">
        <f t="shared" si="21"/>
        <v>170</v>
      </c>
      <c r="AI122" s="140">
        <v>0</v>
      </c>
      <c r="AJ122" s="136">
        <f t="shared" si="34"/>
        <v>92.091007583965322</v>
      </c>
      <c r="AK122" s="140">
        <f t="shared" si="18"/>
        <v>92.091007583965322</v>
      </c>
    </row>
    <row r="123" spans="1:37" ht="19.899999999999999" customHeight="1">
      <c r="A123" s="147" t="s">
        <v>160</v>
      </c>
      <c r="B123" s="147"/>
      <c r="C123" s="147"/>
      <c r="D123" s="147"/>
      <c r="E123" s="147"/>
      <c r="F123" s="147"/>
      <c r="G123" s="147"/>
      <c r="H123" s="147"/>
      <c r="I123" s="147"/>
      <c r="J123" s="147"/>
      <c r="K123" s="148"/>
      <c r="L123" s="130">
        <v>8</v>
      </c>
      <c r="M123" s="131">
        <v>7</v>
      </c>
      <c r="N123" s="131">
        <v>1</v>
      </c>
      <c r="O123" s="132" t="s">
        <v>167</v>
      </c>
      <c r="P123" s="133" t="s">
        <v>58</v>
      </c>
      <c r="Q123" s="134">
        <f t="shared" si="25"/>
        <v>184.60000000000002</v>
      </c>
      <c r="R123" s="134">
        <f>R124+R125</f>
        <v>184.60000000000002</v>
      </c>
      <c r="S123" s="134">
        <f>S124+S125</f>
        <v>0</v>
      </c>
      <c r="T123" s="134">
        <f t="shared" si="17"/>
        <v>184.60000000000002</v>
      </c>
      <c r="U123" s="134">
        <f>U124+U125</f>
        <v>184.60000000000002</v>
      </c>
      <c r="V123" s="134">
        <f>V124+V125</f>
        <v>0</v>
      </c>
      <c r="W123" s="135">
        <v>184.6</v>
      </c>
      <c r="X123" s="136">
        <v>184.6</v>
      </c>
      <c r="Y123" s="136">
        <v>0</v>
      </c>
      <c r="Z123" s="135">
        <v>184.6</v>
      </c>
      <c r="AA123" s="136">
        <v>184.6</v>
      </c>
      <c r="AB123" s="136">
        <v>0</v>
      </c>
      <c r="AC123" s="137">
        <v>0</v>
      </c>
      <c r="AD123" s="138">
        <v>0</v>
      </c>
      <c r="AE123" s="136">
        <v>0</v>
      </c>
      <c r="AF123" s="136">
        <v>0</v>
      </c>
      <c r="AG123" s="136">
        <v>170</v>
      </c>
      <c r="AH123" s="139">
        <f t="shared" si="21"/>
        <v>170</v>
      </c>
      <c r="AI123" s="140">
        <v>0</v>
      </c>
      <c r="AJ123" s="136">
        <f t="shared" si="34"/>
        <v>92.091007583965322</v>
      </c>
      <c r="AK123" s="140">
        <f t="shared" si="18"/>
        <v>92.091007583965322</v>
      </c>
    </row>
    <row r="124" spans="1:37" ht="17.25" customHeight="1">
      <c r="A124" s="147" t="s">
        <v>161</v>
      </c>
      <c r="B124" s="147"/>
      <c r="C124" s="147"/>
      <c r="D124" s="147"/>
      <c r="E124" s="147"/>
      <c r="F124" s="147"/>
      <c r="G124" s="147"/>
      <c r="H124" s="147"/>
      <c r="I124" s="147"/>
      <c r="J124" s="147"/>
      <c r="K124" s="148"/>
      <c r="L124" s="130">
        <v>8</v>
      </c>
      <c r="M124" s="131">
        <v>7</v>
      </c>
      <c r="N124" s="131">
        <v>1</v>
      </c>
      <c r="O124" s="132" t="s">
        <v>167</v>
      </c>
      <c r="P124" s="133" t="s">
        <v>57</v>
      </c>
      <c r="Q124" s="134">
        <f t="shared" si="25"/>
        <v>98.4</v>
      </c>
      <c r="R124" s="134">
        <v>98.4</v>
      </c>
      <c r="S124" s="134">
        <v>0</v>
      </c>
      <c r="T124" s="134">
        <f t="shared" si="17"/>
        <v>98.4</v>
      </c>
      <c r="U124" s="134">
        <v>98.4</v>
      </c>
      <c r="V124" s="134">
        <v>0</v>
      </c>
      <c r="W124" s="135">
        <v>98.4</v>
      </c>
      <c r="X124" s="136">
        <v>98.4</v>
      </c>
      <c r="Y124" s="136">
        <v>0</v>
      </c>
      <c r="Z124" s="135">
        <v>98.4</v>
      </c>
      <c r="AA124" s="136">
        <v>98.4</v>
      </c>
      <c r="AB124" s="136">
        <v>0</v>
      </c>
      <c r="AC124" s="137">
        <v>0</v>
      </c>
      <c r="AD124" s="138">
        <v>0</v>
      </c>
      <c r="AE124" s="136">
        <v>0</v>
      </c>
      <c r="AF124" s="136">
        <v>0</v>
      </c>
      <c r="AG124" s="136">
        <v>98.3</v>
      </c>
      <c r="AH124" s="139">
        <f t="shared" si="21"/>
        <v>98.3</v>
      </c>
      <c r="AI124" s="140">
        <v>0</v>
      </c>
      <c r="AJ124" s="136">
        <f t="shared" si="34"/>
        <v>99.89837398373983</v>
      </c>
      <c r="AK124" s="140">
        <f t="shared" si="18"/>
        <v>99.89837398373983</v>
      </c>
    </row>
    <row r="125" spans="1:37" ht="17.25" customHeight="1">
      <c r="A125" s="147" t="s">
        <v>162</v>
      </c>
      <c r="B125" s="147"/>
      <c r="C125" s="147"/>
      <c r="D125" s="147"/>
      <c r="E125" s="147"/>
      <c r="F125" s="147"/>
      <c r="G125" s="147"/>
      <c r="H125" s="147"/>
      <c r="I125" s="147"/>
      <c r="J125" s="147"/>
      <c r="K125" s="148"/>
      <c r="L125" s="130">
        <v>8</v>
      </c>
      <c r="M125" s="131">
        <v>7</v>
      </c>
      <c r="N125" s="131">
        <v>1</v>
      </c>
      <c r="O125" s="132" t="s">
        <v>167</v>
      </c>
      <c r="P125" s="133" t="s">
        <v>163</v>
      </c>
      <c r="Q125" s="134">
        <f t="shared" si="25"/>
        <v>86.2</v>
      </c>
      <c r="R125" s="134">
        <v>86.2</v>
      </c>
      <c r="S125" s="134">
        <v>0</v>
      </c>
      <c r="T125" s="134">
        <f t="shared" si="17"/>
        <v>86.2</v>
      </c>
      <c r="U125" s="134">
        <v>86.2</v>
      </c>
      <c r="V125" s="134">
        <v>0</v>
      </c>
      <c r="W125" s="135">
        <v>86.2</v>
      </c>
      <c r="X125" s="136">
        <v>86.2</v>
      </c>
      <c r="Y125" s="136">
        <v>0</v>
      </c>
      <c r="Z125" s="135">
        <v>86.2</v>
      </c>
      <c r="AA125" s="136">
        <v>86.2</v>
      </c>
      <c r="AB125" s="136">
        <v>0</v>
      </c>
      <c r="AC125" s="137">
        <v>0</v>
      </c>
      <c r="AD125" s="138">
        <v>0</v>
      </c>
      <c r="AE125" s="136">
        <v>0</v>
      </c>
      <c r="AF125" s="136">
        <v>0</v>
      </c>
      <c r="AG125" s="136">
        <v>71.7</v>
      </c>
      <c r="AH125" s="139">
        <f t="shared" si="21"/>
        <v>71.7</v>
      </c>
      <c r="AI125" s="140">
        <v>0</v>
      </c>
      <c r="AJ125" s="136">
        <f t="shared" si="34"/>
        <v>83.178654292343396</v>
      </c>
      <c r="AK125" s="140">
        <f t="shared" si="18"/>
        <v>83.178654292343396</v>
      </c>
    </row>
    <row r="126" spans="1:37" ht="19.899999999999999" customHeight="1">
      <c r="A126" s="147" t="s">
        <v>168</v>
      </c>
      <c r="B126" s="147"/>
      <c r="C126" s="147"/>
      <c r="D126" s="147"/>
      <c r="E126" s="147"/>
      <c r="F126" s="147"/>
      <c r="G126" s="147"/>
      <c r="H126" s="147"/>
      <c r="I126" s="147"/>
      <c r="J126" s="147"/>
      <c r="K126" s="148"/>
      <c r="L126" s="130">
        <v>8</v>
      </c>
      <c r="M126" s="131">
        <v>7</v>
      </c>
      <c r="N126" s="131">
        <v>1</v>
      </c>
      <c r="O126" s="132" t="s">
        <v>169</v>
      </c>
      <c r="P126" s="133" t="s">
        <v>53</v>
      </c>
      <c r="Q126" s="134">
        <f t="shared" si="25"/>
        <v>472372.4</v>
      </c>
      <c r="R126" s="134">
        <f>R127</f>
        <v>165347.40000000002</v>
      </c>
      <c r="S126" s="134">
        <f>S127</f>
        <v>307025</v>
      </c>
      <c r="T126" s="134">
        <f t="shared" si="17"/>
        <v>521477.5</v>
      </c>
      <c r="U126" s="134">
        <f>U127</f>
        <v>165306.50000000003</v>
      </c>
      <c r="V126" s="134">
        <f>V127</f>
        <v>356171</v>
      </c>
      <c r="W126" s="135">
        <v>472331.5</v>
      </c>
      <c r="X126" s="136">
        <v>159534</v>
      </c>
      <c r="Y126" s="136">
        <v>312797.5</v>
      </c>
      <c r="Z126" s="135">
        <v>472331.5</v>
      </c>
      <c r="AA126" s="136">
        <v>159534</v>
      </c>
      <c r="AB126" s="136">
        <v>312797.5</v>
      </c>
      <c r="AC126" s="137">
        <v>529</v>
      </c>
      <c r="AD126" s="138">
        <v>529</v>
      </c>
      <c r="AE126" s="136">
        <v>529</v>
      </c>
      <c r="AF126" s="136">
        <v>0</v>
      </c>
      <c r="AG126" s="136">
        <v>498366.6</v>
      </c>
      <c r="AH126" s="139">
        <f t="shared" si="21"/>
        <v>163454.59999999998</v>
      </c>
      <c r="AI126" s="140">
        <v>334912</v>
      </c>
      <c r="AJ126" s="136">
        <f t="shared" si="34"/>
        <v>105.5029040646744</v>
      </c>
      <c r="AK126" s="140">
        <f t="shared" si="18"/>
        <v>95.568188464507102</v>
      </c>
    </row>
    <row r="127" spans="1:37" ht="17.25" customHeight="1">
      <c r="A127" s="147" t="s">
        <v>170</v>
      </c>
      <c r="B127" s="147"/>
      <c r="C127" s="147"/>
      <c r="D127" s="147"/>
      <c r="E127" s="147"/>
      <c r="F127" s="147"/>
      <c r="G127" s="147"/>
      <c r="H127" s="147"/>
      <c r="I127" s="147"/>
      <c r="J127" s="147"/>
      <c r="K127" s="148"/>
      <c r="L127" s="130">
        <v>8</v>
      </c>
      <c r="M127" s="131">
        <v>7</v>
      </c>
      <c r="N127" s="131">
        <v>1</v>
      </c>
      <c r="O127" s="132" t="s">
        <v>171</v>
      </c>
      <c r="P127" s="133" t="s">
        <v>53</v>
      </c>
      <c r="Q127" s="134">
        <f t="shared" si="25"/>
        <v>472372.4</v>
      </c>
      <c r="R127" s="134">
        <f>R128</f>
        <v>165347.40000000002</v>
      </c>
      <c r="S127" s="134">
        <f>S128</f>
        <v>307025</v>
      </c>
      <c r="T127" s="134">
        <f t="shared" si="17"/>
        <v>521477.5</v>
      </c>
      <c r="U127" s="134">
        <f>U128</f>
        <v>165306.50000000003</v>
      </c>
      <c r="V127" s="134">
        <f>V128</f>
        <v>356171</v>
      </c>
      <c r="W127" s="135">
        <v>472331.5</v>
      </c>
      <c r="X127" s="136">
        <v>159534</v>
      </c>
      <c r="Y127" s="136">
        <v>312797.5</v>
      </c>
      <c r="Z127" s="135">
        <v>472331.5</v>
      </c>
      <c r="AA127" s="136">
        <v>159534</v>
      </c>
      <c r="AB127" s="136">
        <v>312797.5</v>
      </c>
      <c r="AC127" s="137">
        <v>529</v>
      </c>
      <c r="AD127" s="138">
        <v>529</v>
      </c>
      <c r="AE127" s="136">
        <v>529</v>
      </c>
      <c r="AF127" s="136">
        <v>0</v>
      </c>
      <c r="AG127" s="136">
        <v>498366.6</v>
      </c>
      <c r="AH127" s="139">
        <f t="shared" si="21"/>
        <v>163454.59999999998</v>
      </c>
      <c r="AI127" s="140">
        <v>334912</v>
      </c>
      <c r="AJ127" s="136">
        <f t="shared" si="34"/>
        <v>105.5029040646744</v>
      </c>
      <c r="AK127" s="140">
        <f t="shared" si="18"/>
        <v>95.568188464507102</v>
      </c>
    </row>
    <row r="128" spans="1:37" ht="39" customHeight="1">
      <c r="A128" s="147" t="s">
        <v>172</v>
      </c>
      <c r="B128" s="147"/>
      <c r="C128" s="147"/>
      <c r="D128" s="147"/>
      <c r="E128" s="147"/>
      <c r="F128" s="147"/>
      <c r="G128" s="147"/>
      <c r="H128" s="147"/>
      <c r="I128" s="147"/>
      <c r="J128" s="147"/>
      <c r="K128" s="148"/>
      <c r="L128" s="130">
        <v>8</v>
      </c>
      <c r="M128" s="131">
        <v>7</v>
      </c>
      <c r="N128" s="131">
        <v>1</v>
      </c>
      <c r="O128" s="132" t="s">
        <v>173</v>
      </c>
      <c r="P128" s="133" t="s">
        <v>53</v>
      </c>
      <c r="Q128" s="134">
        <f t="shared" si="25"/>
        <v>472372.4</v>
      </c>
      <c r="R128" s="134">
        <f>R129+R133+R137+R143+R147+R151+R154+R158+R162</f>
        <v>165347.40000000002</v>
      </c>
      <c r="S128" s="134">
        <f>S129+S133+S137+S143+S147+S151+S154+S158+S162</f>
        <v>307025</v>
      </c>
      <c r="T128" s="134">
        <f t="shared" si="17"/>
        <v>521477.5</v>
      </c>
      <c r="U128" s="134">
        <f>U129+U133+U137+U143+U147+U151+U154+U158+U162</f>
        <v>165306.50000000003</v>
      </c>
      <c r="V128" s="134">
        <f>V129+V133+V137+V143+V147+V151+V154+V158+V162</f>
        <v>356171</v>
      </c>
      <c r="W128" s="135">
        <v>472331.5</v>
      </c>
      <c r="X128" s="136">
        <v>159534</v>
      </c>
      <c r="Y128" s="136">
        <v>312797.5</v>
      </c>
      <c r="Z128" s="135">
        <v>472331.5</v>
      </c>
      <c r="AA128" s="136">
        <v>159534</v>
      </c>
      <c r="AB128" s="136">
        <v>312797.5</v>
      </c>
      <c r="AC128" s="137">
        <v>529</v>
      </c>
      <c r="AD128" s="138">
        <v>529</v>
      </c>
      <c r="AE128" s="136">
        <v>529</v>
      </c>
      <c r="AF128" s="136">
        <v>0</v>
      </c>
      <c r="AG128" s="136">
        <v>498366.6</v>
      </c>
      <c r="AH128" s="139">
        <f t="shared" si="21"/>
        <v>163454.59999999998</v>
      </c>
      <c r="AI128" s="140">
        <v>334912</v>
      </c>
      <c r="AJ128" s="136">
        <f t="shared" si="34"/>
        <v>105.5029040646744</v>
      </c>
      <c r="AK128" s="140">
        <f t="shared" si="18"/>
        <v>95.568188464507102</v>
      </c>
    </row>
    <row r="129" spans="1:37" ht="17.25" customHeight="1">
      <c r="A129" s="147" t="s">
        <v>174</v>
      </c>
      <c r="B129" s="147"/>
      <c r="C129" s="147"/>
      <c r="D129" s="147"/>
      <c r="E129" s="147"/>
      <c r="F129" s="147"/>
      <c r="G129" s="147"/>
      <c r="H129" s="147"/>
      <c r="I129" s="147"/>
      <c r="J129" s="147"/>
      <c r="K129" s="148"/>
      <c r="L129" s="130">
        <v>8</v>
      </c>
      <c r="M129" s="131">
        <v>7</v>
      </c>
      <c r="N129" s="131">
        <v>1</v>
      </c>
      <c r="O129" s="132" t="s">
        <v>175</v>
      </c>
      <c r="P129" s="133" t="s">
        <v>53</v>
      </c>
      <c r="Q129" s="134">
        <f t="shared" si="25"/>
        <v>11170.5</v>
      </c>
      <c r="R129" s="134">
        <f>R130</f>
        <v>11170.5</v>
      </c>
      <c r="S129" s="134">
        <f>S130</f>
        <v>0</v>
      </c>
      <c r="T129" s="134">
        <f t="shared" si="17"/>
        <v>11129.599999999999</v>
      </c>
      <c r="U129" s="134">
        <f>U130</f>
        <v>11129.599999999999</v>
      </c>
      <c r="V129" s="134">
        <f>V130</f>
        <v>0</v>
      </c>
      <c r="W129" s="135">
        <v>11129.6</v>
      </c>
      <c r="X129" s="136">
        <v>11129.6</v>
      </c>
      <c r="Y129" s="136">
        <v>0</v>
      </c>
      <c r="Z129" s="135">
        <v>11129.6</v>
      </c>
      <c r="AA129" s="136">
        <v>11129.6</v>
      </c>
      <c r="AB129" s="136">
        <v>0</v>
      </c>
      <c r="AC129" s="137">
        <v>0</v>
      </c>
      <c r="AD129" s="138">
        <v>0</v>
      </c>
      <c r="AE129" s="136">
        <v>0</v>
      </c>
      <c r="AF129" s="136">
        <v>0</v>
      </c>
      <c r="AG129" s="136">
        <v>10954.1</v>
      </c>
      <c r="AH129" s="139">
        <f t="shared" si="21"/>
        <v>10954.1</v>
      </c>
      <c r="AI129" s="140">
        <v>0</v>
      </c>
      <c r="AJ129" s="136">
        <f t="shared" si="34"/>
        <v>98.062754576787086</v>
      </c>
      <c r="AK129" s="140">
        <f t="shared" si="18"/>
        <v>98.423123921794158</v>
      </c>
    </row>
    <row r="130" spans="1:37" ht="19.899999999999999" customHeight="1">
      <c r="A130" s="147" t="s">
        <v>160</v>
      </c>
      <c r="B130" s="147"/>
      <c r="C130" s="147"/>
      <c r="D130" s="147"/>
      <c r="E130" s="147"/>
      <c r="F130" s="147"/>
      <c r="G130" s="147"/>
      <c r="H130" s="147"/>
      <c r="I130" s="147"/>
      <c r="J130" s="147"/>
      <c r="K130" s="148"/>
      <c r="L130" s="130">
        <v>8</v>
      </c>
      <c r="M130" s="131">
        <v>7</v>
      </c>
      <c r="N130" s="131">
        <v>1</v>
      </c>
      <c r="O130" s="132" t="s">
        <v>175</v>
      </c>
      <c r="P130" s="133" t="s">
        <v>58</v>
      </c>
      <c r="Q130" s="134">
        <f t="shared" si="25"/>
        <v>11170.5</v>
      </c>
      <c r="R130" s="134">
        <f>R131+R132</f>
        <v>11170.5</v>
      </c>
      <c r="S130" s="134">
        <f>S131+S132</f>
        <v>0</v>
      </c>
      <c r="T130" s="134">
        <f t="shared" si="17"/>
        <v>11129.599999999999</v>
      </c>
      <c r="U130" s="134">
        <f>U131+U132</f>
        <v>11129.599999999999</v>
      </c>
      <c r="V130" s="134">
        <f>V131+V132</f>
        <v>0</v>
      </c>
      <c r="W130" s="135">
        <v>11129.6</v>
      </c>
      <c r="X130" s="136">
        <v>11129.6</v>
      </c>
      <c r="Y130" s="136">
        <v>0</v>
      </c>
      <c r="Z130" s="135">
        <v>11129.6</v>
      </c>
      <c r="AA130" s="136">
        <v>11129.6</v>
      </c>
      <c r="AB130" s="136">
        <v>0</v>
      </c>
      <c r="AC130" s="137">
        <v>0</v>
      </c>
      <c r="AD130" s="138">
        <v>0</v>
      </c>
      <c r="AE130" s="136">
        <v>0</v>
      </c>
      <c r="AF130" s="136">
        <v>0</v>
      </c>
      <c r="AG130" s="136">
        <v>10954.1</v>
      </c>
      <c r="AH130" s="139">
        <f t="shared" si="21"/>
        <v>10954.1</v>
      </c>
      <c r="AI130" s="140">
        <v>0</v>
      </c>
      <c r="AJ130" s="136">
        <f t="shared" si="34"/>
        <v>98.062754576787086</v>
      </c>
      <c r="AK130" s="140">
        <f t="shared" si="18"/>
        <v>98.423123921794158</v>
      </c>
    </row>
    <row r="131" spans="1:37" ht="17.25" customHeight="1">
      <c r="A131" s="147" t="s">
        <v>161</v>
      </c>
      <c r="B131" s="147"/>
      <c r="C131" s="147"/>
      <c r="D131" s="147"/>
      <c r="E131" s="147"/>
      <c r="F131" s="147"/>
      <c r="G131" s="147"/>
      <c r="H131" s="147"/>
      <c r="I131" s="147"/>
      <c r="J131" s="147"/>
      <c r="K131" s="148"/>
      <c r="L131" s="130">
        <v>8</v>
      </c>
      <c r="M131" s="131">
        <v>7</v>
      </c>
      <c r="N131" s="131">
        <v>1</v>
      </c>
      <c r="O131" s="132" t="s">
        <v>175</v>
      </c>
      <c r="P131" s="133" t="s">
        <v>57</v>
      </c>
      <c r="Q131" s="134">
        <f t="shared" si="25"/>
        <v>7305.9</v>
      </c>
      <c r="R131" s="134">
        <v>7305.9</v>
      </c>
      <c r="S131" s="134">
        <v>0</v>
      </c>
      <c r="T131" s="134">
        <f t="shared" si="17"/>
        <v>7207.4</v>
      </c>
      <c r="U131" s="134">
        <v>7207.4</v>
      </c>
      <c r="V131" s="134">
        <v>0</v>
      </c>
      <c r="W131" s="135">
        <v>7207.4</v>
      </c>
      <c r="X131" s="136">
        <v>7207.4</v>
      </c>
      <c r="Y131" s="136">
        <v>0</v>
      </c>
      <c r="Z131" s="135">
        <v>7207.4</v>
      </c>
      <c r="AA131" s="136">
        <v>7207.4</v>
      </c>
      <c r="AB131" s="136">
        <v>0</v>
      </c>
      <c r="AC131" s="137">
        <v>0</v>
      </c>
      <c r="AD131" s="138">
        <v>0</v>
      </c>
      <c r="AE131" s="136">
        <v>0</v>
      </c>
      <c r="AF131" s="136">
        <v>0</v>
      </c>
      <c r="AG131" s="136">
        <v>7046.5</v>
      </c>
      <c r="AH131" s="139">
        <f t="shared" si="21"/>
        <v>7046.5</v>
      </c>
      <c r="AI131" s="140">
        <v>0</v>
      </c>
      <c r="AJ131" s="136">
        <f t="shared" si="34"/>
        <v>96.449444969134532</v>
      </c>
      <c r="AK131" s="140">
        <f t="shared" si="18"/>
        <v>97.767572217443188</v>
      </c>
    </row>
    <row r="132" spans="1:37" ht="17.25" customHeight="1">
      <c r="A132" s="147" t="s">
        <v>162</v>
      </c>
      <c r="B132" s="147"/>
      <c r="C132" s="147"/>
      <c r="D132" s="147"/>
      <c r="E132" s="147"/>
      <c r="F132" s="147"/>
      <c r="G132" s="147"/>
      <c r="H132" s="147"/>
      <c r="I132" s="147"/>
      <c r="J132" s="147"/>
      <c r="K132" s="148"/>
      <c r="L132" s="130">
        <v>8</v>
      </c>
      <c r="M132" s="131">
        <v>7</v>
      </c>
      <c r="N132" s="131">
        <v>1</v>
      </c>
      <c r="O132" s="132" t="s">
        <v>175</v>
      </c>
      <c r="P132" s="133" t="s">
        <v>163</v>
      </c>
      <c r="Q132" s="134">
        <f t="shared" si="25"/>
        <v>3864.6</v>
      </c>
      <c r="R132" s="134">
        <v>3864.6</v>
      </c>
      <c r="S132" s="134">
        <v>0</v>
      </c>
      <c r="T132" s="134">
        <f t="shared" si="17"/>
        <v>3922.2</v>
      </c>
      <c r="U132" s="134">
        <v>3922.2</v>
      </c>
      <c r="V132" s="134">
        <v>0</v>
      </c>
      <c r="W132" s="135">
        <v>3922.2</v>
      </c>
      <c r="X132" s="136">
        <v>3922.2</v>
      </c>
      <c r="Y132" s="136">
        <v>0</v>
      </c>
      <c r="Z132" s="135">
        <v>3922.2</v>
      </c>
      <c r="AA132" s="136">
        <v>3922.2</v>
      </c>
      <c r="AB132" s="136">
        <v>0</v>
      </c>
      <c r="AC132" s="137">
        <v>0</v>
      </c>
      <c r="AD132" s="138">
        <v>0</v>
      </c>
      <c r="AE132" s="136">
        <v>0</v>
      </c>
      <c r="AF132" s="136">
        <v>0</v>
      </c>
      <c r="AG132" s="136">
        <v>3907.6</v>
      </c>
      <c r="AH132" s="139">
        <f t="shared" si="21"/>
        <v>3907.6</v>
      </c>
      <c r="AI132" s="140">
        <v>0</v>
      </c>
      <c r="AJ132" s="136">
        <f t="shared" si="34"/>
        <v>101.11266366506236</v>
      </c>
      <c r="AK132" s="140">
        <f t="shared" si="18"/>
        <v>99.627759930651166</v>
      </c>
    </row>
    <row r="133" spans="1:37" ht="19.899999999999999" customHeight="1">
      <c r="A133" s="147" t="s">
        <v>176</v>
      </c>
      <c r="B133" s="147"/>
      <c r="C133" s="147"/>
      <c r="D133" s="147"/>
      <c r="E133" s="147"/>
      <c r="F133" s="147"/>
      <c r="G133" s="147"/>
      <c r="H133" s="147"/>
      <c r="I133" s="147"/>
      <c r="J133" s="147"/>
      <c r="K133" s="148"/>
      <c r="L133" s="130">
        <v>8</v>
      </c>
      <c r="M133" s="131">
        <v>7</v>
      </c>
      <c r="N133" s="131">
        <v>1</v>
      </c>
      <c r="O133" s="132" t="s">
        <v>177</v>
      </c>
      <c r="P133" s="133" t="s">
        <v>53</v>
      </c>
      <c r="Q133" s="134">
        <f t="shared" si="25"/>
        <v>96145.200000000012</v>
      </c>
      <c r="R133" s="134">
        <f>R134</f>
        <v>96145.200000000012</v>
      </c>
      <c r="S133" s="134">
        <f>S134</f>
        <v>0</v>
      </c>
      <c r="T133" s="134">
        <f t="shared" si="17"/>
        <v>96145.200000000012</v>
      </c>
      <c r="U133" s="134">
        <f>U134</f>
        <v>96145.200000000012</v>
      </c>
      <c r="V133" s="134">
        <f>V134</f>
        <v>0</v>
      </c>
      <c r="W133" s="135">
        <v>96145.2</v>
      </c>
      <c r="X133" s="136">
        <v>96145.2</v>
      </c>
      <c r="Y133" s="136">
        <v>0</v>
      </c>
      <c r="Z133" s="135">
        <v>96145.2</v>
      </c>
      <c r="AA133" s="136">
        <v>96145.2</v>
      </c>
      <c r="AB133" s="136">
        <v>0</v>
      </c>
      <c r="AC133" s="137">
        <v>0</v>
      </c>
      <c r="AD133" s="138">
        <v>0</v>
      </c>
      <c r="AE133" s="136">
        <v>0</v>
      </c>
      <c r="AF133" s="136">
        <v>0</v>
      </c>
      <c r="AG133" s="136">
        <v>96110.6</v>
      </c>
      <c r="AH133" s="139">
        <f t="shared" si="21"/>
        <v>96110.6</v>
      </c>
      <c r="AI133" s="140">
        <v>0</v>
      </c>
      <c r="AJ133" s="136">
        <f t="shared" si="34"/>
        <v>99.964012764027729</v>
      </c>
      <c r="AK133" s="140">
        <f t="shared" si="18"/>
        <v>99.964012764027729</v>
      </c>
    </row>
    <row r="134" spans="1:37" ht="19.899999999999999" customHeight="1">
      <c r="A134" s="147" t="s">
        <v>160</v>
      </c>
      <c r="B134" s="147"/>
      <c r="C134" s="147"/>
      <c r="D134" s="147"/>
      <c r="E134" s="147"/>
      <c r="F134" s="147"/>
      <c r="G134" s="147"/>
      <c r="H134" s="147"/>
      <c r="I134" s="147"/>
      <c r="J134" s="147"/>
      <c r="K134" s="148"/>
      <c r="L134" s="130">
        <v>8</v>
      </c>
      <c r="M134" s="131">
        <v>7</v>
      </c>
      <c r="N134" s="131">
        <v>1</v>
      </c>
      <c r="O134" s="132" t="s">
        <v>177</v>
      </c>
      <c r="P134" s="133" t="s">
        <v>58</v>
      </c>
      <c r="Q134" s="134">
        <f t="shared" si="25"/>
        <v>96145.200000000012</v>
      </c>
      <c r="R134" s="134">
        <f>R135+R136</f>
        <v>96145.200000000012</v>
      </c>
      <c r="S134" s="134">
        <f>S135+S136</f>
        <v>0</v>
      </c>
      <c r="T134" s="134">
        <f t="shared" si="17"/>
        <v>96145.200000000012</v>
      </c>
      <c r="U134" s="134">
        <f>U135+U136</f>
        <v>96145.200000000012</v>
      </c>
      <c r="V134" s="134">
        <f>V135+V136</f>
        <v>0</v>
      </c>
      <c r="W134" s="135">
        <v>96145.2</v>
      </c>
      <c r="X134" s="136">
        <v>96145.2</v>
      </c>
      <c r="Y134" s="136">
        <v>0</v>
      </c>
      <c r="Z134" s="135">
        <v>96145.2</v>
      </c>
      <c r="AA134" s="136">
        <v>96145.2</v>
      </c>
      <c r="AB134" s="136">
        <v>0</v>
      </c>
      <c r="AC134" s="137">
        <v>0</v>
      </c>
      <c r="AD134" s="138">
        <v>0</v>
      </c>
      <c r="AE134" s="136">
        <v>0</v>
      </c>
      <c r="AF134" s="136">
        <v>0</v>
      </c>
      <c r="AG134" s="136">
        <v>96110.6</v>
      </c>
      <c r="AH134" s="139">
        <f t="shared" si="21"/>
        <v>96110.6</v>
      </c>
      <c r="AI134" s="140">
        <v>0</v>
      </c>
      <c r="AJ134" s="136">
        <f t="shared" si="34"/>
        <v>99.964012764027729</v>
      </c>
      <c r="AK134" s="140">
        <f t="shared" si="18"/>
        <v>99.964012764027729</v>
      </c>
    </row>
    <row r="135" spans="1:37" ht="17.25" customHeight="1">
      <c r="A135" s="147" t="s">
        <v>161</v>
      </c>
      <c r="B135" s="147"/>
      <c r="C135" s="147"/>
      <c r="D135" s="147"/>
      <c r="E135" s="147"/>
      <c r="F135" s="147"/>
      <c r="G135" s="147"/>
      <c r="H135" s="147"/>
      <c r="I135" s="147"/>
      <c r="J135" s="147"/>
      <c r="K135" s="148"/>
      <c r="L135" s="130">
        <v>8</v>
      </c>
      <c r="M135" s="131">
        <v>7</v>
      </c>
      <c r="N135" s="131">
        <v>1</v>
      </c>
      <c r="O135" s="132" t="s">
        <v>177</v>
      </c>
      <c r="P135" s="133" t="s">
        <v>57</v>
      </c>
      <c r="Q135" s="134">
        <f t="shared" si="25"/>
        <v>59221.4</v>
      </c>
      <c r="R135" s="134">
        <v>59221.4</v>
      </c>
      <c r="S135" s="134">
        <v>0</v>
      </c>
      <c r="T135" s="134">
        <f t="shared" si="17"/>
        <v>59221.4</v>
      </c>
      <c r="U135" s="134">
        <v>59221.4</v>
      </c>
      <c r="V135" s="134">
        <v>0</v>
      </c>
      <c r="W135" s="135">
        <v>59221.4</v>
      </c>
      <c r="X135" s="136">
        <v>59221.4</v>
      </c>
      <c r="Y135" s="136">
        <v>0</v>
      </c>
      <c r="Z135" s="135">
        <v>59221.4</v>
      </c>
      <c r="AA135" s="136">
        <v>59221.4</v>
      </c>
      <c r="AB135" s="136">
        <v>0</v>
      </c>
      <c r="AC135" s="137">
        <v>0</v>
      </c>
      <c r="AD135" s="138">
        <v>0</v>
      </c>
      <c r="AE135" s="136">
        <v>0</v>
      </c>
      <c r="AF135" s="136">
        <v>0</v>
      </c>
      <c r="AG135" s="136">
        <v>59221.3</v>
      </c>
      <c r="AH135" s="139">
        <f t="shared" si="21"/>
        <v>59221.3</v>
      </c>
      <c r="AI135" s="140">
        <v>0</v>
      </c>
      <c r="AJ135" s="136">
        <f t="shared" si="34"/>
        <v>99.999831142120925</v>
      </c>
      <c r="AK135" s="140">
        <f t="shared" si="18"/>
        <v>99.999831142120925</v>
      </c>
    </row>
    <row r="136" spans="1:37" ht="17.25" customHeight="1">
      <c r="A136" s="147" t="s">
        <v>162</v>
      </c>
      <c r="B136" s="147"/>
      <c r="C136" s="147"/>
      <c r="D136" s="147"/>
      <c r="E136" s="147"/>
      <c r="F136" s="147"/>
      <c r="G136" s="147"/>
      <c r="H136" s="147"/>
      <c r="I136" s="147"/>
      <c r="J136" s="147"/>
      <c r="K136" s="148"/>
      <c r="L136" s="130">
        <v>8</v>
      </c>
      <c r="M136" s="131">
        <v>7</v>
      </c>
      <c r="N136" s="131">
        <v>1</v>
      </c>
      <c r="O136" s="132" t="s">
        <v>177</v>
      </c>
      <c r="P136" s="133" t="s">
        <v>163</v>
      </c>
      <c r="Q136" s="134">
        <f t="shared" si="25"/>
        <v>36923.800000000003</v>
      </c>
      <c r="R136" s="134">
        <v>36923.800000000003</v>
      </c>
      <c r="S136" s="134">
        <v>0</v>
      </c>
      <c r="T136" s="134">
        <f t="shared" si="17"/>
        <v>36923.800000000003</v>
      </c>
      <c r="U136" s="134">
        <v>36923.800000000003</v>
      </c>
      <c r="V136" s="134">
        <v>0</v>
      </c>
      <c r="W136" s="135">
        <v>36923.800000000003</v>
      </c>
      <c r="X136" s="136">
        <v>36923.800000000003</v>
      </c>
      <c r="Y136" s="136">
        <v>0</v>
      </c>
      <c r="Z136" s="135">
        <v>36923.800000000003</v>
      </c>
      <c r="AA136" s="136">
        <v>36923.800000000003</v>
      </c>
      <c r="AB136" s="136">
        <v>0</v>
      </c>
      <c r="AC136" s="137">
        <v>0</v>
      </c>
      <c r="AD136" s="138">
        <v>0</v>
      </c>
      <c r="AE136" s="136">
        <v>0</v>
      </c>
      <c r="AF136" s="136">
        <v>0</v>
      </c>
      <c r="AG136" s="136">
        <v>36889.300000000003</v>
      </c>
      <c r="AH136" s="139">
        <f t="shared" si="21"/>
        <v>36889.300000000003</v>
      </c>
      <c r="AI136" s="140">
        <v>0</v>
      </c>
      <c r="AJ136" s="136">
        <f t="shared" si="34"/>
        <v>99.906564329781872</v>
      </c>
      <c r="AK136" s="140">
        <f t="shared" si="18"/>
        <v>99.906564329781872</v>
      </c>
    </row>
    <row r="137" spans="1:37" ht="17.25" customHeight="1">
      <c r="A137" s="147" t="s">
        <v>178</v>
      </c>
      <c r="B137" s="147"/>
      <c r="C137" s="147"/>
      <c r="D137" s="147"/>
      <c r="E137" s="147"/>
      <c r="F137" s="147"/>
      <c r="G137" s="147"/>
      <c r="H137" s="147"/>
      <c r="I137" s="147"/>
      <c r="J137" s="147"/>
      <c r="K137" s="148"/>
      <c r="L137" s="130">
        <v>8</v>
      </c>
      <c r="M137" s="131">
        <v>7</v>
      </c>
      <c r="N137" s="131">
        <v>1</v>
      </c>
      <c r="O137" s="132" t="s">
        <v>179</v>
      </c>
      <c r="P137" s="133" t="s">
        <v>53</v>
      </c>
      <c r="Q137" s="134">
        <f t="shared" si="25"/>
        <v>50259.200000000004</v>
      </c>
      <c r="R137" s="134">
        <f>R138+R140</f>
        <v>50259.200000000004</v>
      </c>
      <c r="S137" s="134">
        <f>S138+S140</f>
        <v>0</v>
      </c>
      <c r="T137" s="134">
        <f t="shared" si="17"/>
        <v>50259.200000000004</v>
      </c>
      <c r="U137" s="134">
        <f>U138+U140</f>
        <v>50259.200000000004</v>
      </c>
      <c r="V137" s="134">
        <f>V138+V140</f>
        <v>0</v>
      </c>
      <c r="W137" s="135">
        <v>50259.199999999997</v>
      </c>
      <c r="X137" s="136">
        <v>50259.199999999997</v>
      </c>
      <c r="Y137" s="136">
        <v>0</v>
      </c>
      <c r="Z137" s="135">
        <v>50259.199999999997</v>
      </c>
      <c r="AA137" s="136">
        <v>50259.199999999997</v>
      </c>
      <c r="AB137" s="136">
        <v>0</v>
      </c>
      <c r="AC137" s="137">
        <v>529</v>
      </c>
      <c r="AD137" s="138">
        <v>529</v>
      </c>
      <c r="AE137" s="136">
        <v>529</v>
      </c>
      <c r="AF137" s="136">
        <v>0</v>
      </c>
      <c r="AG137" s="136">
        <v>48950.3</v>
      </c>
      <c r="AH137" s="139">
        <f t="shared" si="21"/>
        <v>48950.3</v>
      </c>
      <c r="AI137" s="140">
        <v>0</v>
      </c>
      <c r="AJ137" s="136">
        <f t="shared" si="34"/>
        <v>97.395700687635298</v>
      </c>
      <c r="AK137" s="140">
        <f t="shared" si="18"/>
        <v>97.395700687635298</v>
      </c>
    </row>
    <row r="138" spans="1:37" ht="19.899999999999999" customHeight="1">
      <c r="A138" s="147" t="s">
        <v>83</v>
      </c>
      <c r="B138" s="147"/>
      <c r="C138" s="147"/>
      <c r="D138" s="147"/>
      <c r="E138" s="147"/>
      <c r="F138" s="147"/>
      <c r="G138" s="147"/>
      <c r="H138" s="147"/>
      <c r="I138" s="147"/>
      <c r="J138" s="147"/>
      <c r="K138" s="148"/>
      <c r="L138" s="130">
        <v>8</v>
      </c>
      <c r="M138" s="131">
        <v>7</v>
      </c>
      <c r="N138" s="131">
        <v>1</v>
      </c>
      <c r="O138" s="132" t="s">
        <v>179</v>
      </c>
      <c r="P138" s="133" t="s">
        <v>84</v>
      </c>
      <c r="Q138" s="134">
        <f t="shared" si="25"/>
        <v>265.39999999999998</v>
      </c>
      <c r="R138" s="134">
        <f>R139</f>
        <v>265.39999999999998</v>
      </c>
      <c r="S138" s="134">
        <f>S139</f>
        <v>0</v>
      </c>
      <c r="T138" s="134">
        <f t="shared" si="17"/>
        <v>265.39999999999998</v>
      </c>
      <c r="U138" s="134">
        <f>U139</f>
        <v>265.39999999999998</v>
      </c>
      <c r="V138" s="134">
        <f>V139</f>
        <v>0</v>
      </c>
      <c r="W138" s="135">
        <v>265.39999999999998</v>
      </c>
      <c r="X138" s="136">
        <v>265.39999999999998</v>
      </c>
      <c r="Y138" s="136">
        <v>0</v>
      </c>
      <c r="Z138" s="135">
        <v>265.39999999999998</v>
      </c>
      <c r="AA138" s="136">
        <v>265.39999999999998</v>
      </c>
      <c r="AB138" s="136">
        <v>0</v>
      </c>
      <c r="AC138" s="137">
        <v>529</v>
      </c>
      <c r="AD138" s="138">
        <v>529</v>
      </c>
      <c r="AE138" s="136">
        <v>529</v>
      </c>
      <c r="AF138" s="136">
        <v>0</v>
      </c>
      <c r="AG138" s="136">
        <v>265</v>
      </c>
      <c r="AH138" s="139">
        <f t="shared" si="21"/>
        <v>265</v>
      </c>
      <c r="AI138" s="140">
        <v>0</v>
      </c>
      <c r="AJ138" s="136">
        <f t="shared" si="34"/>
        <v>99.849284099472499</v>
      </c>
      <c r="AK138" s="140">
        <f t="shared" si="18"/>
        <v>99.849284099472499</v>
      </c>
    </row>
    <row r="139" spans="1:37" ht="19.899999999999999" customHeight="1">
      <c r="A139" s="147" t="s">
        <v>85</v>
      </c>
      <c r="B139" s="147"/>
      <c r="C139" s="147"/>
      <c r="D139" s="147"/>
      <c r="E139" s="147"/>
      <c r="F139" s="147"/>
      <c r="G139" s="147"/>
      <c r="H139" s="147"/>
      <c r="I139" s="147"/>
      <c r="J139" s="147"/>
      <c r="K139" s="148"/>
      <c r="L139" s="130">
        <v>8</v>
      </c>
      <c r="M139" s="131">
        <v>7</v>
      </c>
      <c r="N139" s="131">
        <v>1</v>
      </c>
      <c r="O139" s="132" t="s">
        <v>179</v>
      </c>
      <c r="P139" s="133" t="s">
        <v>86</v>
      </c>
      <c r="Q139" s="134">
        <f t="shared" si="25"/>
        <v>265.39999999999998</v>
      </c>
      <c r="R139" s="134">
        <v>265.39999999999998</v>
      </c>
      <c r="S139" s="134">
        <v>0</v>
      </c>
      <c r="T139" s="134">
        <f t="shared" ref="T139:T202" si="35">U139+V139</f>
        <v>265.39999999999998</v>
      </c>
      <c r="U139" s="134">
        <v>265.39999999999998</v>
      </c>
      <c r="V139" s="134">
        <v>0</v>
      </c>
      <c r="W139" s="135">
        <v>265.39999999999998</v>
      </c>
      <c r="X139" s="136">
        <v>265.39999999999998</v>
      </c>
      <c r="Y139" s="136">
        <v>0</v>
      </c>
      <c r="Z139" s="135">
        <v>265.39999999999998</v>
      </c>
      <c r="AA139" s="136">
        <v>265.39999999999998</v>
      </c>
      <c r="AB139" s="136">
        <v>0</v>
      </c>
      <c r="AC139" s="137">
        <v>529</v>
      </c>
      <c r="AD139" s="138">
        <v>529</v>
      </c>
      <c r="AE139" s="136">
        <v>529</v>
      </c>
      <c r="AF139" s="136">
        <v>0</v>
      </c>
      <c r="AG139" s="136">
        <v>265</v>
      </c>
      <c r="AH139" s="139">
        <f t="shared" si="21"/>
        <v>265</v>
      </c>
      <c r="AI139" s="140">
        <v>0</v>
      </c>
      <c r="AJ139" s="136">
        <f t="shared" si="34"/>
        <v>99.849284099472499</v>
      </c>
      <c r="AK139" s="140">
        <f t="shared" ref="AK139:AK202" si="36">AG139/T139*100</f>
        <v>99.849284099472499</v>
      </c>
    </row>
    <row r="140" spans="1:37" ht="19.899999999999999" customHeight="1">
      <c r="A140" s="147" t="s">
        <v>160</v>
      </c>
      <c r="B140" s="147"/>
      <c r="C140" s="147"/>
      <c r="D140" s="147"/>
      <c r="E140" s="147"/>
      <c r="F140" s="147"/>
      <c r="G140" s="147"/>
      <c r="H140" s="147"/>
      <c r="I140" s="147"/>
      <c r="J140" s="147"/>
      <c r="K140" s="148"/>
      <c r="L140" s="130">
        <v>8</v>
      </c>
      <c r="M140" s="131">
        <v>7</v>
      </c>
      <c r="N140" s="131">
        <v>1</v>
      </c>
      <c r="O140" s="132" t="s">
        <v>179</v>
      </c>
      <c r="P140" s="133" t="s">
        <v>58</v>
      </c>
      <c r="Q140" s="134">
        <f t="shared" si="25"/>
        <v>49993.8</v>
      </c>
      <c r="R140" s="134">
        <f>R141+R142</f>
        <v>49993.8</v>
      </c>
      <c r="S140" s="134">
        <f>S141+S142</f>
        <v>0</v>
      </c>
      <c r="T140" s="134">
        <f t="shared" si="35"/>
        <v>49993.8</v>
      </c>
      <c r="U140" s="134">
        <f>U141+U142</f>
        <v>49993.8</v>
      </c>
      <c r="V140" s="134">
        <f>V141+V142</f>
        <v>0</v>
      </c>
      <c r="W140" s="135">
        <v>49993.8</v>
      </c>
      <c r="X140" s="136">
        <v>49993.8</v>
      </c>
      <c r="Y140" s="136">
        <v>0</v>
      </c>
      <c r="Z140" s="135">
        <v>49993.8</v>
      </c>
      <c r="AA140" s="136">
        <v>49993.8</v>
      </c>
      <c r="AB140" s="136">
        <v>0</v>
      </c>
      <c r="AC140" s="137">
        <v>0</v>
      </c>
      <c r="AD140" s="138">
        <v>0</v>
      </c>
      <c r="AE140" s="136">
        <v>0</v>
      </c>
      <c r="AF140" s="136">
        <v>0</v>
      </c>
      <c r="AG140" s="136">
        <v>48685.3</v>
      </c>
      <c r="AH140" s="139">
        <f t="shared" ref="AH140:AH203" si="37">AG140-AI140</f>
        <v>48685.3</v>
      </c>
      <c r="AI140" s="140">
        <v>0</v>
      </c>
      <c r="AJ140" s="136">
        <f t="shared" si="34"/>
        <v>97.382675451756015</v>
      </c>
      <c r="AK140" s="140">
        <f t="shared" si="36"/>
        <v>97.382675451756015</v>
      </c>
    </row>
    <row r="141" spans="1:37" ht="17.25" customHeight="1">
      <c r="A141" s="147" t="s">
        <v>161</v>
      </c>
      <c r="B141" s="147"/>
      <c r="C141" s="147"/>
      <c r="D141" s="147"/>
      <c r="E141" s="147"/>
      <c r="F141" s="147"/>
      <c r="G141" s="147"/>
      <c r="H141" s="147"/>
      <c r="I141" s="147"/>
      <c r="J141" s="147"/>
      <c r="K141" s="148"/>
      <c r="L141" s="130">
        <v>8</v>
      </c>
      <c r="M141" s="131">
        <v>7</v>
      </c>
      <c r="N141" s="131">
        <v>1</v>
      </c>
      <c r="O141" s="132" t="s">
        <v>179</v>
      </c>
      <c r="P141" s="133" t="s">
        <v>57</v>
      </c>
      <c r="Q141" s="134">
        <f t="shared" si="25"/>
        <v>26015.3</v>
      </c>
      <c r="R141" s="134">
        <v>26015.3</v>
      </c>
      <c r="S141" s="134">
        <v>0</v>
      </c>
      <c r="T141" s="134">
        <f t="shared" si="35"/>
        <v>26015.3</v>
      </c>
      <c r="U141" s="134">
        <v>26015.3</v>
      </c>
      <c r="V141" s="134">
        <v>0</v>
      </c>
      <c r="W141" s="135">
        <v>26015.3</v>
      </c>
      <c r="X141" s="136">
        <v>26015.3</v>
      </c>
      <c r="Y141" s="136">
        <v>0</v>
      </c>
      <c r="Z141" s="135">
        <v>26015.3</v>
      </c>
      <c r="AA141" s="136">
        <v>26015.3</v>
      </c>
      <c r="AB141" s="136">
        <v>0</v>
      </c>
      <c r="AC141" s="137">
        <v>0</v>
      </c>
      <c r="AD141" s="138">
        <v>0</v>
      </c>
      <c r="AE141" s="136">
        <v>0</v>
      </c>
      <c r="AF141" s="136">
        <v>0</v>
      </c>
      <c r="AG141" s="136">
        <v>25256.7</v>
      </c>
      <c r="AH141" s="139">
        <f t="shared" si="37"/>
        <v>25256.7</v>
      </c>
      <c r="AI141" s="140">
        <v>0</v>
      </c>
      <c r="AJ141" s="136">
        <f t="shared" si="34"/>
        <v>97.084023632247181</v>
      </c>
      <c r="AK141" s="140">
        <f t="shared" si="36"/>
        <v>97.084023632247181</v>
      </c>
    </row>
    <row r="142" spans="1:37" ht="17.25" customHeight="1">
      <c r="A142" s="147" t="s">
        <v>162</v>
      </c>
      <c r="B142" s="147"/>
      <c r="C142" s="147"/>
      <c r="D142" s="147"/>
      <c r="E142" s="147"/>
      <c r="F142" s="147"/>
      <c r="G142" s="147"/>
      <c r="H142" s="147"/>
      <c r="I142" s="147"/>
      <c r="J142" s="147"/>
      <c r="K142" s="148"/>
      <c r="L142" s="130">
        <v>8</v>
      </c>
      <c r="M142" s="131">
        <v>7</v>
      </c>
      <c r="N142" s="131">
        <v>1</v>
      </c>
      <c r="O142" s="132" t="s">
        <v>179</v>
      </c>
      <c r="P142" s="133" t="s">
        <v>163</v>
      </c>
      <c r="Q142" s="134">
        <f t="shared" si="25"/>
        <v>23978.5</v>
      </c>
      <c r="R142" s="134">
        <v>23978.5</v>
      </c>
      <c r="S142" s="134">
        <v>0</v>
      </c>
      <c r="T142" s="134">
        <f t="shared" si="35"/>
        <v>23978.5</v>
      </c>
      <c r="U142" s="134">
        <v>23978.5</v>
      </c>
      <c r="V142" s="134">
        <v>0</v>
      </c>
      <c r="W142" s="135">
        <v>23978.5</v>
      </c>
      <c r="X142" s="136">
        <v>23978.5</v>
      </c>
      <c r="Y142" s="136">
        <v>0</v>
      </c>
      <c r="Z142" s="135">
        <v>23978.5</v>
      </c>
      <c r="AA142" s="136">
        <v>23978.5</v>
      </c>
      <c r="AB142" s="136">
        <v>0</v>
      </c>
      <c r="AC142" s="137">
        <v>0</v>
      </c>
      <c r="AD142" s="138">
        <v>0</v>
      </c>
      <c r="AE142" s="136">
        <v>0</v>
      </c>
      <c r="AF142" s="136">
        <v>0</v>
      </c>
      <c r="AG142" s="136">
        <v>23428.6</v>
      </c>
      <c r="AH142" s="139">
        <f t="shared" si="37"/>
        <v>23428.6</v>
      </c>
      <c r="AI142" s="140">
        <v>0</v>
      </c>
      <c r="AJ142" s="136">
        <f t="shared" si="34"/>
        <v>97.706695581458376</v>
      </c>
      <c r="AK142" s="140">
        <f t="shared" si="36"/>
        <v>97.706695581458376</v>
      </c>
    </row>
    <row r="143" spans="1:37" ht="29.45" customHeight="1">
      <c r="A143" s="147" t="s">
        <v>180</v>
      </c>
      <c r="B143" s="147"/>
      <c r="C143" s="147"/>
      <c r="D143" s="147"/>
      <c r="E143" s="147"/>
      <c r="F143" s="147"/>
      <c r="G143" s="147"/>
      <c r="H143" s="147"/>
      <c r="I143" s="147"/>
      <c r="J143" s="147"/>
      <c r="K143" s="148"/>
      <c r="L143" s="130">
        <v>8</v>
      </c>
      <c r="M143" s="131">
        <v>7</v>
      </c>
      <c r="N143" s="131">
        <v>1</v>
      </c>
      <c r="O143" s="132" t="s">
        <v>181</v>
      </c>
      <c r="P143" s="133" t="s">
        <v>53</v>
      </c>
      <c r="Q143" s="134">
        <f t="shared" si="25"/>
        <v>0</v>
      </c>
      <c r="R143" s="134">
        <f>R144</f>
        <v>0</v>
      </c>
      <c r="S143" s="134">
        <f>S144</f>
        <v>0</v>
      </c>
      <c r="T143" s="134">
        <f t="shared" si="35"/>
        <v>328</v>
      </c>
      <c r="U143" s="134">
        <f>U144</f>
        <v>0</v>
      </c>
      <c r="V143" s="134">
        <f>V144</f>
        <v>328</v>
      </c>
      <c r="W143" s="135">
        <v>0</v>
      </c>
      <c r="X143" s="136">
        <v>0</v>
      </c>
      <c r="Y143" s="136">
        <v>0</v>
      </c>
      <c r="Z143" s="135">
        <v>0</v>
      </c>
      <c r="AA143" s="136">
        <v>0</v>
      </c>
      <c r="AB143" s="136">
        <v>0</v>
      </c>
      <c r="AC143" s="137">
        <v>0</v>
      </c>
      <c r="AD143" s="138">
        <v>0</v>
      </c>
      <c r="AE143" s="136">
        <v>0</v>
      </c>
      <c r="AF143" s="136">
        <v>0</v>
      </c>
      <c r="AG143" s="136">
        <v>191.1</v>
      </c>
      <c r="AH143" s="139">
        <f t="shared" si="37"/>
        <v>0</v>
      </c>
      <c r="AI143" s="140">
        <v>191.1</v>
      </c>
      <c r="AJ143" s="136">
        <v>0</v>
      </c>
      <c r="AK143" s="140">
        <f t="shared" si="36"/>
        <v>58.262195121951223</v>
      </c>
    </row>
    <row r="144" spans="1:37" ht="19.899999999999999" customHeight="1">
      <c r="A144" s="147" t="s">
        <v>160</v>
      </c>
      <c r="B144" s="147"/>
      <c r="C144" s="147"/>
      <c r="D144" s="147"/>
      <c r="E144" s="147"/>
      <c r="F144" s="147"/>
      <c r="G144" s="147"/>
      <c r="H144" s="147"/>
      <c r="I144" s="147"/>
      <c r="J144" s="147"/>
      <c r="K144" s="148"/>
      <c r="L144" s="130">
        <v>8</v>
      </c>
      <c r="M144" s="131">
        <v>7</v>
      </c>
      <c r="N144" s="131">
        <v>1</v>
      </c>
      <c r="O144" s="132" t="s">
        <v>181</v>
      </c>
      <c r="P144" s="133" t="s">
        <v>58</v>
      </c>
      <c r="Q144" s="134">
        <f t="shared" si="25"/>
        <v>0</v>
      </c>
      <c r="R144" s="134">
        <f>R145+R146</f>
        <v>0</v>
      </c>
      <c r="S144" s="134">
        <f>S145+S146</f>
        <v>0</v>
      </c>
      <c r="T144" s="134">
        <f t="shared" si="35"/>
        <v>328</v>
      </c>
      <c r="U144" s="134">
        <f>U145+U146</f>
        <v>0</v>
      </c>
      <c r="V144" s="134">
        <f>V145+V146</f>
        <v>328</v>
      </c>
      <c r="W144" s="135">
        <v>0</v>
      </c>
      <c r="X144" s="136">
        <v>0</v>
      </c>
      <c r="Y144" s="136">
        <v>0</v>
      </c>
      <c r="Z144" s="135">
        <v>0</v>
      </c>
      <c r="AA144" s="136">
        <v>0</v>
      </c>
      <c r="AB144" s="136">
        <v>0</v>
      </c>
      <c r="AC144" s="137">
        <v>0</v>
      </c>
      <c r="AD144" s="138">
        <v>0</v>
      </c>
      <c r="AE144" s="136">
        <v>0</v>
      </c>
      <c r="AF144" s="136">
        <v>0</v>
      </c>
      <c r="AG144" s="136">
        <v>191.1</v>
      </c>
      <c r="AH144" s="139">
        <f t="shared" si="37"/>
        <v>0</v>
      </c>
      <c r="AI144" s="140">
        <v>191.1</v>
      </c>
      <c r="AJ144" s="136">
        <v>0</v>
      </c>
      <c r="AK144" s="140">
        <f t="shared" si="36"/>
        <v>58.262195121951223</v>
      </c>
    </row>
    <row r="145" spans="1:37" ht="17.25" customHeight="1">
      <c r="A145" s="147" t="s">
        <v>161</v>
      </c>
      <c r="B145" s="147"/>
      <c r="C145" s="147"/>
      <c r="D145" s="147"/>
      <c r="E145" s="147"/>
      <c r="F145" s="147"/>
      <c r="G145" s="147"/>
      <c r="H145" s="147"/>
      <c r="I145" s="147"/>
      <c r="J145" s="147"/>
      <c r="K145" s="148"/>
      <c r="L145" s="130">
        <v>8</v>
      </c>
      <c r="M145" s="131">
        <v>7</v>
      </c>
      <c r="N145" s="131">
        <v>1</v>
      </c>
      <c r="O145" s="132" t="s">
        <v>181</v>
      </c>
      <c r="P145" s="133" t="s">
        <v>57</v>
      </c>
      <c r="Q145" s="134">
        <f t="shared" si="25"/>
        <v>0</v>
      </c>
      <c r="R145" s="134">
        <v>0</v>
      </c>
      <c r="S145" s="134">
        <v>0</v>
      </c>
      <c r="T145" s="134">
        <f t="shared" si="35"/>
        <v>260.89999999999998</v>
      </c>
      <c r="U145" s="134"/>
      <c r="V145" s="134">
        <v>260.89999999999998</v>
      </c>
      <c r="W145" s="135">
        <v>0</v>
      </c>
      <c r="X145" s="136">
        <v>0</v>
      </c>
      <c r="Y145" s="136">
        <v>0</v>
      </c>
      <c r="Z145" s="135">
        <v>0</v>
      </c>
      <c r="AA145" s="136">
        <v>0</v>
      </c>
      <c r="AB145" s="136">
        <v>0</v>
      </c>
      <c r="AC145" s="137">
        <v>0</v>
      </c>
      <c r="AD145" s="138">
        <v>0</v>
      </c>
      <c r="AE145" s="136">
        <v>0</v>
      </c>
      <c r="AF145" s="136">
        <v>0</v>
      </c>
      <c r="AG145" s="136">
        <v>154.30000000000001</v>
      </c>
      <c r="AH145" s="139">
        <f t="shared" si="37"/>
        <v>0</v>
      </c>
      <c r="AI145" s="140">
        <v>154.30000000000001</v>
      </c>
      <c r="AJ145" s="136">
        <v>0</v>
      </c>
      <c r="AK145" s="140">
        <f t="shared" si="36"/>
        <v>59.141433499425077</v>
      </c>
    </row>
    <row r="146" spans="1:37" ht="17.25" customHeight="1">
      <c r="A146" s="147" t="s">
        <v>162</v>
      </c>
      <c r="B146" s="147"/>
      <c r="C146" s="147"/>
      <c r="D146" s="147"/>
      <c r="E146" s="147"/>
      <c r="F146" s="147"/>
      <c r="G146" s="147"/>
      <c r="H146" s="147"/>
      <c r="I146" s="147"/>
      <c r="J146" s="147"/>
      <c r="K146" s="148"/>
      <c r="L146" s="130">
        <v>8</v>
      </c>
      <c r="M146" s="131">
        <v>7</v>
      </c>
      <c r="N146" s="131">
        <v>1</v>
      </c>
      <c r="O146" s="132" t="s">
        <v>181</v>
      </c>
      <c r="P146" s="133" t="s">
        <v>163</v>
      </c>
      <c r="Q146" s="134">
        <f t="shared" si="25"/>
        <v>0</v>
      </c>
      <c r="R146" s="134">
        <v>0</v>
      </c>
      <c r="S146" s="134">
        <v>0</v>
      </c>
      <c r="T146" s="134">
        <f t="shared" si="35"/>
        <v>67.099999999999994</v>
      </c>
      <c r="U146" s="134">
        <v>0</v>
      </c>
      <c r="V146" s="134">
        <v>67.099999999999994</v>
      </c>
      <c r="W146" s="135">
        <v>0</v>
      </c>
      <c r="X146" s="136">
        <v>0</v>
      </c>
      <c r="Y146" s="136">
        <v>0</v>
      </c>
      <c r="Z146" s="135">
        <v>0</v>
      </c>
      <c r="AA146" s="136">
        <v>0</v>
      </c>
      <c r="AB146" s="136">
        <v>0</v>
      </c>
      <c r="AC146" s="137">
        <v>0</v>
      </c>
      <c r="AD146" s="138">
        <v>0</v>
      </c>
      <c r="AE146" s="136">
        <v>0</v>
      </c>
      <c r="AF146" s="136">
        <v>0</v>
      </c>
      <c r="AG146" s="136">
        <v>36.799999999999997</v>
      </c>
      <c r="AH146" s="139">
        <f t="shared" si="37"/>
        <v>0</v>
      </c>
      <c r="AI146" s="140">
        <v>36.799999999999997</v>
      </c>
      <c r="AJ146" s="136">
        <v>0</v>
      </c>
      <c r="AK146" s="140">
        <f t="shared" si="36"/>
        <v>54.843517138599104</v>
      </c>
    </row>
    <row r="147" spans="1:37" ht="67.900000000000006" customHeight="1">
      <c r="A147" s="147" t="s">
        <v>182</v>
      </c>
      <c r="B147" s="147"/>
      <c r="C147" s="147"/>
      <c r="D147" s="147"/>
      <c r="E147" s="147"/>
      <c r="F147" s="147"/>
      <c r="G147" s="147"/>
      <c r="H147" s="147"/>
      <c r="I147" s="147"/>
      <c r="J147" s="147"/>
      <c r="K147" s="148"/>
      <c r="L147" s="130">
        <v>8</v>
      </c>
      <c r="M147" s="131">
        <v>7</v>
      </c>
      <c r="N147" s="131">
        <v>1</v>
      </c>
      <c r="O147" s="132" t="s">
        <v>183</v>
      </c>
      <c r="P147" s="133" t="s">
        <v>53</v>
      </c>
      <c r="Q147" s="134">
        <f t="shared" si="25"/>
        <v>307025</v>
      </c>
      <c r="R147" s="134">
        <f>R148</f>
        <v>0</v>
      </c>
      <c r="S147" s="134">
        <f>S148</f>
        <v>307025</v>
      </c>
      <c r="T147" s="134">
        <f t="shared" si="35"/>
        <v>334721</v>
      </c>
      <c r="U147" s="134">
        <f>U148</f>
        <v>0</v>
      </c>
      <c r="V147" s="134">
        <f>V148</f>
        <v>334721</v>
      </c>
      <c r="W147" s="135">
        <v>307025</v>
      </c>
      <c r="X147" s="136">
        <v>0</v>
      </c>
      <c r="Y147" s="136">
        <v>307025</v>
      </c>
      <c r="Z147" s="135">
        <v>307025</v>
      </c>
      <c r="AA147" s="136">
        <v>0</v>
      </c>
      <c r="AB147" s="136">
        <v>307025</v>
      </c>
      <c r="AC147" s="137">
        <v>0</v>
      </c>
      <c r="AD147" s="138">
        <v>0</v>
      </c>
      <c r="AE147" s="136">
        <v>0</v>
      </c>
      <c r="AF147" s="136">
        <v>0</v>
      </c>
      <c r="AG147" s="136">
        <v>334720.90000000002</v>
      </c>
      <c r="AH147" s="139">
        <f t="shared" si="37"/>
        <v>0</v>
      </c>
      <c r="AI147" s="140">
        <v>334720.90000000002</v>
      </c>
      <c r="AJ147" s="136">
        <f>AG147/Q147*100</f>
        <v>109.02073121081347</v>
      </c>
      <c r="AK147" s="140">
        <f t="shared" si="36"/>
        <v>99.999970124372254</v>
      </c>
    </row>
    <row r="148" spans="1:37" ht="19.899999999999999" customHeight="1">
      <c r="A148" s="147" t="s">
        <v>160</v>
      </c>
      <c r="B148" s="147"/>
      <c r="C148" s="147"/>
      <c r="D148" s="147"/>
      <c r="E148" s="147"/>
      <c r="F148" s="147"/>
      <c r="G148" s="147"/>
      <c r="H148" s="147"/>
      <c r="I148" s="147"/>
      <c r="J148" s="147"/>
      <c r="K148" s="148"/>
      <c r="L148" s="130">
        <v>8</v>
      </c>
      <c r="M148" s="131">
        <v>7</v>
      </c>
      <c r="N148" s="131">
        <v>1</v>
      </c>
      <c r="O148" s="132" t="s">
        <v>183</v>
      </c>
      <c r="P148" s="133" t="s">
        <v>58</v>
      </c>
      <c r="Q148" s="134">
        <f t="shared" ref="Q148:Q211" si="38">R148+S148</f>
        <v>307025</v>
      </c>
      <c r="R148" s="134">
        <f>R149+R150</f>
        <v>0</v>
      </c>
      <c r="S148" s="134">
        <f>S149+S150</f>
        <v>307025</v>
      </c>
      <c r="T148" s="134">
        <f t="shared" si="35"/>
        <v>334721</v>
      </c>
      <c r="U148" s="134">
        <f>U149+U150</f>
        <v>0</v>
      </c>
      <c r="V148" s="134">
        <f>V149+V150</f>
        <v>334721</v>
      </c>
      <c r="W148" s="135">
        <v>307025</v>
      </c>
      <c r="X148" s="136">
        <v>0</v>
      </c>
      <c r="Y148" s="136">
        <v>307025</v>
      </c>
      <c r="Z148" s="135">
        <v>307025</v>
      </c>
      <c r="AA148" s="136">
        <v>0</v>
      </c>
      <c r="AB148" s="136">
        <v>307025</v>
      </c>
      <c r="AC148" s="137">
        <v>0</v>
      </c>
      <c r="AD148" s="138">
        <v>0</v>
      </c>
      <c r="AE148" s="136">
        <v>0</v>
      </c>
      <c r="AF148" s="136">
        <v>0</v>
      </c>
      <c r="AG148" s="136">
        <v>334720.90000000002</v>
      </c>
      <c r="AH148" s="139">
        <f t="shared" si="37"/>
        <v>0</v>
      </c>
      <c r="AI148" s="140">
        <v>334720.90000000002</v>
      </c>
      <c r="AJ148" s="136">
        <f>AG148/Q148*100</f>
        <v>109.02073121081347</v>
      </c>
      <c r="AK148" s="140">
        <f t="shared" si="36"/>
        <v>99.999970124372254</v>
      </c>
    </row>
    <row r="149" spans="1:37" ht="17.25" customHeight="1">
      <c r="A149" s="147" t="s">
        <v>161</v>
      </c>
      <c r="B149" s="147"/>
      <c r="C149" s="147"/>
      <c r="D149" s="147"/>
      <c r="E149" s="147"/>
      <c r="F149" s="147"/>
      <c r="G149" s="147"/>
      <c r="H149" s="147"/>
      <c r="I149" s="147"/>
      <c r="J149" s="147"/>
      <c r="K149" s="148"/>
      <c r="L149" s="130">
        <v>8</v>
      </c>
      <c r="M149" s="131">
        <v>7</v>
      </c>
      <c r="N149" s="131">
        <v>1</v>
      </c>
      <c r="O149" s="132" t="s">
        <v>183</v>
      </c>
      <c r="P149" s="133" t="s">
        <v>57</v>
      </c>
      <c r="Q149" s="134">
        <f t="shared" si="38"/>
        <v>169360.4</v>
      </c>
      <c r="R149" s="134">
        <v>0</v>
      </c>
      <c r="S149" s="134">
        <v>169360.4</v>
      </c>
      <c r="T149" s="134">
        <f t="shared" si="35"/>
        <v>182429.2</v>
      </c>
      <c r="U149" s="134">
        <v>0</v>
      </c>
      <c r="V149" s="134">
        <v>182429.2</v>
      </c>
      <c r="W149" s="135">
        <v>169360.4</v>
      </c>
      <c r="X149" s="136">
        <v>0</v>
      </c>
      <c r="Y149" s="136">
        <v>169360.4</v>
      </c>
      <c r="Z149" s="135">
        <v>169360.4</v>
      </c>
      <c r="AA149" s="136">
        <v>0</v>
      </c>
      <c r="AB149" s="136">
        <v>169360.4</v>
      </c>
      <c r="AC149" s="137">
        <v>0</v>
      </c>
      <c r="AD149" s="138">
        <v>0</v>
      </c>
      <c r="AE149" s="136">
        <v>0</v>
      </c>
      <c r="AF149" s="136">
        <v>0</v>
      </c>
      <c r="AG149" s="136">
        <v>182429.2</v>
      </c>
      <c r="AH149" s="139">
        <f t="shared" si="37"/>
        <v>0</v>
      </c>
      <c r="AI149" s="140">
        <v>182429.2</v>
      </c>
      <c r="AJ149" s="136">
        <f>AG149/Q149*100</f>
        <v>107.71656184090261</v>
      </c>
      <c r="AK149" s="140">
        <f t="shared" si="36"/>
        <v>100</v>
      </c>
    </row>
    <row r="150" spans="1:37" ht="17.25" customHeight="1">
      <c r="A150" s="147" t="s">
        <v>162</v>
      </c>
      <c r="B150" s="147"/>
      <c r="C150" s="147"/>
      <c r="D150" s="147"/>
      <c r="E150" s="147"/>
      <c r="F150" s="147"/>
      <c r="G150" s="147"/>
      <c r="H150" s="147"/>
      <c r="I150" s="147"/>
      <c r="J150" s="147"/>
      <c r="K150" s="148"/>
      <c r="L150" s="130">
        <v>8</v>
      </c>
      <c r="M150" s="131">
        <v>7</v>
      </c>
      <c r="N150" s="131">
        <v>1</v>
      </c>
      <c r="O150" s="132" t="s">
        <v>183</v>
      </c>
      <c r="P150" s="133" t="s">
        <v>163</v>
      </c>
      <c r="Q150" s="134">
        <f t="shared" si="38"/>
        <v>137664.6</v>
      </c>
      <c r="R150" s="134">
        <v>0</v>
      </c>
      <c r="S150" s="134">
        <v>137664.6</v>
      </c>
      <c r="T150" s="134">
        <f t="shared" si="35"/>
        <v>152291.79999999999</v>
      </c>
      <c r="U150" s="134">
        <v>0</v>
      </c>
      <c r="V150" s="134">
        <v>152291.79999999999</v>
      </c>
      <c r="W150" s="135">
        <v>137664.6</v>
      </c>
      <c r="X150" s="136">
        <v>0</v>
      </c>
      <c r="Y150" s="136">
        <v>137664.6</v>
      </c>
      <c r="Z150" s="135">
        <v>137664.6</v>
      </c>
      <c r="AA150" s="136">
        <v>0</v>
      </c>
      <c r="AB150" s="136">
        <v>137664.6</v>
      </c>
      <c r="AC150" s="137">
        <v>0</v>
      </c>
      <c r="AD150" s="138">
        <v>0</v>
      </c>
      <c r="AE150" s="136">
        <v>0</v>
      </c>
      <c r="AF150" s="136">
        <v>0</v>
      </c>
      <c r="AG150" s="136">
        <v>152291.70000000001</v>
      </c>
      <c r="AH150" s="139">
        <f t="shared" si="37"/>
        <v>0</v>
      </c>
      <c r="AI150" s="140">
        <v>152291.70000000001</v>
      </c>
      <c r="AJ150" s="136">
        <f>AG150/Q150*100</f>
        <v>110.62517161274576</v>
      </c>
      <c r="AK150" s="140">
        <f t="shared" si="36"/>
        <v>99.999934336582811</v>
      </c>
    </row>
    <row r="151" spans="1:37" ht="29.45" customHeight="1">
      <c r="A151" s="147" t="s">
        <v>184</v>
      </c>
      <c r="B151" s="147"/>
      <c r="C151" s="147"/>
      <c r="D151" s="147"/>
      <c r="E151" s="147"/>
      <c r="F151" s="147"/>
      <c r="G151" s="147"/>
      <c r="H151" s="147"/>
      <c r="I151" s="147"/>
      <c r="J151" s="147"/>
      <c r="K151" s="148"/>
      <c r="L151" s="130">
        <v>8</v>
      </c>
      <c r="M151" s="131">
        <v>7</v>
      </c>
      <c r="N151" s="131">
        <v>1</v>
      </c>
      <c r="O151" s="132" t="s">
        <v>185</v>
      </c>
      <c r="P151" s="133" t="s">
        <v>53</v>
      </c>
      <c r="Q151" s="134">
        <f t="shared" si="38"/>
        <v>0</v>
      </c>
      <c r="R151" s="134">
        <f>R152</f>
        <v>0</v>
      </c>
      <c r="S151" s="134">
        <f>S152</f>
        <v>0</v>
      </c>
      <c r="T151" s="134">
        <f t="shared" si="35"/>
        <v>21122</v>
      </c>
      <c r="U151" s="134">
        <f>U152</f>
        <v>0</v>
      </c>
      <c r="V151" s="134">
        <f>V152</f>
        <v>21122</v>
      </c>
      <c r="W151" s="135">
        <v>0</v>
      </c>
      <c r="X151" s="136">
        <v>0</v>
      </c>
      <c r="Y151" s="136">
        <v>0</v>
      </c>
      <c r="Z151" s="135">
        <v>0</v>
      </c>
      <c r="AA151" s="136">
        <v>0</v>
      </c>
      <c r="AB151" s="136">
        <v>0</v>
      </c>
      <c r="AC151" s="137">
        <v>0</v>
      </c>
      <c r="AD151" s="138">
        <v>0</v>
      </c>
      <c r="AE151" s="136">
        <v>0</v>
      </c>
      <c r="AF151" s="136">
        <v>0</v>
      </c>
      <c r="AG151" s="136">
        <v>0</v>
      </c>
      <c r="AH151" s="139">
        <f t="shared" si="37"/>
        <v>0</v>
      </c>
      <c r="AI151" s="140">
        <v>0</v>
      </c>
      <c r="AJ151" s="136">
        <v>0</v>
      </c>
      <c r="AK151" s="140">
        <f t="shared" si="36"/>
        <v>0</v>
      </c>
    </row>
    <row r="152" spans="1:37" ht="19.899999999999999" customHeight="1">
      <c r="A152" s="147" t="s">
        <v>160</v>
      </c>
      <c r="B152" s="147"/>
      <c r="C152" s="147"/>
      <c r="D152" s="147"/>
      <c r="E152" s="147"/>
      <c r="F152" s="147"/>
      <c r="G152" s="147"/>
      <c r="H152" s="147"/>
      <c r="I152" s="147"/>
      <c r="J152" s="147"/>
      <c r="K152" s="148"/>
      <c r="L152" s="130">
        <v>8</v>
      </c>
      <c r="M152" s="131">
        <v>7</v>
      </c>
      <c r="N152" s="131">
        <v>1</v>
      </c>
      <c r="O152" s="132" t="s">
        <v>185</v>
      </c>
      <c r="P152" s="133" t="s">
        <v>58</v>
      </c>
      <c r="Q152" s="134">
        <f t="shared" si="38"/>
        <v>0</v>
      </c>
      <c r="R152" s="134">
        <f>R153</f>
        <v>0</v>
      </c>
      <c r="S152" s="134">
        <f>S153</f>
        <v>0</v>
      </c>
      <c r="T152" s="134">
        <f t="shared" si="35"/>
        <v>21122</v>
      </c>
      <c r="U152" s="134">
        <f>U153</f>
        <v>0</v>
      </c>
      <c r="V152" s="134">
        <f>V153</f>
        <v>21122</v>
      </c>
      <c r="W152" s="135">
        <v>0</v>
      </c>
      <c r="X152" s="136">
        <v>0</v>
      </c>
      <c r="Y152" s="136">
        <v>0</v>
      </c>
      <c r="Z152" s="135">
        <v>0</v>
      </c>
      <c r="AA152" s="136">
        <v>0</v>
      </c>
      <c r="AB152" s="136">
        <v>0</v>
      </c>
      <c r="AC152" s="137">
        <v>0</v>
      </c>
      <c r="AD152" s="138">
        <v>0</v>
      </c>
      <c r="AE152" s="136">
        <v>0</v>
      </c>
      <c r="AF152" s="136">
        <v>0</v>
      </c>
      <c r="AG152" s="136">
        <v>0</v>
      </c>
      <c r="AH152" s="139">
        <f t="shared" si="37"/>
        <v>0</v>
      </c>
      <c r="AI152" s="140">
        <v>0</v>
      </c>
      <c r="AJ152" s="136">
        <v>0</v>
      </c>
      <c r="AK152" s="140">
        <f t="shared" si="36"/>
        <v>0</v>
      </c>
    </row>
    <row r="153" spans="1:37" ht="17.25" customHeight="1">
      <c r="A153" s="147" t="s">
        <v>161</v>
      </c>
      <c r="B153" s="147"/>
      <c r="C153" s="147"/>
      <c r="D153" s="147"/>
      <c r="E153" s="147"/>
      <c r="F153" s="147"/>
      <c r="G153" s="147"/>
      <c r="H153" s="147"/>
      <c r="I153" s="147"/>
      <c r="J153" s="147"/>
      <c r="K153" s="148"/>
      <c r="L153" s="130">
        <v>8</v>
      </c>
      <c r="M153" s="131">
        <v>7</v>
      </c>
      <c r="N153" s="131">
        <v>1</v>
      </c>
      <c r="O153" s="132" t="s">
        <v>185</v>
      </c>
      <c r="P153" s="133" t="s">
        <v>57</v>
      </c>
      <c r="Q153" s="134">
        <f t="shared" si="38"/>
        <v>0</v>
      </c>
      <c r="R153" s="134">
        <v>0</v>
      </c>
      <c r="S153" s="134">
        <v>0</v>
      </c>
      <c r="T153" s="134">
        <f t="shared" si="35"/>
        <v>21122</v>
      </c>
      <c r="U153" s="134">
        <v>0</v>
      </c>
      <c r="V153" s="134">
        <v>21122</v>
      </c>
      <c r="W153" s="135">
        <v>0</v>
      </c>
      <c r="X153" s="136">
        <v>0</v>
      </c>
      <c r="Y153" s="136">
        <v>0</v>
      </c>
      <c r="Z153" s="135">
        <v>0</v>
      </c>
      <c r="AA153" s="136">
        <v>0</v>
      </c>
      <c r="AB153" s="136">
        <v>0</v>
      </c>
      <c r="AC153" s="137">
        <v>0</v>
      </c>
      <c r="AD153" s="138">
        <v>0</v>
      </c>
      <c r="AE153" s="136">
        <v>0</v>
      </c>
      <c r="AF153" s="136">
        <v>0</v>
      </c>
      <c r="AG153" s="136">
        <v>0</v>
      </c>
      <c r="AH153" s="139">
        <f t="shared" si="37"/>
        <v>0</v>
      </c>
      <c r="AI153" s="140">
        <v>0</v>
      </c>
      <c r="AJ153" s="136">
        <v>0</v>
      </c>
      <c r="AK153" s="140">
        <f t="shared" si="36"/>
        <v>0</v>
      </c>
    </row>
    <row r="154" spans="1:37" ht="19.899999999999999" customHeight="1">
      <c r="A154" s="147" t="s">
        <v>186</v>
      </c>
      <c r="B154" s="147"/>
      <c r="C154" s="147"/>
      <c r="D154" s="147"/>
      <c r="E154" s="147"/>
      <c r="F154" s="147"/>
      <c r="G154" s="147"/>
      <c r="H154" s="147"/>
      <c r="I154" s="147"/>
      <c r="J154" s="147"/>
      <c r="K154" s="148"/>
      <c r="L154" s="130">
        <v>8</v>
      </c>
      <c r="M154" s="131">
        <v>7</v>
      </c>
      <c r="N154" s="131">
        <v>1</v>
      </c>
      <c r="O154" s="132" t="s">
        <v>187</v>
      </c>
      <c r="P154" s="133" t="s">
        <v>53</v>
      </c>
      <c r="Q154" s="134">
        <f t="shared" si="38"/>
        <v>2000</v>
      </c>
      <c r="R154" s="134">
        <f>R155</f>
        <v>2000</v>
      </c>
      <c r="S154" s="134">
        <f>S155</f>
        <v>0</v>
      </c>
      <c r="T154" s="134">
        <f t="shared" si="35"/>
        <v>2000</v>
      </c>
      <c r="U154" s="134">
        <f>U155</f>
        <v>2000</v>
      </c>
      <c r="V154" s="134">
        <f>V155</f>
        <v>0</v>
      </c>
      <c r="W154" s="135">
        <v>2000</v>
      </c>
      <c r="X154" s="136">
        <v>2000</v>
      </c>
      <c r="Y154" s="136">
        <v>0</v>
      </c>
      <c r="Z154" s="135">
        <v>2000</v>
      </c>
      <c r="AA154" s="136">
        <v>2000</v>
      </c>
      <c r="AB154" s="136">
        <v>0</v>
      </c>
      <c r="AC154" s="137">
        <v>0</v>
      </c>
      <c r="AD154" s="138">
        <v>0</v>
      </c>
      <c r="AE154" s="136">
        <v>0</v>
      </c>
      <c r="AF154" s="136">
        <v>0</v>
      </c>
      <c r="AG154" s="136">
        <v>1671.4</v>
      </c>
      <c r="AH154" s="139">
        <f t="shared" si="37"/>
        <v>1671.4</v>
      </c>
      <c r="AI154" s="140">
        <v>0</v>
      </c>
      <c r="AJ154" s="136">
        <f t="shared" ref="AJ154:AJ175" si="39">AG154/Q154*100</f>
        <v>83.57</v>
      </c>
      <c r="AK154" s="140">
        <f t="shared" si="36"/>
        <v>83.57</v>
      </c>
    </row>
    <row r="155" spans="1:37" ht="19.899999999999999" customHeight="1">
      <c r="A155" s="147" t="s">
        <v>160</v>
      </c>
      <c r="B155" s="147"/>
      <c r="C155" s="147"/>
      <c r="D155" s="147"/>
      <c r="E155" s="147"/>
      <c r="F155" s="147"/>
      <c r="G155" s="147"/>
      <c r="H155" s="147"/>
      <c r="I155" s="147"/>
      <c r="J155" s="147"/>
      <c r="K155" s="148"/>
      <c r="L155" s="130">
        <v>8</v>
      </c>
      <c r="M155" s="131">
        <v>7</v>
      </c>
      <c r="N155" s="131">
        <v>1</v>
      </c>
      <c r="O155" s="132" t="s">
        <v>187</v>
      </c>
      <c r="P155" s="133" t="s">
        <v>58</v>
      </c>
      <c r="Q155" s="134">
        <f t="shared" si="38"/>
        <v>2000</v>
      </c>
      <c r="R155" s="134">
        <f>R156+R157</f>
        <v>2000</v>
      </c>
      <c r="S155" s="134">
        <f>S156+S157</f>
        <v>0</v>
      </c>
      <c r="T155" s="134">
        <f t="shared" si="35"/>
        <v>2000</v>
      </c>
      <c r="U155" s="134">
        <f>U156+U157</f>
        <v>2000</v>
      </c>
      <c r="V155" s="134">
        <f>V156+V157</f>
        <v>0</v>
      </c>
      <c r="W155" s="135">
        <v>2000</v>
      </c>
      <c r="X155" s="136">
        <v>2000</v>
      </c>
      <c r="Y155" s="136">
        <v>0</v>
      </c>
      <c r="Z155" s="135">
        <v>2000</v>
      </c>
      <c r="AA155" s="136">
        <v>2000</v>
      </c>
      <c r="AB155" s="136">
        <v>0</v>
      </c>
      <c r="AC155" s="137">
        <v>0</v>
      </c>
      <c r="AD155" s="138">
        <v>0</v>
      </c>
      <c r="AE155" s="136">
        <v>0</v>
      </c>
      <c r="AF155" s="136">
        <v>0</v>
      </c>
      <c r="AG155" s="136">
        <v>1671.4</v>
      </c>
      <c r="AH155" s="139">
        <f t="shared" si="37"/>
        <v>1671.4</v>
      </c>
      <c r="AI155" s="140">
        <v>0</v>
      </c>
      <c r="AJ155" s="136">
        <f t="shared" si="39"/>
        <v>83.57</v>
      </c>
      <c r="AK155" s="140">
        <f t="shared" si="36"/>
        <v>83.57</v>
      </c>
    </row>
    <row r="156" spans="1:37" ht="17.25" customHeight="1">
      <c r="A156" s="147" t="s">
        <v>161</v>
      </c>
      <c r="B156" s="147"/>
      <c r="C156" s="147"/>
      <c r="D156" s="147"/>
      <c r="E156" s="147"/>
      <c r="F156" s="147"/>
      <c r="G156" s="147"/>
      <c r="H156" s="147"/>
      <c r="I156" s="147"/>
      <c r="J156" s="147"/>
      <c r="K156" s="148"/>
      <c r="L156" s="130">
        <v>8</v>
      </c>
      <c r="M156" s="131">
        <v>7</v>
      </c>
      <c r="N156" s="131">
        <v>1</v>
      </c>
      <c r="O156" s="132" t="s">
        <v>187</v>
      </c>
      <c r="P156" s="133" t="s">
        <v>57</v>
      </c>
      <c r="Q156" s="134">
        <f t="shared" si="38"/>
        <v>697</v>
      </c>
      <c r="R156" s="134">
        <v>697</v>
      </c>
      <c r="S156" s="134">
        <v>0</v>
      </c>
      <c r="T156" s="134">
        <f t="shared" si="35"/>
        <v>697</v>
      </c>
      <c r="U156" s="134">
        <v>697</v>
      </c>
      <c r="V156" s="134">
        <v>0</v>
      </c>
      <c r="W156" s="135">
        <v>697</v>
      </c>
      <c r="X156" s="136">
        <v>697</v>
      </c>
      <c r="Y156" s="136">
        <v>0</v>
      </c>
      <c r="Z156" s="135">
        <v>697</v>
      </c>
      <c r="AA156" s="136">
        <v>697</v>
      </c>
      <c r="AB156" s="136">
        <v>0</v>
      </c>
      <c r="AC156" s="137">
        <v>0</v>
      </c>
      <c r="AD156" s="138">
        <v>0</v>
      </c>
      <c r="AE156" s="136">
        <v>0</v>
      </c>
      <c r="AF156" s="136">
        <v>0</v>
      </c>
      <c r="AG156" s="136">
        <v>675.5</v>
      </c>
      <c r="AH156" s="139">
        <f t="shared" si="37"/>
        <v>675.5</v>
      </c>
      <c r="AI156" s="140">
        <v>0</v>
      </c>
      <c r="AJ156" s="136">
        <f t="shared" si="39"/>
        <v>96.915351506456233</v>
      </c>
      <c r="AK156" s="140">
        <f t="shared" si="36"/>
        <v>96.915351506456233</v>
      </c>
    </row>
    <row r="157" spans="1:37" ht="17.25" customHeight="1">
      <c r="A157" s="147" t="s">
        <v>162</v>
      </c>
      <c r="B157" s="147"/>
      <c r="C157" s="147"/>
      <c r="D157" s="147"/>
      <c r="E157" s="147"/>
      <c r="F157" s="147"/>
      <c r="G157" s="147"/>
      <c r="H157" s="147"/>
      <c r="I157" s="147"/>
      <c r="J157" s="147"/>
      <c r="K157" s="148"/>
      <c r="L157" s="130">
        <v>8</v>
      </c>
      <c r="M157" s="131">
        <v>7</v>
      </c>
      <c r="N157" s="131">
        <v>1</v>
      </c>
      <c r="O157" s="132" t="s">
        <v>187</v>
      </c>
      <c r="P157" s="133" t="s">
        <v>163</v>
      </c>
      <c r="Q157" s="134">
        <f t="shared" si="38"/>
        <v>1303</v>
      </c>
      <c r="R157" s="134">
        <v>1303</v>
      </c>
      <c r="S157" s="134">
        <v>0</v>
      </c>
      <c r="T157" s="134">
        <f t="shared" si="35"/>
        <v>1303</v>
      </c>
      <c r="U157" s="134">
        <v>1303</v>
      </c>
      <c r="V157" s="134">
        <v>0</v>
      </c>
      <c r="W157" s="135">
        <v>1303</v>
      </c>
      <c r="X157" s="136">
        <v>1303</v>
      </c>
      <c r="Y157" s="136">
        <v>0</v>
      </c>
      <c r="Z157" s="135">
        <v>1303</v>
      </c>
      <c r="AA157" s="136">
        <v>1303</v>
      </c>
      <c r="AB157" s="136">
        <v>0</v>
      </c>
      <c r="AC157" s="137">
        <v>0</v>
      </c>
      <c r="AD157" s="138">
        <v>0</v>
      </c>
      <c r="AE157" s="136">
        <v>0</v>
      </c>
      <c r="AF157" s="136">
        <v>0</v>
      </c>
      <c r="AG157" s="136">
        <v>995.9</v>
      </c>
      <c r="AH157" s="139">
        <f t="shared" si="37"/>
        <v>995.9</v>
      </c>
      <c r="AI157" s="140">
        <v>0</v>
      </c>
      <c r="AJ157" s="136">
        <f t="shared" si="39"/>
        <v>76.431312356101301</v>
      </c>
      <c r="AK157" s="140">
        <f t="shared" si="36"/>
        <v>76.431312356101301</v>
      </c>
    </row>
    <row r="158" spans="1:37" ht="39" customHeight="1">
      <c r="A158" s="147" t="s">
        <v>188</v>
      </c>
      <c r="B158" s="147"/>
      <c r="C158" s="147"/>
      <c r="D158" s="147"/>
      <c r="E158" s="147"/>
      <c r="F158" s="147"/>
      <c r="G158" s="147"/>
      <c r="H158" s="147"/>
      <c r="I158" s="147"/>
      <c r="J158" s="147"/>
      <c r="K158" s="148"/>
      <c r="L158" s="130">
        <v>8</v>
      </c>
      <c r="M158" s="131">
        <v>7</v>
      </c>
      <c r="N158" s="131">
        <v>1</v>
      </c>
      <c r="O158" s="132" t="s">
        <v>189</v>
      </c>
      <c r="P158" s="133" t="s">
        <v>53</v>
      </c>
      <c r="Q158" s="134">
        <f t="shared" si="38"/>
        <v>724.2</v>
      </c>
      <c r="R158" s="134">
        <f>R159</f>
        <v>724.2</v>
      </c>
      <c r="S158" s="134">
        <f>S159</f>
        <v>0</v>
      </c>
      <c r="T158" s="134">
        <f t="shared" si="35"/>
        <v>724.2</v>
      </c>
      <c r="U158" s="134">
        <f>U159</f>
        <v>724.2</v>
      </c>
      <c r="V158" s="134">
        <f>V159</f>
        <v>0</v>
      </c>
      <c r="W158" s="135">
        <v>724.2</v>
      </c>
      <c r="X158" s="136">
        <v>0</v>
      </c>
      <c r="Y158" s="136">
        <v>724.2</v>
      </c>
      <c r="Z158" s="135">
        <v>724.2</v>
      </c>
      <c r="AA158" s="136">
        <v>0</v>
      </c>
      <c r="AB158" s="136">
        <v>724.2</v>
      </c>
      <c r="AC158" s="137">
        <v>0</v>
      </c>
      <c r="AD158" s="138">
        <v>0</v>
      </c>
      <c r="AE158" s="136">
        <v>0</v>
      </c>
      <c r="AF158" s="136">
        <v>0</v>
      </c>
      <c r="AG158" s="136">
        <v>724.2</v>
      </c>
      <c r="AH158" s="139">
        <f t="shared" si="37"/>
        <v>724.2</v>
      </c>
      <c r="AI158" s="140">
        <v>0</v>
      </c>
      <c r="AJ158" s="136">
        <f t="shared" si="39"/>
        <v>100</v>
      </c>
      <c r="AK158" s="140">
        <f t="shared" si="36"/>
        <v>100</v>
      </c>
    </row>
    <row r="159" spans="1:37" ht="19.899999999999999" customHeight="1">
      <c r="A159" s="147" t="s">
        <v>160</v>
      </c>
      <c r="B159" s="147"/>
      <c r="C159" s="147"/>
      <c r="D159" s="147"/>
      <c r="E159" s="147"/>
      <c r="F159" s="147"/>
      <c r="G159" s="147"/>
      <c r="H159" s="147"/>
      <c r="I159" s="147"/>
      <c r="J159" s="147"/>
      <c r="K159" s="148"/>
      <c r="L159" s="130">
        <v>8</v>
      </c>
      <c r="M159" s="131">
        <v>7</v>
      </c>
      <c r="N159" s="131">
        <v>1</v>
      </c>
      <c r="O159" s="132" t="s">
        <v>189</v>
      </c>
      <c r="P159" s="133" t="s">
        <v>58</v>
      </c>
      <c r="Q159" s="134">
        <f t="shared" si="38"/>
        <v>724.2</v>
      </c>
      <c r="R159" s="134">
        <f>R160+R161</f>
        <v>724.2</v>
      </c>
      <c r="S159" s="134">
        <f>S160+S161</f>
        <v>0</v>
      </c>
      <c r="T159" s="134">
        <f t="shared" si="35"/>
        <v>724.2</v>
      </c>
      <c r="U159" s="134">
        <f>U160+U161</f>
        <v>724.2</v>
      </c>
      <c r="V159" s="134">
        <f>V160+V161</f>
        <v>0</v>
      </c>
      <c r="W159" s="135">
        <v>724.2</v>
      </c>
      <c r="X159" s="136">
        <v>0</v>
      </c>
      <c r="Y159" s="136">
        <v>724.2</v>
      </c>
      <c r="Z159" s="135">
        <v>724.2</v>
      </c>
      <c r="AA159" s="136">
        <v>0</v>
      </c>
      <c r="AB159" s="136">
        <v>724.2</v>
      </c>
      <c r="AC159" s="137">
        <v>0</v>
      </c>
      <c r="AD159" s="138">
        <v>0</v>
      </c>
      <c r="AE159" s="136">
        <v>0</v>
      </c>
      <c r="AF159" s="136">
        <v>0</v>
      </c>
      <c r="AG159" s="136">
        <v>724.2</v>
      </c>
      <c r="AH159" s="139">
        <f t="shared" si="37"/>
        <v>724.2</v>
      </c>
      <c r="AI159" s="140">
        <v>0</v>
      </c>
      <c r="AJ159" s="136">
        <f t="shared" si="39"/>
        <v>100</v>
      </c>
      <c r="AK159" s="140">
        <f t="shared" si="36"/>
        <v>100</v>
      </c>
    </row>
    <row r="160" spans="1:37" ht="17.25" customHeight="1">
      <c r="A160" s="147" t="s">
        <v>161</v>
      </c>
      <c r="B160" s="147"/>
      <c r="C160" s="147"/>
      <c r="D160" s="147"/>
      <c r="E160" s="147"/>
      <c r="F160" s="147"/>
      <c r="G160" s="147"/>
      <c r="H160" s="147"/>
      <c r="I160" s="147"/>
      <c r="J160" s="147"/>
      <c r="K160" s="148"/>
      <c r="L160" s="130">
        <v>8</v>
      </c>
      <c r="M160" s="131">
        <v>7</v>
      </c>
      <c r="N160" s="131">
        <v>1</v>
      </c>
      <c r="O160" s="132" t="s">
        <v>189</v>
      </c>
      <c r="P160" s="133" t="s">
        <v>57</v>
      </c>
      <c r="Q160" s="134">
        <f t="shared" si="38"/>
        <v>571</v>
      </c>
      <c r="R160" s="134">
        <v>571</v>
      </c>
      <c r="S160" s="134">
        <v>0</v>
      </c>
      <c r="T160" s="134">
        <f t="shared" si="35"/>
        <v>571</v>
      </c>
      <c r="U160" s="134">
        <v>571</v>
      </c>
      <c r="V160" s="134">
        <v>0</v>
      </c>
      <c r="W160" s="135">
        <v>571</v>
      </c>
      <c r="X160" s="136">
        <v>0</v>
      </c>
      <c r="Y160" s="136">
        <v>571</v>
      </c>
      <c r="Z160" s="135">
        <v>571</v>
      </c>
      <c r="AA160" s="136">
        <v>0</v>
      </c>
      <c r="AB160" s="136">
        <v>571</v>
      </c>
      <c r="AC160" s="137">
        <v>0</v>
      </c>
      <c r="AD160" s="138">
        <v>0</v>
      </c>
      <c r="AE160" s="136">
        <v>0</v>
      </c>
      <c r="AF160" s="136">
        <v>0</v>
      </c>
      <c r="AG160" s="136">
        <v>571</v>
      </c>
      <c r="AH160" s="139">
        <f t="shared" si="37"/>
        <v>571</v>
      </c>
      <c r="AI160" s="140">
        <v>0</v>
      </c>
      <c r="AJ160" s="136">
        <f t="shared" si="39"/>
        <v>100</v>
      </c>
      <c r="AK160" s="140">
        <f t="shared" si="36"/>
        <v>100</v>
      </c>
    </row>
    <row r="161" spans="1:37" ht="17.25" customHeight="1">
      <c r="A161" s="147" t="s">
        <v>162</v>
      </c>
      <c r="B161" s="147"/>
      <c r="C161" s="147"/>
      <c r="D161" s="147"/>
      <c r="E161" s="147"/>
      <c r="F161" s="147"/>
      <c r="G161" s="147"/>
      <c r="H161" s="147"/>
      <c r="I161" s="147"/>
      <c r="J161" s="147"/>
      <c r="K161" s="148"/>
      <c r="L161" s="130">
        <v>8</v>
      </c>
      <c r="M161" s="131">
        <v>7</v>
      </c>
      <c r="N161" s="131">
        <v>1</v>
      </c>
      <c r="O161" s="132" t="s">
        <v>189</v>
      </c>
      <c r="P161" s="133" t="s">
        <v>163</v>
      </c>
      <c r="Q161" s="134">
        <f t="shared" si="38"/>
        <v>153.19999999999999</v>
      </c>
      <c r="R161" s="134">
        <v>153.19999999999999</v>
      </c>
      <c r="S161" s="134">
        <v>0</v>
      </c>
      <c r="T161" s="134">
        <f t="shared" si="35"/>
        <v>153.19999999999999</v>
      </c>
      <c r="U161" s="134">
        <v>153.19999999999999</v>
      </c>
      <c r="V161" s="134">
        <v>0</v>
      </c>
      <c r="W161" s="135">
        <v>153.19999999999999</v>
      </c>
      <c r="X161" s="136">
        <v>0</v>
      </c>
      <c r="Y161" s="136">
        <v>153.19999999999999</v>
      </c>
      <c r="Z161" s="135">
        <v>153.19999999999999</v>
      </c>
      <c r="AA161" s="136">
        <v>0</v>
      </c>
      <c r="AB161" s="136">
        <v>153.19999999999999</v>
      </c>
      <c r="AC161" s="137">
        <v>0</v>
      </c>
      <c r="AD161" s="138">
        <v>0</v>
      </c>
      <c r="AE161" s="136">
        <v>0</v>
      </c>
      <c r="AF161" s="136">
        <v>0</v>
      </c>
      <c r="AG161" s="136">
        <v>153.19999999999999</v>
      </c>
      <c r="AH161" s="139">
        <f t="shared" si="37"/>
        <v>153.19999999999999</v>
      </c>
      <c r="AI161" s="140">
        <v>0</v>
      </c>
      <c r="AJ161" s="136">
        <f t="shared" si="39"/>
        <v>100</v>
      </c>
      <c r="AK161" s="140">
        <f t="shared" si="36"/>
        <v>100</v>
      </c>
    </row>
    <row r="162" spans="1:37" ht="29.45" customHeight="1">
      <c r="A162" s="147" t="s">
        <v>190</v>
      </c>
      <c r="B162" s="147"/>
      <c r="C162" s="147"/>
      <c r="D162" s="147"/>
      <c r="E162" s="147"/>
      <c r="F162" s="147"/>
      <c r="G162" s="147"/>
      <c r="H162" s="147"/>
      <c r="I162" s="147"/>
      <c r="J162" s="147"/>
      <c r="K162" s="148"/>
      <c r="L162" s="130">
        <v>8</v>
      </c>
      <c r="M162" s="131">
        <v>7</v>
      </c>
      <c r="N162" s="131">
        <v>1</v>
      </c>
      <c r="O162" s="132" t="s">
        <v>191</v>
      </c>
      <c r="P162" s="133" t="s">
        <v>53</v>
      </c>
      <c r="Q162" s="134">
        <f t="shared" si="38"/>
        <v>5048.3</v>
      </c>
      <c r="R162" s="134">
        <f>R163</f>
        <v>5048.3</v>
      </c>
      <c r="S162" s="134">
        <f>S163</f>
        <v>0</v>
      </c>
      <c r="T162" s="134">
        <f t="shared" si="35"/>
        <v>5048.3</v>
      </c>
      <c r="U162" s="134">
        <f>U163</f>
        <v>5048.3</v>
      </c>
      <c r="V162" s="134">
        <f>V163</f>
        <v>0</v>
      </c>
      <c r="W162" s="135">
        <v>5048.3</v>
      </c>
      <c r="X162" s="136">
        <v>0</v>
      </c>
      <c r="Y162" s="136">
        <v>5048.3</v>
      </c>
      <c r="Z162" s="135">
        <v>5048.3</v>
      </c>
      <c r="AA162" s="136">
        <v>0</v>
      </c>
      <c r="AB162" s="136">
        <v>5048.3</v>
      </c>
      <c r="AC162" s="137">
        <v>0</v>
      </c>
      <c r="AD162" s="138">
        <v>0</v>
      </c>
      <c r="AE162" s="136">
        <v>0</v>
      </c>
      <c r="AF162" s="136">
        <v>0</v>
      </c>
      <c r="AG162" s="136">
        <v>5044</v>
      </c>
      <c r="AH162" s="139">
        <f t="shared" si="37"/>
        <v>5044</v>
      </c>
      <c r="AI162" s="140">
        <v>0</v>
      </c>
      <c r="AJ162" s="136">
        <f t="shared" si="39"/>
        <v>99.914822811639553</v>
      </c>
      <c r="AK162" s="140">
        <f t="shared" si="36"/>
        <v>99.914822811639553</v>
      </c>
    </row>
    <row r="163" spans="1:37" ht="19.899999999999999" customHeight="1">
      <c r="A163" s="147" t="s">
        <v>160</v>
      </c>
      <c r="B163" s="147"/>
      <c r="C163" s="147"/>
      <c r="D163" s="147"/>
      <c r="E163" s="147"/>
      <c r="F163" s="147"/>
      <c r="G163" s="147"/>
      <c r="H163" s="147"/>
      <c r="I163" s="147"/>
      <c r="J163" s="147"/>
      <c r="K163" s="148"/>
      <c r="L163" s="130">
        <v>8</v>
      </c>
      <c r="M163" s="131">
        <v>7</v>
      </c>
      <c r="N163" s="131">
        <v>1</v>
      </c>
      <c r="O163" s="132" t="s">
        <v>191</v>
      </c>
      <c r="P163" s="133" t="s">
        <v>58</v>
      </c>
      <c r="Q163" s="134">
        <f t="shared" si="38"/>
        <v>5048.3</v>
      </c>
      <c r="R163" s="134">
        <f>R164</f>
        <v>5048.3</v>
      </c>
      <c r="S163" s="134">
        <f>S164</f>
        <v>0</v>
      </c>
      <c r="T163" s="134">
        <f t="shared" si="35"/>
        <v>5048.3</v>
      </c>
      <c r="U163" s="134">
        <f>U164</f>
        <v>5048.3</v>
      </c>
      <c r="V163" s="134">
        <f>V164</f>
        <v>0</v>
      </c>
      <c r="W163" s="135">
        <v>5048.3</v>
      </c>
      <c r="X163" s="136">
        <v>0</v>
      </c>
      <c r="Y163" s="136">
        <v>5048.3</v>
      </c>
      <c r="Z163" s="135">
        <v>5048.3</v>
      </c>
      <c r="AA163" s="136">
        <v>0</v>
      </c>
      <c r="AB163" s="136">
        <v>5048.3</v>
      </c>
      <c r="AC163" s="137">
        <v>0</v>
      </c>
      <c r="AD163" s="138">
        <v>0</v>
      </c>
      <c r="AE163" s="136">
        <v>0</v>
      </c>
      <c r="AF163" s="136">
        <v>0</v>
      </c>
      <c r="AG163" s="136">
        <v>5044</v>
      </c>
      <c r="AH163" s="139">
        <f t="shared" si="37"/>
        <v>5044</v>
      </c>
      <c r="AI163" s="140">
        <v>0</v>
      </c>
      <c r="AJ163" s="136">
        <f t="shared" si="39"/>
        <v>99.914822811639553</v>
      </c>
      <c r="AK163" s="140">
        <f t="shared" si="36"/>
        <v>99.914822811639553</v>
      </c>
    </row>
    <row r="164" spans="1:37" ht="17.25" customHeight="1">
      <c r="A164" s="147" t="s">
        <v>161</v>
      </c>
      <c r="B164" s="147"/>
      <c r="C164" s="147"/>
      <c r="D164" s="147"/>
      <c r="E164" s="147"/>
      <c r="F164" s="147"/>
      <c r="G164" s="147"/>
      <c r="H164" s="147"/>
      <c r="I164" s="147"/>
      <c r="J164" s="147"/>
      <c r="K164" s="148"/>
      <c r="L164" s="130">
        <v>8</v>
      </c>
      <c r="M164" s="131">
        <v>7</v>
      </c>
      <c r="N164" s="131">
        <v>1</v>
      </c>
      <c r="O164" s="132" t="s">
        <v>191</v>
      </c>
      <c r="P164" s="133" t="s">
        <v>57</v>
      </c>
      <c r="Q164" s="134">
        <f t="shared" si="38"/>
        <v>5048.3</v>
      </c>
      <c r="R164" s="134">
        <v>5048.3</v>
      </c>
      <c r="S164" s="134">
        <v>0</v>
      </c>
      <c r="T164" s="134">
        <f t="shared" si="35"/>
        <v>5048.3</v>
      </c>
      <c r="U164" s="134">
        <v>5048.3</v>
      </c>
      <c r="V164" s="134">
        <v>0</v>
      </c>
      <c r="W164" s="135">
        <v>5048.3</v>
      </c>
      <c r="X164" s="136">
        <v>0</v>
      </c>
      <c r="Y164" s="136">
        <v>5048.3</v>
      </c>
      <c r="Z164" s="135">
        <v>5048.3</v>
      </c>
      <c r="AA164" s="136">
        <v>0</v>
      </c>
      <c r="AB164" s="136">
        <v>5048.3</v>
      </c>
      <c r="AC164" s="137">
        <v>0</v>
      </c>
      <c r="AD164" s="138">
        <v>0</v>
      </c>
      <c r="AE164" s="136">
        <v>0</v>
      </c>
      <c r="AF164" s="136">
        <v>0</v>
      </c>
      <c r="AG164" s="136">
        <v>5044</v>
      </c>
      <c r="AH164" s="139">
        <f t="shared" si="37"/>
        <v>5044</v>
      </c>
      <c r="AI164" s="140">
        <v>0</v>
      </c>
      <c r="AJ164" s="136">
        <f t="shared" si="39"/>
        <v>99.914822811639553</v>
      </c>
      <c r="AK164" s="140">
        <f t="shared" si="36"/>
        <v>99.914822811639553</v>
      </c>
    </row>
    <row r="165" spans="1:37" ht="19.899999999999999" customHeight="1">
      <c r="A165" s="147" t="s">
        <v>122</v>
      </c>
      <c r="B165" s="147"/>
      <c r="C165" s="147"/>
      <c r="D165" s="147"/>
      <c r="E165" s="147"/>
      <c r="F165" s="147"/>
      <c r="G165" s="147"/>
      <c r="H165" s="147"/>
      <c r="I165" s="147"/>
      <c r="J165" s="147"/>
      <c r="K165" s="148"/>
      <c r="L165" s="130">
        <v>8</v>
      </c>
      <c r="M165" s="131">
        <v>7</v>
      </c>
      <c r="N165" s="131">
        <v>1</v>
      </c>
      <c r="O165" s="132" t="s">
        <v>123</v>
      </c>
      <c r="P165" s="133" t="s">
        <v>53</v>
      </c>
      <c r="Q165" s="134">
        <f t="shared" si="38"/>
        <v>6080</v>
      </c>
      <c r="R165" s="134">
        <f>R166</f>
        <v>6080</v>
      </c>
      <c r="S165" s="134">
        <f>S166</f>
        <v>0</v>
      </c>
      <c r="T165" s="134">
        <f t="shared" si="35"/>
        <v>6080</v>
      </c>
      <c r="U165" s="134">
        <f>U166</f>
        <v>6080</v>
      </c>
      <c r="V165" s="134">
        <f>V166</f>
        <v>0</v>
      </c>
      <c r="W165" s="135">
        <v>6080</v>
      </c>
      <c r="X165" s="136">
        <v>6080</v>
      </c>
      <c r="Y165" s="136">
        <v>0</v>
      </c>
      <c r="Z165" s="135">
        <v>6080</v>
      </c>
      <c r="AA165" s="136">
        <v>6080</v>
      </c>
      <c r="AB165" s="136">
        <v>0</v>
      </c>
      <c r="AC165" s="137">
        <v>0</v>
      </c>
      <c r="AD165" s="138">
        <v>0</v>
      </c>
      <c r="AE165" s="136">
        <v>0</v>
      </c>
      <c r="AF165" s="136">
        <v>0</v>
      </c>
      <c r="AG165" s="136">
        <v>3.3</v>
      </c>
      <c r="AH165" s="139">
        <f t="shared" si="37"/>
        <v>3.3</v>
      </c>
      <c r="AI165" s="140">
        <v>0</v>
      </c>
      <c r="AJ165" s="136">
        <f t="shared" si="39"/>
        <v>5.4276315789473679E-2</v>
      </c>
      <c r="AK165" s="140">
        <f t="shared" si="36"/>
        <v>5.4276315789473679E-2</v>
      </c>
    </row>
    <row r="166" spans="1:37" ht="17.25" customHeight="1">
      <c r="A166" s="147" t="s">
        <v>192</v>
      </c>
      <c r="B166" s="147"/>
      <c r="C166" s="147"/>
      <c r="D166" s="147"/>
      <c r="E166" s="147"/>
      <c r="F166" s="147"/>
      <c r="G166" s="147"/>
      <c r="H166" s="147"/>
      <c r="I166" s="147"/>
      <c r="J166" s="147"/>
      <c r="K166" s="148"/>
      <c r="L166" s="130">
        <v>8</v>
      </c>
      <c r="M166" s="131">
        <v>7</v>
      </c>
      <c r="N166" s="131">
        <v>1</v>
      </c>
      <c r="O166" s="132" t="s">
        <v>193</v>
      </c>
      <c r="P166" s="133" t="s">
        <v>53</v>
      </c>
      <c r="Q166" s="134">
        <f t="shared" si="38"/>
        <v>6080</v>
      </c>
      <c r="R166" s="134">
        <f>R167</f>
        <v>6080</v>
      </c>
      <c r="S166" s="134">
        <f>S167</f>
        <v>0</v>
      </c>
      <c r="T166" s="134">
        <f t="shared" si="35"/>
        <v>6080</v>
      </c>
      <c r="U166" s="134">
        <f>U167</f>
        <v>6080</v>
      </c>
      <c r="V166" s="134">
        <f>V167</f>
        <v>0</v>
      </c>
      <c r="W166" s="135">
        <v>6080</v>
      </c>
      <c r="X166" s="136">
        <v>6080</v>
      </c>
      <c r="Y166" s="136">
        <v>0</v>
      </c>
      <c r="Z166" s="135">
        <v>6080</v>
      </c>
      <c r="AA166" s="136">
        <v>6080</v>
      </c>
      <c r="AB166" s="136">
        <v>0</v>
      </c>
      <c r="AC166" s="137">
        <v>0</v>
      </c>
      <c r="AD166" s="138">
        <v>0</v>
      </c>
      <c r="AE166" s="136">
        <v>0</v>
      </c>
      <c r="AF166" s="136">
        <v>0</v>
      </c>
      <c r="AG166" s="136">
        <v>3.3</v>
      </c>
      <c r="AH166" s="139">
        <f t="shared" si="37"/>
        <v>3.3</v>
      </c>
      <c r="AI166" s="140">
        <v>0</v>
      </c>
      <c r="AJ166" s="136">
        <f t="shared" si="39"/>
        <v>5.4276315789473679E-2</v>
      </c>
      <c r="AK166" s="140">
        <f t="shared" si="36"/>
        <v>5.4276315789473679E-2</v>
      </c>
    </row>
    <row r="167" spans="1:37" ht="29.45" customHeight="1">
      <c r="A167" s="147" t="s">
        <v>194</v>
      </c>
      <c r="B167" s="147"/>
      <c r="C167" s="147"/>
      <c r="D167" s="147"/>
      <c r="E167" s="147"/>
      <c r="F167" s="147"/>
      <c r="G167" s="147"/>
      <c r="H167" s="147"/>
      <c r="I167" s="147"/>
      <c r="J167" s="147"/>
      <c r="K167" s="148"/>
      <c r="L167" s="130">
        <v>8</v>
      </c>
      <c r="M167" s="131">
        <v>7</v>
      </c>
      <c r="N167" s="131">
        <v>1</v>
      </c>
      <c r="O167" s="132" t="s">
        <v>195</v>
      </c>
      <c r="P167" s="133" t="s">
        <v>53</v>
      </c>
      <c r="Q167" s="134">
        <f t="shared" si="38"/>
        <v>6080</v>
      </c>
      <c r="R167" s="134">
        <f>R168+R171</f>
        <v>6080</v>
      </c>
      <c r="S167" s="134">
        <f>S168+S171</f>
        <v>0</v>
      </c>
      <c r="T167" s="134">
        <f t="shared" si="35"/>
        <v>6080</v>
      </c>
      <c r="U167" s="134">
        <f>U168+U171</f>
        <v>6080</v>
      </c>
      <c r="V167" s="134">
        <f>V168+V171</f>
        <v>0</v>
      </c>
      <c r="W167" s="135">
        <v>6080</v>
      </c>
      <c r="X167" s="136">
        <v>6080</v>
      </c>
      <c r="Y167" s="136">
        <v>0</v>
      </c>
      <c r="Z167" s="135">
        <v>6080</v>
      </c>
      <c r="AA167" s="136">
        <v>6080</v>
      </c>
      <c r="AB167" s="136">
        <v>0</v>
      </c>
      <c r="AC167" s="137">
        <v>0</v>
      </c>
      <c r="AD167" s="138">
        <v>0</v>
      </c>
      <c r="AE167" s="136">
        <v>0</v>
      </c>
      <c r="AF167" s="136">
        <v>0</v>
      </c>
      <c r="AG167" s="136">
        <v>3.3</v>
      </c>
      <c r="AH167" s="139">
        <f t="shared" si="37"/>
        <v>3.3</v>
      </c>
      <c r="AI167" s="140">
        <v>0</v>
      </c>
      <c r="AJ167" s="136">
        <f t="shared" si="39"/>
        <v>5.4276315789473679E-2</v>
      </c>
      <c r="AK167" s="140">
        <f t="shared" si="36"/>
        <v>5.4276315789473679E-2</v>
      </c>
    </row>
    <row r="168" spans="1:37" ht="19.899999999999999" customHeight="1">
      <c r="A168" s="147" t="s">
        <v>196</v>
      </c>
      <c r="B168" s="147"/>
      <c r="C168" s="147"/>
      <c r="D168" s="147"/>
      <c r="E168" s="147"/>
      <c r="F168" s="147"/>
      <c r="G168" s="147"/>
      <c r="H168" s="147"/>
      <c r="I168" s="147"/>
      <c r="J168" s="147"/>
      <c r="K168" s="148"/>
      <c r="L168" s="130">
        <v>8</v>
      </c>
      <c r="M168" s="131">
        <v>7</v>
      </c>
      <c r="N168" s="131">
        <v>1</v>
      </c>
      <c r="O168" s="132" t="s">
        <v>197</v>
      </c>
      <c r="P168" s="133" t="s">
        <v>53</v>
      </c>
      <c r="Q168" s="134">
        <f t="shared" si="38"/>
        <v>1580</v>
      </c>
      <c r="R168" s="134">
        <f>R169</f>
        <v>1580</v>
      </c>
      <c r="S168" s="134">
        <f>S169</f>
        <v>0</v>
      </c>
      <c r="T168" s="134">
        <f t="shared" si="35"/>
        <v>1580</v>
      </c>
      <c r="U168" s="134">
        <f>U169</f>
        <v>1580</v>
      </c>
      <c r="V168" s="134">
        <f>V169</f>
        <v>0</v>
      </c>
      <c r="W168" s="135">
        <v>1580</v>
      </c>
      <c r="X168" s="136">
        <v>1580</v>
      </c>
      <c r="Y168" s="136">
        <v>0</v>
      </c>
      <c r="Z168" s="135">
        <v>1580</v>
      </c>
      <c r="AA168" s="136">
        <v>1580</v>
      </c>
      <c r="AB168" s="136">
        <v>0</v>
      </c>
      <c r="AC168" s="137">
        <v>0</v>
      </c>
      <c r="AD168" s="138">
        <v>0</v>
      </c>
      <c r="AE168" s="136">
        <v>0</v>
      </c>
      <c r="AF168" s="136">
        <v>0</v>
      </c>
      <c r="AG168" s="136">
        <v>3.3</v>
      </c>
      <c r="AH168" s="139">
        <f t="shared" si="37"/>
        <v>3.3</v>
      </c>
      <c r="AI168" s="140">
        <v>0</v>
      </c>
      <c r="AJ168" s="136">
        <f t="shared" si="39"/>
        <v>0.20886075949367086</v>
      </c>
      <c r="AK168" s="140">
        <f t="shared" si="36"/>
        <v>0.20886075949367086</v>
      </c>
    </row>
    <row r="169" spans="1:37" ht="19.899999999999999" customHeight="1">
      <c r="A169" s="147" t="s">
        <v>160</v>
      </c>
      <c r="B169" s="147"/>
      <c r="C169" s="147"/>
      <c r="D169" s="147"/>
      <c r="E169" s="147"/>
      <c r="F169" s="147"/>
      <c r="G169" s="147"/>
      <c r="H169" s="147"/>
      <c r="I169" s="147"/>
      <c r="J169" s="147"/>
      <c r="K169" s="148"/>
      <c r="L169" s="130">
        <v>8</v>
      </c>
      <c r="M169" s="131">
        <v>7</v>
      </c>
      <c r="N169" s="131">
        <v>1</v>
      </c>
      <c r="O169" s="132" t="s">
        <v>197</v>
      </c>
      <c r="P169" s="133" t="s">
        <v>58</v>
      </c>
      <c r="Q169" s="134">
        <f t="shared" si="38"/>
        <v>1580</v>
      </c>
      <c r="R169" s="134">
        <f>R170</f>
        <v>1580</v>
      </c>
      <c r="S169" s="134">
        <f>S170</f>
        <v>0</v>
      </c>
      <c r="T169" s="134">
        <f t="shared" si="35"/>
        <v>1580</v>
      </c>
      <c r="U169" s="134">
        <f>U170</f>
        <v>1580</v>
      </c>
      <c r="V169" s="134">
        <f>V170</f>
        <v>0</v>
      </c>
      <c r="W169" s="135">
        <v>1580</v>
      </c>
      <c r="X169" s="136">
        <v>1580</v>
      </c>
      <c r="Y169" s="136">
        <v>0</v>
      </c>
      <c r="Z169" s="135">
        <v>1580</v>
      </c>
      <c r="AA169" s="136">
        <v>1580</v>
      </c>
      <c r="AB169" s="136">
        <v>0</v>
      </c>
      <c r="AC169" s="137">
        <v>0</v>
      </c>
      <c r="AD169" s="138">
        <v>0</v>
      </c>
      <c r="AE169" s="136">
        <v>0</v>
      </c>
      <c r="AF169" s="136">
        <v>0</v>
      </c>
      <c r="AG169" s="136">
        <v>3.3</v>
      </c>
      <c r="AH169" s="139">
        <f t="shared" si="37"/>
        <v>3.3</v>
      </c>
      <c r="AI169" s="140">
        <v>0</v>
      </c>
      <c r="AJ169" s="136">
        <f t="shared" si="39"/>
        <v>0.20886075949367086</v>
      </c>
      <c r="AK169" s="140">
        <f t="shared" si="36"/>
        <v>0.20886075949367086</v>
      </c>
    </row>
    <row r="170" spans="1:37" ht="17.25" customHeight="1">
      <c r="A170" s="147" t="s">
        <v>161</v>
      </c>
      <c r="B170" s="147"/>
      <c r="C170" s="147"/>
      <c r="D170" s="147"/>
      <c r="E170" s="147"/>
      <c r="F170" s="147"/>
      <c r="G170" s="147"/>
      <c r="H170" s="147"/>
      <c r="I170" s="147"/>
      <c r="J170" s="147"/>
      <c r="K170" s="148"/>
      <c r="L170" s="130">
        <v>8</v>
      </c>
      <c r="M170" s="131">
        <v>7</v>
      </c>
      <c r="N170" s="131">
        <v>1</v>
      </c>
      <c r="O170" s="132" t="s">
        <v>197</v>
      </c>
      <c r="P170" s="133" t="s">
        <v>57</v>
      </c>
      <c r="Q170" s="134">
        <f t="shared" si="38"/>
        <v>1580</v>
      </c>
      <c r="R170" s="134">
        <v>1580</v>
      </c>
      <c r="S170" s="134">
        <v>0</v>
      </c>
      <c r="T170" s="134">
        <f t="shared" si="35"/>
        <v>1580</v>
      </c>
      <c r="U170" s="134">
        <v>1580</v>
      </c>
      <c r="V170" s="134">
        <v>0</v>
      </c>
      <c r="W170" s="135">
        <v>1580</v>
      </c>
      <c r="X170" s="136">
        <v>1580</v>
      </c>
      <c r="Y170" s="136">
        <v>0</v>
      </c>
      <c r="Z170" s="135">
        <v>1580</v>
      </c>
      <c r="AA170" s="136">
        <v>1580</v>
      </c>
      <c r="AB170" s="136">
        <v>0</v>
      </c>
      <c r="AC170" s="137">
        <v>0</v>
      </c>
      <c r="AD170" s="138">
        <v>0</v>
      </c>
      <c r="AE170" s="136">
        <v>0</v>
      </c>
      <c r="AF170" s="136">
        <v>0</v>
      </c>
      <c r="AG170" s="136">
        <v>3.3</v>
      </c>
      <c r="AH170" s="139">
        <f t="shared" si="37"/>
        <v>3.3</v>
      </c>
      <c r="AI170" s="140">
        <v>0</v>
      </c>
      <c r="AJ170" s="136">
        <f t="shared" si="39"/>
        <v>0.20886075949367086</v>
      </c>
      <c r="AK170" s="140">
        <f t="shared" si="36"/>
        <v>0.20886075949367086</v>
      </c>
    </row>
    <row r="171" spans="1:37" ht="19.899999999999999" customHeight="1">
      <c r="A171" s="147" t="s">
        <v>198</v>
      </c>
      <c r="B171" s="147"/>
      <c r="C171" s="147"/>
      <c r="D171" s="147"/>
      <c r="E171" s="147"/>
      <c r="F171" s="147"/>
      <c r="G171" s="147"/>
      <c r="H171" s="147"/>
      <c r="I171" s="147"/>
      <c r="J171" s="147"/>
      <c r="K171" s="148"/>
      <c r="L171" s="130">
        <v>8</v>
      </c>
      <c r="M171" s="131">
        <v>7</v>
      </c>
      <c r="N171" s="131">
        <v>1</v>
      </c>
      <c r="O171" s="132" t="s">
        <v>199</v>
      </c>
      <c r="P171" s="133" t="s">
        <v>53</v>
      </c>
      <c r="Q171" s="134">
        <f t="shared" si="38"/>
        <v>4500</v>
      </c>
      <c r="R171" s="134">
        <f>R172</f>
        <v>4500</v>
      </c>
      <c r="S171" s="134">
        <f>S172</f>
        <v>0</v>
      </c>
      <c r="T171" s="134">
        <f t="shared" si="35"/>
        <v>4500</v>
      </c>
      <c r="U171" s="134">
        <f>U172</f>
        <v>4500</v>
      </c>
      <c r="V171" s="134">
        <f>V172</f>
        <v>0</v>
      </c>
      <c r="W171" s="135">
        <v>4500</v>
      </c>
      <c r="X171" s="136">
        <v>4500</v>
      </c>
      <c r="Y171" s="136">
        <v>0</v>
      </c>
      <c r="Z171" s="135">
        <v>4500</v>
      </c>
      <c r="AA171" s="136">
        <v>4500</v>
      </c>
      <c r="AB171" s="136">
        <v>0</v>
      </c>
      <c r="AC171" s="137">
        <v>0</v>
      </c>
      <c r="AD171" s="138">
        <v>0</v>
      </c>
      <c r="AE171" s="136">
        <v>0</v>
      </c>
      <c r="AF171" s="136">
        <v>0</v>
      </c>
      <c r="AG171" s="136">
        <v>0</v>
      </c>
      <c r="AH171" s="139">
        <f t="shared" si="37"/>
        <v>0</v>
      </c>
      <c r="AI171" s="140">
        <v>0</v>
      </c>
      <c r="AJ171" s="136">
        <f t="shared" si="39"/>
        <v>0</v>
      </c>
      <c r="AK171" s="140">
        <f t="shared" si="36"/>
        <v>0</v>
      </c>
    </row>
    <row r="172" spans="1:37" ht="19.899999999999999" customHeight="1">
      <c r="A172" s="147" t="s">
        <v>160</v>
      </c>
      <c r="B172" s="147"/>
      <c r="C172" s="147"/>
      <c r="D172" s="147"/>
      <c r="E172" s="147"/>
      <c r="F172" s="147"/>
      <c r="G172" s="147"/>
      <c r="H172" s="147"/>
      <c r="I172" s="147"/>
      <c r="J172" s="147"/>
      <c r="K172" s="148"/>
      <c r="L172" s="130">
        <v>8</v>
      </c>
      <c r="M172" s="131">
        <v>7</v>
      </c>
      <c r="N172" s="131">
        <v>1</v>
      </c>
      <c r="O172" s="132" t="s">
        <v>199</v>
      </c>
      <c r="P172" s="133" t="s">
        <v>58</v>
      </c>
      <c r="Q172" s="134">
        <f t="shared" si="38"/>
        <v>4500</v>
      </c>
      <c r="R172" s="134">
        <f>R173+R174</f>
        <v>4500</v>
      </c>
      <c r="S172" s="134">
        <f>S173+S174</f>
        <v>0</v>
      </c>
      <c r="T172" s="134">
        <f t="shared" si="35"/>
        <v>4500</v>
      </c>
      <c r="U172" s="134">
        <f>U173+U174</f>
        <v>4500</v>
      </c>
      <c r="V172" s="134">
        <f>V173+V174</f>
        <v>0</v>
      </c>
      <c r="W172" s="135">
        <v>4500</v>
      </c>
      <c r="X172" s="136">
        <v>4500</v>
      </c>
      <c r="Y172" s="136">
        <v>0</v>
      </c>
      <c r="Z172" s="135">
        <v>4500</v>
      </c>
      <c r="AA172" s="136">
        <v>4500</v>
      </c>
      <c r="AB172" s="136">
        <v>0</v>
      </c>
      <c r="AC172" s="137">
        <v>0</v>
      </c>
      <c r="AD172" s="138">
        <v>0</v>
      </c>
      <c r="AE172" s="136">
        <v>0</v>
      </c>
      <c r="AF172" s="136">
        <v>0</v>
      </c>
      <c r="AG172" s="136">
        <v>0</v>
      </c>
      <c r="AH172" s="139">
        <f t="shared" si="37"/>
        <v>0</v>
      </c>
      <c r="AI172" s="140">
        <v>0</v>
      </c>
      <c r="AJ172" s="136">
        <f t="shared" si="39"/>
        <v>0</v>
      </c>
      <c r="AK172" s="140">
        <f t="shared" si="36"/>
        <v>0</v>
      </c>
    </row>
    <row r="173" spans="1:37" ht="17.25" customHeight="1">
      <c r="A173" s="147" t="s">
        <v>161</v>
      </c>
      <c r="B173" s="147"/>
      <c r="C173" s="147"/>
      <c r="D173" s="147"/>
      <c r="E173" s="147"/>
      <c r="F173" s="147"/>
      <c r="G173" s="147"/>
      <c r="H173" s="147"/>
      <c r="I173" s="147"/>
      <c r="J173" s="147"/>
      <c r="K173" s="148"/>
      <c r="L173" s="130">
        <v>8</v>
      </c>
      <c r="M173" s="131">
        <v>7</v>
      </c>
      <c r="N173" s="131">
        <v>1</v>
      </c>
      <c r="O173" s="132" t="s">
        <v>199</v>
      </c>
      <c r="P173" s="133" t="s">
        <v>57</v>
      </c>
      <c r="Q173" s="134">
        <f t="shared" si="38"/>
        <v>3300</v>
      </c>
      <c r="R173" s="134">
        <v>3300</v>
      </c>
      <c r="S173" s="134">
        <v>0</v>
      </c>
      <c r="T173" s="134">
        <f t="shared" si="35"/>
        <v>3300</v>
      </c>
      <c r="U173" s="134">
        <v>3300</v>
      </c>
      <c r="V173" s="134">
        <v>0</v>
      </c>
      <c r="W173" s="135">
        <v>3300</v>
      </c>
      <c r="X173" s="136">
        <v>3300</v>
      </c>
      <c r="Y173" s="136">
        <v>0</v>
      </c>
      <c r="Z173" s="135">
        <v>3300</v>
      </c>
      <c r="AA173" s="136">
        <v>3300</v>
      </c>
      <c r="AB173" s="136">
        <v>0</v>
      </c>
      <c r="AC173" s="137">
        <v>0</v>
      </c>
      <c r="AD173" s="138">
        <v>0</v>
      </c>
      <c r="AE173" s="136">
        <v>0</v>
      </c>
      <c r="AF173" s="136">
        <v>0</v>
      </c>
      <c r="AG173" s="136">
        <v>0</v>
      </c>
      <c r="AH173" s="139">
        <f t="shared" si="37"/>
        <v>0</v>
      </c>
      <c r="AI173" s="140">
        <v>0</v>
      </c>
      <c r="AJ173" s="136">
        <f t="shared" si="39"/>
        <v>0</v>
      </c>
      <c r="AK173" s="140">
        <f t="shared" si="36"/>
        <v>0</v>
      </c>
    </row>
    <row r="174" spans="1:37" ht="17.25" customHeight="1">
      <c r="A174" s="147" t="s">
        <v>162</v>
      </c>
      <c r="B174" s="147"/>
      <c r="C174" s="147"/>
      <c r="D174" s="147"/>
      <c r="E174" s="147"/>
      <c r="F174" s="147"/>
      <c r="G174" s="147"/>
      <c r="H174" s="147"/>
      <c r="I174" s="147"/>
      <c r="J174" s="147"/>
      <c r="K174" s="148"/>
      <c r="L174" s="130">
        <v>8</v>
      </c>
      <c r="M174" s="131">
        <v>7</v>
      </c>
      <c r="N174" s="131">
        <v>1</v>
      </c>
      <c r="O174" s="132" t="s">
        <v>199</v>
      </c>
      <c r="P174" s="133" t="s">
        <v>163</v>
      </c>
      <c r="Q174" s="134">
        <f t="shared" si="38"/>
        <v>1200</v>
      </c>
      <c r="R174" s="134">
        <v>1200</v>
      </c>
      <c r="S174" s="134">
        <v>0</v>
      </c>
      <c r="T174" s="134">
        <f t="shared" si="35"/>
        <v>1200</v>
      </c>
      <c r="U174" s="134">
        <v>1200</v>
      </c>
      <c r="V174" s="134">
        <v>0</v>
      </c>
      <c r="W174" s="135">
        <v>1200</v>
      </c>
      <c r="X174" s="136">
        <v>1200</v>
      </c>
      <c r="Y174" s="136">
        <v>0</v>
      </c>
      <c r="Z174" s="135">
        <v>1200</v>
      </c>
      <c r="AA174" s="136">
        <v>1200</v>
      </c>
      <c r="AB174" s="136">
        <v>0</v>
      </c>
      <c r="AC174" s="137">
        <v>0</v>
      </c>
      <c r="AD174" s="138">
        <v>0</v>
      </c>
      <c r="AE174" s="136">
        <v>0</v>
      </c>
      <c r="AF174" s="136">
        <v>0</v>
      </c>
      <c r="AG174" s="136">
        <v>0</v>
      </c>
      <c r="AH174" s="139">
        <f t="shared" si="37"/>
        <v>0</v>
      </c>
      <c r="AI174" s="140">
        <v>0</v>
      </c>
      <c r="AJ174" s="136">
        <f t="shared" si="39"/>
        <v>0</v>
      </c>
      <c r="AK174" s="140">
        <f t="shared" si="36"/>
        <v>0</v>
      </c>
    </row>
    <row r="175" spans="1:37" ht="19.899999999999999" customHeight="1">
      <c r="A175" s="147" t="s">
        <v>200</v>
      </c>
      <c r="B175" s="147"/>
      <c r="C175" s="147"/>
      <c r="D175" s="147"/>
      <c r="E175" s="147"/>
      <c r="F175" s="147"/>
      <c r="G175" s="147"/>
      <c r="H175" s="147"/>
      <c r="I175" s="147"/>
      <c r="J175" s="147"/>
      <c r="K175" s="148"/>
      <c r="L175" s="130">
        <v>8</v>
      </c>
      <c r="M175" s="131">
        <v>7</v>
      </c>
      <c r="N175" s="131">
        <v>1</v>
      </c>
      <c r="O175" s="132" t="s">
        <v>201</v>
      </c>
      <c r="P175" s="133" t="s">
        <v>53</v>
      </c>
      <c r="Q175" s="134">
        <f t="shared" si="38"/>
        <v>297</v>
      </c>
      <c r="R175" s="134">
        <f>R176+R179</f>
        <v>297</v>
      </c>
      <c r="S175" s="134">
        <v>0</v>
      </c>
      <c r="T175" s="134">
        <f t="shared" si="35"/>
        <v>2317</v>
      </c>
      <c r="U175" s="134">
        <f>U176+U179</f>
        <v>297</v>
      </c>
      <c r="V175" s="134">
        <f>V176</f>
        <v>2020</v>
      </c>
      <c r="W175" s="135">
        <v>297</v>
      </c>
      <c r="X175" s="136">
        <v>297</v>
      </c>
      <c r="Y175" s="136">
        <v>0</v>
      </c>
      <c r="Z175" s="135">
        <v>297</v>
      </c>
      <c r="AA175" s="136">
        <v>297</v>
      </c>
      <c r="AB175" s="136">
        <v>0</v>
      </c>
      <c r="AC175" s="137">
        <v>0</v>
      </c>
      <c r="AD175" s="138">
        <v>0</v>
      </c>
      <c r="AE175" s="136">
        <v>0</v>
      </c>
      <c r="AF175" s="136">
        <v>0</v>
      </c>
      <c r="AG175" s="136">
        <v>2255</v>
      </c>
      <c r="AH175" s="139">
        <f t="shared" si="37"/>
        <v>240</v>
      </c>
      <c r="AI175" s="140">
        <v>2015</v>
      </c>
      <c r="AJ175" s="136">
        <f t="shared" si="39"/>
        <v>759.25925925925924</v>
      </c>
      <c r="AK175" s="140">
        <f t="shared" si="36"/>
        <v>97.324126025032371</v>
      </c>
    </row>
    <row r="176" spans="1:37" ht="19.899999999999999" customHeight="1">
      <c r="A176" s="147" t="s">
        <v>202</v>
      </c>
      <c r="B176" s="147"/>
      <c r="C176" s="147"/>
      <c r="D176" s="147"/>
      <c r="E176" s="147"/>
      <c r="F176" s="147"/>
      <c r="G176" s="147"/>
      <c r="H176" s="147"/>
      <c r="I176" s="147"/>
      <c r="J176" s="147"/>
      <c r="K176" s="148"/>
      <c r="L176" s="130">
        <v>8</v>
      </c>
      <c r="M176" s="131">
        <v>7</v>
      </c>
      <c r="N176" s="131">
        <v>1</v>
      </c>
      <c r="O176" s="132" t="s">
        <v>203</v>
      </c>
      <c r="P176" s="133" t="s">
        <v>53</v>
      </c>
      <c r="Q176" s="134">
        <f t="shared" si="38"/>
        <v>0</v>
      </c>
      <c r="R176" s="134">
        <f>R177</f>
        <v>0</v>
      </c>
      <c r="S176" s="134">
        <f>S177</f>
        <v>0</v>
      </c>
      <c r="T176" s="134">
        <f t="shared" si="35"/>
        <v>2020</v>
      </c>
      <c r="U176" s="134">
        <f>U177</f>
        <v>0</v>
      </c>
      <c r="V176" s="134">
        <f>V177</f>
        <v>2020</v>
      </c>
      <c r="W176" s="135">
        <v>0</v>
      </c>
      <c r="X176" s="136">
        <v>0</v>
      </c>
      <c r="Y176" s="136">
        <v>0</v>
      </c>
      <c r="Z176" s="135">
        <v>0</v>
      </c>
      <c r="AA176" s="136">
        <v>0</v>
      </c>
      <c r="AB176" s="136">
        <v>0</v>
      </c>
      <c r="AC176" s="137">
        <v>0</v>
      </c>
      <c r="AD176" s="138">
        <v>0</v>
      </c>
      <c r="AE176" s="136">
        <v>0</v>
      </c>
      <c r="AF176" s="136">
        <v>0</v>
      </c>
      <c r="AG176" s="136">
        <v>2015</v>
      </c>
      <c r="AH176" s="139">
        <f t="shared" si="37"/>
        <v>0</v>
      </c>
      <c r="AI176" s="140">
        <v>2015</v>
      </c>
      <c r="AJ176" s="136">
        <v>0</v>
      </c>
      <c r="AK176" s="140">
        <f t="shared" si="36"/>
        <v>99.752475247524757</v>
      </c>
    </row>
    <row r="177" spans="1:37" ht="19.899999999999999" customHeight="1">
      <c r="A177" s="147" t="s">
        <v>160</v>
      </c>
      <c r="B177" s="147"/>
      <c r="C177" s="147"/>
      <c r="D177" s="147"/>
      <c r="E177" s="147"/>
      <c r="F177" s="147"/>
      <c r="G177" s="147"/>
      <c r="H177" s="147"/>
      <c r="I177" s="147"/>
      <c r="J177" s="147"/>
      <c r="K177" s="148"/>
      <c r="L177" s="130">
        <v>8</v>
      </c>
      <c r="M177" s="131">
        <v>7</v>
      </c>
      <c r="N177" s="131">
        <v>1</v>
      </c>
      <c r="O177" s="132" t="s">
        <v>203</v>
      </c>
      <c r="P177" s="133" t="s">
        <v>58</v>
      </c>
      <c r="Q177" s="134">
        <f t="shared" si="38"/>
        <v>0</v>
      </c>
      <c r="R177" s="134">
        <f>R178</f>
        <v>0</v>
      </c>
      <c r="S177" s="134">
        <f>S178</f>
        <v>0</v>
      </c>
      <c r="T177" s="134">
        <f t="shared" si="35"/>
        <v>2020</v>
      </c>
      <c r="U177" s="134">
        <f>U178</f>
        <v>0</v>
      </c>
      <c r="V177" s="134">
        <f>V178</f>
        <v>2020</v>
      </c>
      <c r="W177" s="135">
        <v>0</v>
      </c>
      <c r="X177" s="136">
        <v>0</v>
      </c>
      <c r="Y177" s="136">
        <v>0</v>
      </c>
      <c r="Z177" s="135">
        <v>0</v>
      </c>
      <c r="AA177" s="136">
        <v>0</v>
      </c>
      <c r="AB177" s="136">
        <v>0</v>
      </c>
      <c r="AC177" s="137">
        <v>0</v>
      </c>
      <c r="AD177" s="138">
        <v>0</v>
      </c>
      <c r="AE177" s="136">
        <v>0</v>
      </c>
      <c r="AF177" s="136">
        <v>0</v>
      </c>
      <c r="AG177" s="136">
        <v>2015</v>
      </c>
      <c r="AH177" s="139">
        <f t="shared" si="37"/>
        <v>0</v>
      </c>
      <c r="AI177" s="140">
        <v>2015</v>
      </c>
      <c r="AJ177" s="136">
        <v>0</v>
      </c>
      <c r="AK177" s="140">
        <f t="shared" si="36"/>
        <v>99.752475247524757</v>
      </c>
    </row>
    <row r="178" spans="1:37" ht="17.25" customHeight="1">
      <c r="A178" s="147" t="s">
        <v>161</v>
      </c>
      <c r="B178" s="147"/>
      <c r="C178" s="147"/>
      <c r="D178" s="147"/>
      <c r="E178" s="147"/>
      <c r="F178" s="147"/>
      <c r="G178" s="147"/>
      <c r="H178" s="147"/>
      <c r="I178" s="147"/>
      <c r="J178" s="147"/>
      <c r="K178" s="148"/>
      <c r="L178" s="130">
        <v>8</v>
      </c>
      <c r="M178" s="131">
        <v>7</v>
      </c>
      <c r="N178" s="131">
        <v>1</v>
      </c>
      <c r="O178" s="132" t="s">
        <v>203</v>
      </c>
      <c r="P178" s="133" t="s">
        <v>57</v>
      </c>
      <c r="Q178" s="134">
        <f t="shared" si="38"/>
        <v>0</v>
      </c>
      <c r="R178" s="134">
        <v>0</v>
      </c>
      <c r="S178" s="134">
        <v>0</v>
      </c>
      <c r="T178" s="134">
        <f t="shared" si="35"/>
        <v>2020</v>
      </c>
      <c r="U178" s="134">
        <v>0</v>
      </c>
      <c r="V178" s="134">
        <v>2020</v>
      </c>
      <c r="W178" s="135">
        <v>0</v>
      </c>
      <c r="X178" s="136">
        <v>0</v>
      </c>
      <c r="Y178" s="136">
        <v>0</v>
      </c>
      <c r="Z178" s="135">
        <v>0</v>
      </c>
      <c r="AA178" s="136">
        <v>0</v>
      </c>
      <c r="AB178" s="136">
        <v>0</v>
      </c>
      <c r="AC178" s="137">
        <v>0</v>
      </c>
      <c r="AD178" s="138">
        <v>0</v>
      </c>
      <c r="AE178" s="136">
        <v>0</v>
      </c>
      <c r="AF178" s="136">
        <v>0</v>
      </c>
      <c r="AG178" s="136">
        <v>2015</v>
      </c>
      <c r="AH178" s="139">
        <f t="shared" si="37"/>
        <v>0</v>
      </c>
      <c r="AI178" s="140">
        <v>2015</v>
      </c>
      <c r="AJ178" s="136">
        <v>0</v>
      </c>
      <c r="AK178" s="140">
        <f t="shared" si="36"/>
        <v>99.752475247524757</v>
      </c>
    </row>
    <row r="179" spans="1:37" ht="17.25" customHeight="1">
      <c r="A179" s="147" t="s">
        <v>204</v>
      </c>
      <c r="B179" s="147"/>
      <c r="C179" s="147"/>
      <c r="D179" s="147"/>
      <c r="E179" s="147"/>
      <c r="F179" s="147"/>
      <c r="G179" s="147"/>
      <c r="H179" s="147"/>
      <c r="I179" s="147"/>
      <c r="J179" s="147"/>
      <c r="K179" s="148"/>
      <c r="L179" s="130">
        <v>8</v>
      </c>
      <c r="M179" s="131">
        <v>7</v>
      </c>
      <c r="N179" s="131">
        <v>1</v>
      </c>
      <c r="O179" s="132" t="s">
        <v>205</v>
      </c>
      <c r="P179" s="133" t="s">
        <v>53</v>
      </c>
      <c r="Q179" s="134">
        <f t="shared" si="38"/>
        <v>297</v>
      </c>
      <c r="R179" s="134">
        <f>R180</f>
        <v>297</v>
      </c>
      <c r="S179" s="134">
        <f>S180</f>
        <v>0</v>
      </c>
      <c r="T179" s="134">
        <f t="shared" si="35"/>
        <v>297</v>
      </c>
      <c r="U179" s="134">
        <f>U180</f>
        <v>297</v>
      </c>
      <c r="V179" s="134">
        <f>V180</f>
        <v>0</v>
      </c>
      <c r="W179" s="135">
        <v>297</v>
      </c>
      <c r="X179" s="136">
        <v>297</v>
      </c>
      <c r="Y179" s="136">
        <v>0</v>
      </c>
      <c r="Z179" s="135">
        <v>297</v>
      </c>
      <c r="AA179" s="136">
        <v>297</v>
      </c>
      <c r="AB179" s="136">
        <v>0</v>
      </c>
      <c r="AC179" s="137">
        <v>0</v>
      </c>
      <c r="AD179" s="138">
        <v>0</v>
      </c>
      <c r="AE179" s="136">
        <v>0</v>
      </c>
      <c r="AF179" s="136">
        <v>0</v>
      </c>
      <c r="AG179" s="136">
        <v>240</v>
      </c>
      <c r="AH179" s="139">
        <f t="shared" si="37"/>
        <v>240</v>
      </c>
      <c r="AI179" s="140">
        <v>0</v>
      </c>
      <c r="AJ179" s="136">
        <f t="shared" ref="AJ179:AJ223" si="40">AG179/Q179*100</f>
        <v>80.808080808080803</v>
      </c>
      <c r="AK179" s="140">
        <f t="shared" si="36"/>
        <v>80.808080808080803</v>
      </c>
    </row>
    <row r="180" spans="1:37" ht="19.899999999999999" customHeight="1">
      <c r="A180" s="149" t="s">
        <v>160</v>
      </c>
      <c r="B180" s="149"/>
      <c r="C180" s="149"/>
      <c r="D180" s="149"/>
      <c r="E180" s="149"/>
      <c r="F180" s="149"/>
      <c r="G180" s="149"/>
      <c r="H180" s="149"/>
      <c r="I180" s="149"/>
      <c r="J180" s="149"/>
      <c r="K180" s="150"/>
      <c r="L180" s="28">
        <v>8</v>
      </c>
      <c r="M180" s="29">
        <v>7</v>
      </c>
      <c r="N180" s="29">
        <v>1</v>
      </c>
      <c r="O180" s="30" t="s">
        <v>205</v>
      </c>
      <c r="P180" s="31" t="s">
        <v>58</v>
      </c>
      <c r="Q180" s="32">
        <f t="shared" si="38"/>
        <v>297</v>
      </c>
      <c r="R180" s="32">
        <f>R181</f>
        <v>297</v>
      </c>
      <c r="S180" s="32">
        <f>S181</f>
        <v>0</v>
      </c>
      <c r="T180" s="32">
        <f t="shared" si="35"/>
        <v>297</v>
      </c>
      <c r="U180" s="32">
        <f>U181</f>
        <v>297</v>
      </c>
      <c r="V180" s="32">
        <f>V181</f>
        <v>0</v>
      </c>
      <c r="W180" s="33">
        <v>297</v>
      </c>
      <c r="X180" s="34">
        <v>297</v>
      </c>
      <c r="Y180" s="34">
        <v>0</v>
      </c>
      <c r="Z180" s="33">
        <v>297</v>
      </c>
      <c r="AA180" s="34">
        <v>297</v>
      </c>
      <c r="AB180" s="34">
        <v>0</v>
      </c>
      <c r="AC180" s="35">
        <v>0</v>
      </c>
      <c r="AD180" s="25">
        <v>0</v>
      </c>
      <c r="AE180" s="34">
        <v>0</v>
      </c>
      <c r="AF180" s="34">
        <v>0</v>
      </c>
      <c r="AG180" s="34">
        <v>240</v>
      </c>
      <c r="AH180" s="26">
        <f t="shared" si="37"/>
        <v>240</v>
      </c>
      <c r="AI180" s="27">
        <v>0</v>
      </c>
      <c r="AJ180" s="34">
        <f t="shared" si="40"/>
        <v>80.808080808080803</v>
      </c>
      <c r="AK180" s="77">
        <f t="shared" si="36"/>
        <v>80.808080808080803</v>
      </c>
    </row>
    <row r="181" spans="1:37" ht="17.25" customHeight="1">
      <c r="A181" s="149" t="s">
        <v>161</v>
      </c>
      <c r="B181" s="149"/>
      <c r="C181" s="149"/>
      <c r="D181" s="149"/>
      <c r="E181" s="149"/>
      <c r="F181" s="149"/>
      <c r="G181" s="149"/>
      <c r="H181" s="149"/>
      <c r="I181" s="149"/>
      <c r="J181" s="149"/>
      <c r="K181" s="150"/>
      <c r="L181" s="28">
        <v>8</v>
      </c>
      <c r="M181" s="29">
        <v>7</v>
      </c>
      <c r="N181" s="29">
        <v>1</v>
      </c>
      <c r="O181" s="30" t="s">
        <v>205</v>
      </c>
      <c r="P181" s="31" t="s">
        <v>57</v>
      </c>
      <c r="Q181" s="32">
        <f t="shared" si="38"/>
        <v>297</v>
      </c>
      <c r="R181" s="32">
        <v>297</v>
      </c>
      <c r="S181" s="32">
        <v>0</v>
      </c>
      <c r="T181" s="32">
        <f t="shared" si="35"/>
        <v>297</v>
      </c>
      <c r="U181" s="32">
        <v>297</v>
      </c>
      <c r="V181" s="32">
        <v>0</v>
      </c>
      <c r="W181" s="33">
        <v>297</v>
      </c>
      <c r="X181" s="34">
        <v>297</v>
      </c>
      <c r="Y181" s="34">
        <v>0</v>
      </c>
      <c r="Z181" s="33">
        <v>297</v>
      </c>
      <c r="AA181" s="34">
        <v>297</v>
      </c>
      <c r="AB181" s="34">
        <v>0</v>
      </c>
      <c r="AC181" s="35">
        <v>0</v>
      </c>
      <c r="AD181" s="25">
        <v>0</v>
      </c>
      <c r="AE181" s="34">
        <v>0</v>
      </c>
      <c r="AF181" s="34">
        <v>0</v>
      </c>
      <c r="AG181" s="34">
        <v>240</v>
      </c>
      <c r="AH181" s="26">
        <f t="shared" si="37"/>
        <v>240</v>
      </c>
      <c r="AI181" s="27">
        <v>0</v>
      </c>
      <c r="AJ181" s="34">
        <f t="shared" si="40"/>
        <v>80.808080808080803</v>
      </c>
      <c r="AK181" s="77">
        <f t="shared" si="36"/>
        <v>80.808080808080803</v>
      </c>
    </row>
    <row r="182" spans="1:37" ht="17.25" customHeight="1">
      <c r="A182" s="153" t="s">
        <v>27</v>
      </c>
      <c r="B182" s="153"/>
      <c r="C182" s="153"/>
      <c r="D182" s="153"/>
      <c r="E182" s="153"/>
      <c r="F182" s="153"/>
      <c r="G182" s="153"/>
      <c r="H182" s="153"/>
      <c r="I182" s="153"/>
      <c r="J182" s="153"/>
      <c r="K182" s="154"/>
      <c r="L182" s="108">
        <v>8</v>
      </c>
      <c r="M182" s="109">
        <v>7</v>
      </c>
      <c r="N182" s="109">
        <v>2</v>
      </c>
      <c r="O182" s="110" t="s">
        <v>74</v>
      </c>
      <c r="P182" s="111" t="s">
        <v>53</v>
      </c>
      <c r="Q182" s="112">
        <f t="shared" si="38"/>
        <v>740650</v>
      </c>
      <c r="R182" s="112">
        <f>R183+R195+R201+R286+R295+R313</f>
        <v>107682.40000000001</v>
      </c>
      <c r="S182" s="112">
        <f>S183+S195+S201+S286+S295+S313</f>
        <v>632967.6</v>
      </c>
      <c r="T182" s="112">
        <f t="shared" si="35"/>
        <v>796003.10000000009</v>
      </c>
      <c r="U182" s="112">
        <f>U183+U195+U201+U286+U295+U313</f>
        <v>115918.30000000002</v>
      </c>
      <c r="V182" s="112">
        <f>V183+V195+V201+V286+V295+V313</f>
        <v>680084.8</v>
      </c>
      <c r="W182" s="113">
        <v>740690.9</v>
      </c>
      <c r="X182" s="114">
        <v>107723.3</v>
      </c>
      <c r="Y182" s="114">
        <v>632967.6</v>
      </c>
      <c r="Z182" s="113">
        <v>740690.9</v>
      </c>
      <c r="AA182" s="114">
        <v>107723.3</v>
      </c>
      <c r="AB182" s="114">
        <v>632967.6</v>
      </c>
      <c r="AC182" s="115">
        <v>43333</v>
      </c>
      <c r="AD182" s="116">
        <v>43332.9</v>
      </c>
      <c r="AE182" s="114">
        <v>757.6</v>
      </c>
      <c r="AF182" s="114">
        <v>42575.4</v>
      </c>
      <c r="AG182" s="114">
        <v>788164.1</v>
      </c>
      <c r="AH182" s="117">
        <f t="shared" si="37"/>
        <v>114491.79999999993</v>
      </c>
      <c r="AI182" s="118">
        <v>673672.3</v>
      </c>
      <c r="AJ182" s="114">
        <f t="shared" si="40"/>
        <v>106.41518936069667</v>
      </c>
      <c r="AK182" s="118">
        <f t="shared" si="36"/>
        <v>99.015204840282649</v>
      </c>
    </row>
    <row r="183" spans="1:37" ht="19.899999999999999" customHeight="1">
      <c r="A183" s="147" t="s">
        <v>152</v>
      </c>
      <c r="B183" s="147"/>
      <c r="C183" s="147"/>
      <c r="D183" s="147"/>
      <c r="E183" s="147"/>
      <c r="F183" s="147"/>
      <c r="G183" s="147"/>
      <c r="H183" s="147"/>
      <c r="I183" s="147"/>
      <c r="J183" s="147"/>
      <c r="K183" s="148"/>
      <c r="L183" s="130">
        <v>8</v>
      </c>
      <c r="M183" s="131">
        <v>7</v>
      </c>
      <c r="N183" s="131">
        <v>2</v>
      </c>
      <c r="O183" s="132" t="s">
        <v>153</v>
      </c>
      <c r="P183" s="133" t="s">
        <v>53</v>
      </c>
      <c r="Q183" s="134">
        <f t="shared" si="38"/>
        <v>460.19999999999993</v>
      </c>
      <c r="R183" s="134">
        <f>R184</f>
        <v>460.19999999999993</v>
      </c>
      <c r="S183" s="134">
        <f>S184</f>
        <v>0</v>
      </c>
      <c r="T183" s="134">
        <f t="shared" si="35"/>
        <v>460.19999999999993</v>
      </c>
      <c r="U183" s="134">
        <f>U184</f>
        <v>460.19999999999993</v>
      </c>
      <c r="V183" s="134">
        <f>V184</f>
        <v>0</v>
      </c>
      <c r="W183" s="135">
        <v>460.2</v>
      </c>
      <c r="X183" s="136">
        <v>460.2</v>
      </c>
      <c r="Y183" s="136">
        <v>0</v>
      </c>
      <c r="Z183" s="135">
        <v>460.2</v>
      </c>
      <c r="AA183" s="136">
        <v>460.2</v>
      </c>
      <c r="AB183" s="136">
        <v>0</v>
      </c>
      <c r="AC183" s="137">
        <v>0</v>
      </c>
      <c r="AD183" s="138">
        <v>0</v>
      </c>
      <c r="AE183" s="136">
        <v>0</v>
      </c>
      <c r="AF183" s="136">
        <v>0</v>
      </c>
      <c r="AG183" s="136">
        <v>449</v>
      </c>
      <c r="AH183" s="139">
        <f t="shared" si="37"/>
        <v>449</v>
      </c>
      <c r="AI183" s="140">
        <v>0</v>
      </c>
      <c r="AJ183" s="136">
        <f t="shared" si="40"/>
        <v>97.566275532377247</v>
      </c>
      <c r="AK183" s="140">
        <f t="shared" si="36"/>
        <v>97.566275532377247</v>
      </c>
    </row>
    <row r="184" spans="1:37" ht="17.25" customHeight="1">
      <c r="A184" s="147" t="s">
        <v>154</v>
      </c>
      <c r="B184" s="147"/>
      <c r="C184" s="147"/>
      <c r="D184" s="147"/>
      <c r="E184" s="147"/>
      <c r="F184" s="147"/>
      <c r="G184" s="147"/>
      <c r="H184" s="147"/>
      <c r="I184" s="147"/>
      <c r="J184" s="147"/>
      <c r="K184" s="148"/>
      <c r="L184" s="130">
        <v>8</v>
      </c>
      <c r="M184" s="131">
        <v>7</v>
      </c>
      <c r="N184" s="131">
        <v>2</v>
      </c>
      <c r="O184" s="132" t="s">
        <v>155</v>
      </c>
      <c r="P184" s="133" t="s">
        <v>53</v>
      </c>
      <c r="Q184" s="134">
        <f t="shared" si="38"/>
        <v>460.19999999999993</v>
      </c>
      <c r="R184" s="134">
        <f>R185+R190</f>
        <v>460.19999999999993</v>
      </c>
      <c r="S184" s="134">
        <f>S185+S190</f>
        <v>0</v>
      </c>
      <c r="T184" s="134">
        <f t="shared" si="35"/>
        <v>460.19999999999993</v>
      </c>
      <c r="U184" s="134">
        <f>U185+U190</f>
        <v>460.19999999999993</v>
      </c>
      <c r="V184" s="134">
        <f>V185+V190</f>
        <v>0</v>
      </c>
      <c r="W184" s="135">
        <v>460.2</v>
      </c>
      <c r="X184" s="136">
        <v>460.2</v>
      </c>
      <c r="Y184" s="136">
        <v>0</v>
      </c>
      <c r="Z184" s="135">
        <v>460.2</v>
      </c>
      <c r="AA184" s="136">
        <v>460.2</v>
      </c>
      <c r="AB184" s="136">
        <v>0</v>
      </c>
      <c r="AC184" s="137">
        <v>0</v>
      </c>
      <c r="AD184" s="138">
        <v>0</v>
      </c>
      <c r="AE184" s="136">
        <v>0</v>
      </c>
      <c r="AF184" s="136">
        <v>0</v>
      </c>
      <c r="AG184" s="136">
        <v>449</v>
      </c>
      <c r="AH184" s="139">
        <f t="shared" si="37"/>
        <v>449</v>
      </c>
      <c r="AI184" s="140">
        <v>0</v>
      </c>
      <c r="AJ184" s="136">
        <f t="shared" si="40"/>
        <v>97.566275532377247</v>
      </c>
      <c r="AK184" s="140">
        <f t="shared" si="36"/>
        <v>97.566275532377247</v>
      </c>
    </row>
    <row r="185" spans="1:37" ht="19.899999999999999" customHeight="1">
      <c r="A185" s="147" t="s">
        <v>156</v>
      </c>
      <c r="B185" s="147"/>
      <c r="C185" s="147"/>
      <c r="D185" s="147"/>
      <c r="E185" s="147"/>
      <c r="F185" s="147"/>
      <c r="G185" s="147"/>
      <c r="H185" s="147"/>
      <c r="I185" s="147"/>
      <c r="J185" s="147"/>
      <c r="K185" s="148"/>
      <c r="L185" s="130">
        <v>8</v>
      </c>
      <c r="M185" s="131">
        <v>7</v>
      </c>
      <c r="N185" s="131">
        <v>2</v>
      </c>
      <c r="O185" s="132" t="s">
        <v>157</v>
      </c>
      <c r="P185" s="133" t="s">
        <v>53</v>
      </c>
      <c r="Q185" s="134">
        <f t="shared" si="38"/>
        <v>154.79999999999998</v>
      </c>
      <c r="R185" s="134">
        <f>R186</f>
        <v>154.79999999999998</v>
      </c>
      <c r="S185" s="134">
        <f>S186</f>
        <v>0</v>
      </c>
      <c r="T185" s="134">
        <f t="shared" si="35"/>
        <v>154.79999999999998</v>
      </c>
      <c r="U185" s="134">
        <f>U186</f>
        <v>154.79999999999998</v>
      </c>
      <c r="V185" s="134">
        <f>V186</f>
        <v>0</v>
      </c>
      <c r="W185" s="135">
        <v>154.80000000000001</v>
      </c>
      <c r="X185" s="136">
        <v>154.80000000000001</v>
      </c>
      <c r="Y185" s="136">
        <v>0</v>
      </c>
      <c r="Z185" s="135">
        <v>154.80000000000001</v>
      </c>
      <c r="AA185" s="136">
        <v>154.80000000000001</v>
      </c>
      <c r="AB185" s="136">
        <v>0</v>
      </c>
      <c r="AC185" s="137">
        <v>0</v>
      </c>
      <c r="AD185" s="138">
        <v>0</v>
      </c>
      <c r="AE185" s="136">
        <v>0</v>
      </c>
      <c r="AF185" s="136">
        <v>0</v>
      </c>
      <c r="AG185" s="136">
        <v>144.30000000000001</v>
      </c>
      <c r="AH185" s="139">
        <f t="shared" si="37"/>
        <v>144.30000000000001</v>
      </c>
      <c r="AI185" s="140">
        <v>0</v>
      </c>
      <c r="AJ185" s="136">
        <f t="shared" si="40"/>
        <v>93.217054263565913</v>
      </c>
      <c r="AK185" s="140">
        <f t="shared" si="36"/>
        <v>93.217054263565913</v>
      </c>
    </row>
    <row r="186" spans="1:37" ht="19.899999999999999" customHeight="1">
      <c r="A186" s="147" t="s">
        <v>158</v>
      </c>
      <c r="B186" s="147"/>
      <c r="C186" s="147"/>
      <c r="D186" s="147"/>
      <c r="E186" s="147"/>
      <c r="F186" s="147"/>
      <c r="G186" s="147"/>
      <c r="H186" s="147"/>
      <c r="I186" s="147"/>
      <c r="J186" s="147"/>
      <c r="K186" s="148"/>
      <c r="L186" s="130">
        <v>8</v>
      </c>
      <c r="M186" s="131">
        <v>7</v>
      </c>
      <c r="N186" s="131">
        <v>2</v>
      </c>
      <c r="O186" s="132" t="s">
        <v>159</v>
      </c>
      <c r="P186" s="133" t="s">
        <v>53</v>
      </c>
      <c r="Q186" s="134">
        <f t="shared" si="38"/>
        <v>154.79999999999998</v>
      </c>
      <c r="R186" s="134">
        <f>R187</f>
        <v>154.79999999999998</v>
      </c>
      <c r="S186" s="134">
        <f>S187</f>
        <v>0</v>
      </c>
      <c r="T186" s="134">
        <f t="shared" si="35"/>
        <v>154.79999999999998</v>
      </c>
      <c r="U186" s="134">
        <f>U187</f>
        <v>154.79999999999998</v>
      </c>
      <c r="V186" s="134">
        <f>V187</f>
        <v>0</v>
      </c>
      <c r="W186" s="135">
        <v>154.80000000000001</v>
      </c>
      <c r="X186" s="136">
        <v>154.80000000000001</v>
      </c>
      <c r="Y186" s="136">
        <v>0</v>
      </c>
      <c r="Z186" s="135">
        <v>154.80000000000001</v>
      </c>
      <c r="AA186" s="136">
        <v>154.80000000000001</v>
      </c>
      <c r="AB186" s="136">
        <v>0</v>
      </c>
      <c r="AC186" s="137">
        <v>0</v>
      </c>
      <c r="AD186" s="138">
        <v>0</v>
      </c>
      <c r="AE186" s="136">
        <v>0</v>
      </c>
      <c r="AF186" s="136">
        <v>0</v>
      </c>
      <c r="AG186" s="136">
        <v>144.30000000000001</v>
      </c>
      <c r="AH186" s="139">
        <f t="shared" si="37"/>
        <v>144.30000000000001</v>
      </c>
      <c r="AI186" s="140">
        <v>0</v>
      </c>
      <c r="AJ186" s="136">
        <f t="shared" si="40"/>
        <v>93.217054263565913</v>
      </c>
      <c r="AK186" s="140">
        <f t="shared" si="36"/>
        <v>93.217054263565913</v>
      </c>
    </row>
    <row r="187" spans="1:37" ht="19.899999999999999" customHeight="1">
      <c r="A187" s="147" t="s">
        <v>160</v>
      </c>
      <c r="B187" s="147"/>
      <c r="C187" s="147"/>
      <c r="D187" s="147"/>
      <c r="E187" s="147"/>
      <c r="F187" s="147"/>
      <c r="G187" s="147"/>
      <c r="H187" s="147"/>
      <c r="I187" s="147"/>
      <c r="J187" s="147"/>
      <c r="K187" s="148"/>
      <c r="L187" s="130">
        <v>8</v>
      </c>
      <c r="M187" s="131">
        <v>7</v>
      </c>
      <c r="N187" s="131">
        <v>2</v>
      </c>
      <c r="O187" s="132" t="s">
        <v>159</v>
      </c>
      <c r="P187" s="133" t="s">
        <v>58</v>
      </c>
      <c r="Q187" s="134">
        <f t="shared" si="38"/>
        <v>154.79999999999998</v>
      </c>
      <c r="R187" s="134">
        <f>R188+R189</f>
        <v>154.79999999999998</v>
      </c>
      <c r="S187" s="134">
        <f>S188+S189</f>
        <v>0</v>
      </c>
      <c r="T187" s="134">
        <f t="shared" si="35"/>
        <v>154.79999999999998</v>
      </c>
      <c r="U187" s="134">
        <f>U188+U189</f>
        <v>154.79999999999998</v>
      </c>
      <c r="V187" s="134">
        <f>V188+V189</f>
        <v>0</v>
      </c>
      <c r="W187" s="135">
        <v>154.80000000000001</v>
      </c>
      <c r="X187" s="136">
        <v>154.80000000000001</v>
      </c>
      <c r="Y187" s="136">
        <v>0</v>
      </c>
      <c r="Z187" s="135">
        <v>154.80000000000001</v>
      </c>
      <c r="AA187" s="136">
        <v>154.80000000000001</v>
      </c>
      <c r="AB187" s="136">
        <v>0</v>
      </c>
      <c r="AC187" s="137">
        <v>0</v>
      </c>
      <c r="AD187" s="138">
        <v>0</v>
      </c>
      <c r="AE187" s="136">
        <v>0</v>
      </c>
      <c r="AF187" s="136">
        <v>0</v>
      </c>
      <c r="AG187" s="136">
        <v>144.30000000000001</v>
      </c>
      <c r="AH187" s="139">
        <f t="shared" si="37"/>
        <v>144.30000000000001</v>
      </c>
      <c r="AI187" s="140">
        <v>0</v>
      </c>
      <c r="AJ187" s="136">
        <f t="shared" si="40"/>
        <v>93.217054263565913</v>
      </c>
      <c r="AK187" s="140">
        <f t="shared" si="36"/>
        <v>93.217054263565913</v>
      </c>
    </row>
    <row r="188" spans="1:37" ht="17.25" customHeight="1">
      <c r="A188" s="147" t="s">
        <v>161</v>
      </c>
      <c r="B188" s="147"/>
      <c r="C188" s="147"/>
      <c r="D188" s="147"/>
      <c r="E188" s="147"/>
      <c r="F188" s="147"/>
      <c r="G188" s="147"/>
      <c r="H188" s="147"/>
      <c r="I188" s="147"/>
      <c r="J188" s="147"/>
      <c r="K188" s="148"/>
      <c r="L188" s="130">
        <v>8</v>
      </c>
      <c r="M188" s="131">
        <v>7</v>
      </c>
      <c r="N188" s="131">
        <v>2</v>
      </c>
      <c r="O188" s="132" t="s">
        <v>159</v>
      </c>
      <c r="P188" s="133" t="s">
        <v>57</v>
      </c>
      <c r="Q188" s="134">
        <f t="shared" si="38"/>
        <v>144.6</v>
      </c>
      <c r="R188" s="134">
        <v>144.6</v>
      </c>
      <c r="S188" s="134">
        <v>0</v>
      </c>
      <c r="T188" s="134">
        <f t="shared" si="35"/>
        <v>144.6</v>
      </c>
      <c r="U188" s="134">
        <v>144.6</v>
      </c>
      <c r="V188" s="134">
        <v>0</v>
      </c>
      <c r="W188" s="135">
        <v>144.6</v>
      </c>
      <c r="X188" s="136">
        <v>144.6</v>
      </c>
      <c r="Y188" s="136">
        <v>0</v>
      </c>
      <c r="Z188" s="135">
        <v>144.6</v>
      </c>
      <c r="AA188" s="136">
        <v>144.6</v>
      </c>
      <c r="AB188" s="136">
        <v>0</v>
      </c>
      <c r="AC188" s="137">
        <v>0</v>
      </c>
      <c r="AD188" s="138">
        <v>0</v>
      </c>
      <c r="AE188" s="136">
        <v>0</v>
      </c>
      <c r="AF188" s="136">
        <v>0</v>
      </c>
      <c r="AG188" s="136">
        <v>137.9</v>
      </c>
      <c r="AH188" s="139">
        <f t="shared" si="37"/>
        <v>137.9</v>
      </c>
      <c r="AI188" s="140">
        <v>0</v>
      </c>
      <c r="AJ188" s="136">
        <f t="shared" si="40"/>
        <v>95.366528354080231</v>
      </c>
      <c r="AK188" s="140">
        <f t="shared" si="36"/>
        <v>95.366528354080231</v>
      </c>
    </row>
    <row r="189" spans="1:37" ht="17.25" customHeight="1">
      <c r="A189" s="147" t="s">
        <v>162</v>
      </c>
      <c r="B189" s="147"/>
      <c r="C189" s="147"/>
      <c r="D189" s="147"/>
      <c r="E189" s="147"/>
      <c r="F189" s="147"/>
      <c r="G189" s="147"/>
      <c r="H189" s="147"/>
      <c r="I189" s="147"/>
      <c r="J189" s="147"/>
      <c r="K189" s="148"/>
      <c r="L189" s="130">
        <v>8</v>
      </c>
      <c r="M189" s="131">
        <v>7</v>
      </c>
      <c r="N189" s="131">
        <v>2</v>
      </c>
      <c r="O189" s="132" t="s">
        <v>159</v>
      </c>
      <c r="P189" s="133" t="s">
        <v>163</v>
      </c>
      <c r="Q189" s="134">
        <f t="shared" si="38"/>
        <v>10.199999999999999</v>
      </c>
      <c r="R189" s="134">
        <v>10.199999999999999</v>
      </c>
      <c r="S189" s="134">
        <v>0</v>
      </c>
      <c r="T189" s="134">
        <f t="shared" si="35"/>
        <v>10.199999999999999</v>
      </c>
      <c r="U189" s="134">
        <v>10.199999999999999</v>
      </c>
      <c r="V189" s="134">
        <v>0</v>
      </c>
      <c r="W189" s="135">
        <v>10.199999999999999</v>
      </c>
      <c r="X189" s="136">
        <v>10.199999999999999</v>
      </c>
      <c r="Y189" s="136">
        <v>0</v>
      </c>
      <c r="Z189" s="135">
        <v>10.199999999999999</v>
      </c>
      <c r="AA189" s="136">
        <v>10.199999999999999</v>
      </c>
      <c r="AB189" s="136">
        <v>0</v>
      </c>
      <c r="AC189" s="137">
        <v>0</v>
      </c>
      <c r="AD189" s="138">
        <v>0</v>
      </c>
      <c r="AE189" s="136">
        <v>0</v>
      </c>
      <c r="AF189" s="136">
        <v>0</v>
      </c>
      <c r="AG189" s="136">
        <v>6.4</v>
      </c>
      <c r="AH189" s="139">
        <f t="shared" si="37"/>
        <v>6.4</v>
      </c>
      <c r="AI189" s="140">
        <v>0</v>
      </c>
      <c r="AJ189" s="136">
        <f t="shared" si="40"/>
        <v>62.745098039215698</v>
      </c>
      <c r="AK189" s="140">
        <f t="shared" si="36"/>
        <v>62.745098039215698</v>
      </c>
    </row>
    <row r="190" spans="1:37" ht="39" customHeight="1">
      <c r="A190" s="147" t="s">
        <v>164</v>
      </c>
      <c r="B190" s="147"/>
      <c r="C190" s="147"/>
      <c r="D190" s="147"/>
      <c r="E190" s="147"/>
      <c r="F190" s="147"/>
      <c r="G190" s="147"/>
      <c r="H190" s="147"/>
      <c r="I190" s="147"/>
      <c r="J190" s="147"/>
      <c r="K190" s="148"/>
      <c r="L190" s="130">
        <v>8</v>
      </c>
      <c r="M190" s="131">
        <v>7</v>
      </c>
      <c r="N190" s="131">
        <v>2</v>
      </c>
      <c r="O190" s="132" t="s">
        <v>165</v>
      </c>
      <c r="P190" s="133" t="s">
        <v>53</v>
      </c>
      <c r="Q190" s="134">
        <f t="shared" si="38"/>
        <v>305.39999999999998</v>
      </c>
      <c r="R190" s="134">
        <f>R191</f>
        <v>305.39999999999998</v>
      </c>
      <c r="S190" s="134">
        <f>S191</f>
        <v>0</v>
      </c>
      <c r="T190" s="134">
        <f t="shared" si="35"/>
        <v>305.39999999999998</v>
      </c>
      <c r="U190" s="134">
        <f>U191</f>
        <v>305.39999999999998</v>
      </c>
      <c r="V190" s="134">
        <f>V191</f>
        <v>0</v>
      </c>
      <c r="W190" s="135">
        <v>305.39999999999998</v>
      </c>
      <c r="X190" s="136">
        <v>305.39999999999998</v>
      </c>
      <c r="Y190" s="136">
        <v>0</v>
      </c>
      <c r="Z190" s="135">
        <v>305.39999999999998</v>
      </c>
      <c r="AA190" s="136">
        <v>305.39999999999998</v>
      </c>
      <c r="AB190" s="136">
        <v>0</v>
      </c>
      <c r="AC190" s="137">
        <v>0</v>
      </c>
      <c r="AD190" s="138">
        <v>0</v>
      </c>
      <c r="AE190" s="136">
        <v>0</v>
      </c>
      <c r="AF190" s="136">
        <v>0</v>
      </c>
      <c r="AG190" s="136">
        <v>304.7</v>
      </c>
      <c r="AH190" s="139">
        <f t="shared" si="37"/>
        <v>304.7</v>
      </c>
      <c r="AI190" s="140">
        <v>0</v>
      </c>
      <c r="AJ190" s="136">
        <f t="shared" si="40"/>
        <v>99.770792403405366</v>
      </c>
      <c r="AK190" s="140">
        <f t="shared" si="36"/>
        <v>99.770792403405366</v>
      </c>
    </row>
    <row r="191" spans="1:37" ht="17.25" customHeight="1">
      <c r="A191" s="147" t="s">
        <v>166</v>
      </c>
      <c r="B191" s="147"/>
      <c r="C191" s="147"/>
      <c r="D191" s="147"/>
      <c r="E191" s="147"/>
      <c r="F191" s="147"/>
      <c r="G191" s="147"/>
      <c r="H191" s="147"/>
      <c r="I191" s="147"/>
      <c r="J191" s="147"/>
      <c r="K191" s="148"/>
      <c r="L191" s="130">
        <v>8</v>
      </c>
      <c r="M191" s="131">
        <v>7</v>
      </c>
      <c r="N191" s="131">
        <v>2</v>
      </c>
      <c r="O191" s="132" t="s">
        <v>167</v>
      </c>
      <c r="P191" s="133" t="s">
        <v>53</v>
      </c>
      <c r="Q191" s="134">
        <f t="shared" si="38"/>
        <v>305.39999999999998</v>
      </c>
      <c r="R191" s="134">
        <f>R192</f>
        <v>305.39999999999998</v>
      </c>
      <c r="S191" s="134">
        <f>S192</f>
        <v>0</v>
      </c>
      <c r="T191" s="134">
        <f t="shared" si="35"/>
        <v>305.39999999999998</v>
      </c>
      <c r="U191" s="134">
        <f>U192</f>
        <v>305.39999999999998</v>
      </c>
      <c r="V191" s="134">
        <f>V192</f>
        <v>0</v>
      </c>
      <c r="W191" s="135">
        <v>305.39999999999998</v>
      </c>
      <c r="X191" s="136">
        <v>305.39999999999998</v>
      </c>
      <c r="Y191" s="136">
        <v>0</v>
      </c>
      <c r="Z191" s="135">
        <v>305.39999999999998</v>
      </c>
      <c r="AA191" s="136">
        <v>305.39999999999998</v>
      </c>
      <c r="AB191" s="136">
        <v>0</v>
      </c>
      <c r="AC191" s="137">
        <v>0</v>
      </c>
      <c r="AD191" s="138">
        <v>0</v>
      </c>
      <c r="AE191" s="136">
        <v>0</v>
      </c>
      <c r="AF191" s="136">
        <v>0</v>
      </c>
      <c r="AG191" s="136">
        <v>304.7</v>
      </c>
      <c r="AH191" s="139">
        <f t="shared" si="37"/>
        <v>304.7</v>
      </c>
      <c r="AI191" s="140">
        <v>0</v>
      </c>
      <c r="AJ191" s="136">
        <f t="shared" si="40"/>
        <v>99.770792403405366</v>
      </c>
      <c r="AK191" s="140">
        <f t="shared" si="36"/>
        <v>99.770792403405366</v>
      </c>
    </row>
    <row r="192" spans="1:37" ht="19.899999999999999" customHeight="1">
      <c r="A192" s="147" t="s">
        <v>160</v>
      </c>
      <c r="B192" s="147"/>
      <c r="C192" s="147"/>
      <c r="D192" s="147"/>
      <c r="E192" s="147"/>
      <c r="F192" s="147"/>
      <c r="G192" s="147"/>
      <c r="H192" s="147"/>
      <c r="I192" s="147"/>
      <c r="J192" s="147"/>
      <c r="K192" s="148"/>
      <c r="L192" s="130">
        <v>8</v>
      </c>
      <c r="M192" s="131">
        <v>7</v>
      </c>
      <c r="N192" s="131">
        <v>2</v>
      </c>
      <c r="O192" s="132" t="s">
        <v>167</v>
      </c>
      <c r="P192" s="133" t="s">
        <v>58</v>
      </c>
      <c r="Q192" s="134">
        <f t="shared" si="38"/>
        <v>305.39999999999998</v>
      </c>
      <c r="R192" s="134">
        <f>R193+R194</f>
        <v>305.39999999999998</v>
      </c>
      <c r="S192" s="134">
        <f>S193+S194</f>
        <v>0</v>
      </c>
      <c r="T192" s="134">
        <f t="shared" si="35"/>
        <v>305.39999999999998</v>
      </c>
      <c r="U192" s="134">
        <f>U193+U194</f>
        <v>305.39999999999998</v>
      </c>
      <c r="V192" s="134">
        <f>V193+V194</f>
        <v>0</v>
      </c>
      <c r="W192" s="135">
        <v>305.39999999999998</v>
      </c>
      <c r="X192" s="136">
        <v>305.39999999999998</v>
      </c>
      <c r="Y192" s="136">
        <v>0</v>
      </c>
      <c r="Z192" s="135">
        <v>305.39999999999998</v>
      </c>
      <c r="AA192" s="136">
        <v>305.39999999999998</v>
      </c>
      <c r="AB192" s="136">
        <v>0</v>
      </c>
      <c r="AC192" s="137">
        <v>0</v>
      </c>
      <c r="AD192" s="138">
        <v>0</v>
      </c>
      <c r="AE192" s="136">
        <v>0</v>
      </c>
      <c r="AF192" s="136">
        <v>0</v>
      </c>
      <c r="AG192" s="136">
        <v>304.7</v>
      </c>
      <c r="AH192" s="139">
        <f t="shared" si="37"/>
        <v>304.7</v>
      </c>
      <c r="AI192" s="140">
        <v>0</v>
      </c>
      <c r="AJ192" s="136">
        <f t="shared" si="40"/>
        <v>99.770792403405366</v>
      </c>
      <c r="AK192" s="140">
        <f t="shared" si="36"/>
        <v>99.770792403405366</v>
      </c>
    </row>
    <row r="193" spans="1:37" ht="17.25" customHeight="1">
      <c r="A193" s="147" t="s">
        <v>161</v>
      </c>
      <c r="B193" s="147"/>
      <c r="C193" s="147"/>
      <c r="D193" s="147"/>
      <c r="E193" s="147"/>
      <c r="F193" s="147"/>
      <c r="G193" s="147"/>
      <c r="H193" s="147"/>
      <c r="I193" s="147"/>
      <c r="J193" s="147"/>
      <c r="K193" s="148"/>
      <c r="L193" s="130">
        <v>8</v>
      </c>
      <c r="M193" s="131">
        <v>7</v>
      </c>
      <c r="N193" s="131">
        <v>2</v>
      </c>
      <c r="O193" s="132" t="s">
        <v>167</v>
      </c>
      <c r="P193" s="133" t="s">
        <v>57</v>
      </c>
      <c r="Q193" s="134">
        <f t="shared" si="38"/>
        <v>258.5</v>
      </c>
      <c r="R193" s="134">
        <v>258.5</v>
      </c>
      <c r="S193" s="134">
        <v>0</v>
      </c>
      <c r="T193" s="134">
        <f t="shared" si="35"/>
        <v>258.5</v>
      </c>
      <c r="U193" s="134">
        <v>258.5</v>
      </c>
      <c r="V193" s="134">
        <v>0</v>
      </c>
      <c r="W193" s="135">
        <v>258.5</v>
      </c>
      <c r="X193" s="136">
        <v>258.5</v>
      </c>
      <c r="Y193" s="136">
        <v>0</v>
      </c>
      <c r="Z193" s="135">
        <v>258.5</v>
      </c>
      <c r="AA193" s="136">
        <v>258.5</v>
      </c>
      <c r="AB193" s="136">
        <v>0</v>
      </c>
      <c r="AC193" s="137">
        <v>0</v>
      </c>
      <c r="AD193" s="138">
        <v>0</v>
      </c>
      <c r="AE193" s="136">
        <v>0</v>
      </c>
      <c r="AF193" s="136">
        <v>0</v>
      </c>
      <c r="AG193" s="136">
        <v>257.8</v>
      </c>
      <c r="AH193" s="139">
        <f t="shared" si="37"/>
        <v>257.8</v>
      </c>
      <c r="AI193" s="140">
        <v>0</v>
      </c>
      <c r="AJ193" s="136">
        <f t="shared" si="40"/>
        <v>99.72920696324951</v>
      </c>
      <c r="AK193" s="140">
        <f t="shared" si="36"/>
        <v>99.72920696324951</v>
      </c>
    </row>
    <row r="194" spans="1:37" ht="17.25" customHeight="1">
      <c r="A194" s="147" t="s">
        <v>162</v>
      </c>
      <c r="B194" s="147"/>
      <c r="C194" s="147"/>
      <c r="D194" s="147"/>
      <c r="E194" s="147"/>
      <c r="F194" s="147"/>
      <c r="G194" s="147"/>
      <c r="H194" s="147"/>
      <c r="I194" s="147"/>
      <c r="J194" s="147"/>
      <c r="K194" s="148"/>
      <c r="L194" s="130">
        <v>8</v>
      </c>
      <c r="M194" s="131">
        <v>7</v>
      </c>
      <c r="N194" s="131">
        <v>2</v>
      </c>
      <c r="O194" s="132" t="s">
        <v>167</v>
      </c>
      <c r="P194" s="133" t="s">
        <v>163</v>
      </c>
      <c r="Q194" s="134">
        <f t="shared" si="38"/>
        <v>46.9</v>
      </c>
      <c r="R194" s="134">
        <v>46.9</v>
      </c>
      <c r="S194" s="134">
        <v>0</v>
      </c>
      <c r="T194" s="134">
        <f t="shared" si="35"/>
        <v>46.9</v>
      </c>
      <c r="U194" s="134">
        <v>46.9</v>
      </c>
      <c r="V194" s="134">
        <v>0</v>
      </c>
      <c r="W194" s="135">
        <v>46.9</v>
      </c>
      <c r="X194" s="136">
        <v>46.9</v>
      </c>
      <c r="Y194" s="136">
        <v>0</v>
      </c>
      <c r="Z194" s="135">
        <v>46.9</v>
      </c>
      <c r="AA194" s="136">
        <v>46.9</v>
      </c>
      <c r="AB194" s="136">
        <v>0</v>
      </c>
      <c r="AC194" s="137">
        <v>0</v>
      </c>
      <c r="AD194" s="138">
        <v>0</v>
      </c>
      <c r="AE194" s="136">
        <v>0</v>
      </c>
      <c r="AF194" s="136">
        <v>0</v>
      </c>
      <c r="AG194" s="136">
        <v>46.9</v>
      </c>
      <c r="AH194" s="139">
        <f t="shared" si="37"/>
        <v>46.9</v>
      </c>
      <c r="AI194" s="140">
        <v>0</v>
      </c>
      <c r="AJ194" s="136">
        <f t="shared" si="40"/>
        <v>100</v>
      </c>
      <c r="AK194" s="140">
        <f t="shared" si="36"/>
        <v>100</v>
      </c>
    </row>
    <row r="195" spans="1:37" ht="19.899999999999999" customHeight="1">
      <c r="A195" s="147" t="s">
        <v>143</v>
      </c>
      <c r="B195" s="147"/>
      <c r="C195" s="147"/>
      <c r="D195" s="147"/>
      <c r="E195" s="147"/>
      <c r="F195" s="147"/>
      <c r="G195" s="147"/>
      <c r="H195" s="147"/>
      <c r="I195" s="147"/>
      <c r="J195" s="147"/>
      <c r="K195" s="148"/>
      <c r="L195" s="130">
        <v>8</v>
      </c>
      <c r="M195" s="131">
        <v>7</v>
      </c>
      <c r="N195" s="131">
        <v>2</v>
      </c>
      <c r="O195" s="132" t="s">
        <v>144</v>
      </c>
      <c r="P195" s="133" t="s">
        <v>53</v>
      </c>
      <c r="Q195" s="134">
        <f t="shared" si="38"/>
        <v>2269.1999999999998</v>
      </c>
      <c r="R195" s="134">
        <f t="shared" ref="R195:S199" si="41">R196</f>
        <v>2269.1999999999998</v>
      </c>
      <c r="S195" s="134">
        <f t="shared" si="41"/>
        <v>0</v>
      </c>
      <c r="T195" s="134">
        <f t="shared" si="35"/>
        <v>2269.1999999999998</v>
      </c>
      <c r="U195" s="134">
        <f t="shared" ref="U195:V199" si="42">U196</f>
        <v>2269.1999999999998</v>
      </c>
      <c r="V195" s="134">
        <f t="shared" si="42"/>
        <v>0</v>
      </c>
      <c r="W195" s="135">
        <v>2269.1999999999998</v>
      </c>
      <c r="X195" s="136">
        <v>2269.1999999999998</v>
      </c>
      <c r="Y195" s="136">
        <v>0</v>
      </c>
      <c r="Z195" s="135">
        <v>2269.1999999999998</v>
      </c>
      <c r="AA195" s="136">
        <v>2269.1999999999998</v>
      </c>
      <c r="AB195" s="136">
        <v>0</v>
      </c>
      <c r="AC195" s="137">
        <v>0</v>
      </c>
      <c r="AD195" s="138">
        <v>0</v>
      </c>
      <c r="AE195" s="136">
        <v>0</v>
      </c>
      <c r="AF195" s="136">
        <v>0</v>
      </c>
      <c r="AG195" s="136">
        <v>2269.3000000000002</v>
      </c>
      <c r="AH195" s="139">
        <f t="shared" si="37"/>
        <v>2269.3000000000002</v>
      </c>
      <c r="AI195" s="140">
        <v>0</v>
      </c>
      <c r="AJ195" s="136">
        <f t="shared" si="40"/>
        <v>100.00440683941478</v>
      </c>
      <c r="AK195" s="140">
        <f t="shared" si="36"/>
        <v>100.00440683941478</v>
      </c>
    </row>
    <row r="196" spans="1:37" ht="17.25" customHeight="1">
      <c r="A196" s="147" t="s">
        <v>206</v>
      </c>
      <c r="B196" s="147"/>
      <c r="C196" s="147"/>
      <c r="D196" s="147"/>
      <c r="E196" s="147"/>
      <c r="F196" s="147"/>
      <c r="G196" s="147"/>
      <c r="H196" s="147"/>
      <c r="I196" s="147"/>
      <c r="J196" s="147"/>
      <c r="K196" s="148"/>
      <c r="L196" s="130">
        <v>8</v>
      </c>
      <c r="M196" s="131">
        <v>7</v>
      </c>
      <c r="N196" s="131">
        <v>2</v>
      </c>
      <c r="O196" s="132" t="s">
        <v>207</v>
      </c>
      <c r="P196" s="133" t="s">
        <v>53</v>
      </c>
      <c r="Q196" s="134">
        <f t="shared" si="38"/>
        <v>2269.1999999999998</v>
      </c>
      <c r="R196" s="134">
        <f t="shared" si="41"/>
        <v>2269.1999999999998</v>
      </c>
      <c r="S196" s="134">
        <f t="shared" si="41"/>
        <v>0</v>
      </c>
      <c r="T196" s="134">
        <f t="shared" si="35"/>
        <v>2269.1999999999998</v>
      </c>
      <c r="U196" s="134">
        <f t="shared" si="42"/>
        <v>2269.1999999999998</v>
      </c>
      <c r="V196" s="134">
        <f t="shared" si="42"/>
        <v>0</v>
      </c>
      <c r="W196" s="135">
        <v>2269.1999999999998</v>
      </c>
      <c r="X196" s="136">
        <v>2269.1999999999998</v>
      </c>
      <c r="Y196" s="136">
        <v>0</v>
      </c>
      <c r="Z196" s="135">
        <v>2269.1999999999998</v>
      </c>
      <c r="AA196" s="136">
        <v>2269.1999999999998</v>
      </c>
      <c r="AB196" s="136">
        <v>0</v>
      </c>
      <c r="AC196" s="137">
        <v>0</v>
      </c>
      <c r="AD196" s="138">
        <v>0</v>
      </c>
      <c r="AE196" s="136">
        <v>0</v>
      </c>
      <c r="AF196" s="136">
        <v>0</v>
      </c>
      <c r="AG196" s="136">
        <v>2269.3000000000002</v>
      </c>
      <c r="AH196" s="139">
        <f t="shared" si="37"/>
        <v>2269.3000000000002</v>
      </c>
      <c r="AI196" s="140">
        <v>0</v>
      </c>
      <c r="AJ196" s="136">
        <f t="shared" si="40"/>
        <v>100.00440683941478</v>
      </c>
      <c r="AK196" s="140">
        <f t="shared" si="36"/>
        <v>100.00440683941478</v>
      </c>
    </row>
    <row r="197" spans="1:37" ht="39" customHeight="1">
      <c r="A197" s="147" t="s">
        <v>208</v>
      </c>
      <c r="B197" s="147"/>
      <c r="C197" s="147"/>
      <c r="D197" s="147"/>
      <c r="E197" s="147"/>
      <c r="F197" s="147"/>
      <c r="G197" s="147"/>
      <c r="H197" s="147"/>
      <c r="I197" s="147"/>
      <c r="J197" s="147"/>
      <c r="K197" s="148"/>
      <c r="L197" s="130">
        <v>8</v>
      </c>
      <c r="M197" s="131">
        <v>7</v>
      </c>
      <c r="N197" s="131">
        <v>2</v>
      </c>
      <c r="O197" s="132" t="s">
        <v>209</v>
      </c>
      <c r="P197" s="133" t="s">
        <v>53</v>
      </c>
      <c r="Q197" s="134">
        <f t="shared" si="38"/>
        <v>2269.1999999999998</v>
      </c>
      <c r="R197" s="134">
        <f t="shared" si="41"/>
        <v>2269.1999999999998</v>
      </c>
      <c r="S197" s="134">
        <f t="shared" si="41"/>
        <v>0</v>
      </c>
      <c r="T197" s="134">
        <f t="shared" si="35"/>
        <v>2269.1999999999998</v>
      </c>
      <c r="U197" s="134">
        <f t="shared" si="42"/>
        <v>2269.1999999999998</v>
      </c>
      <c r="V197" s="134">
        <f t="shared" si="42"/>
        <v>0</v>
      </c>
      <c r="W197" s="135">
        <v>2269.1999999999998</v>
      </c>
      <c r="X197" s="136">
        <v>2269.1999999999998</v>
      </c>
      <c r="Y197" s="136">
        <v>0</v>
      </c>
      <c r="Z197" s="135">
        <v>2269.1999999999998</v>
      </c>
      <c r="AA197" s="136">
        <v>2269.1999999999998</v>
      </c>
      <c r="AB197" s="136">
        <v>0</v>
      </c>
      <c r="AC197" s="137">
        <v>0</v>
      </c>
      <c r="AD197" s="138">
        <v>0</v>
      </c>
      <c r="AE197" s="136">
        <v>0</v>
      </c>
      <c r="AF197" s="136">
        <v>0</v>
      </c>
      <c r="AG197" s="136">
        <v>2269.3000000000002</v>
      </c>
      <c r="AH197" s="139">
        <f t="shared" si="37"/>
        <v>2269.3000000000002</v>
      </c>
      <c r="AI197" s="140">
        <v>0</v>
      </c>
      <c r="AJ197" s="136">
        <f t="shared" si="40"/>
        <v>100.00440683941478</v>
      </c>
      <c r="AK197" s="140">
        <f t="shared" si="36"/>
        <v>100.00440683941478</v>
      </c>
    </row>
    <row r="198" spans="1:37" ht="19.899999999999999" customHeight="1">
      <c r="A198" s="147" t="s">
        <v>210</v>
      </c>
      <c r="B198" s="147"/>
      <c r="C198" s="147"/>
      <c r="D198" s="147"/>
      <c r="E198" s="147"/>
      <c r="F198" s="147"/>
      <c r="G198" s="147"/>
      <c r="H198" s="147"/>
      <c r="I198" s="147"/>
      <c r="J198" s="147"/>
      <c r="K198" s="148"/>
      <c r="L198" s="130">
        <v>8</v>
      </c>
      <c r="M198" s="131">
        <v>7</v>
      </c>
      <c r="N198" s="131">
        <v>2</v>
      </c>
      <c r="O198" s="132" t="s">
        <v>211</v>
      </c>
      <c r="P198" s="133" t="s">
        <v>53</v>
      </c>
      <c r="Q198" s="134">
        <f t="shared" si="38"/>
        <v>2269.1999999999998</v>
      </c>
      <c r="R198" s="134">
        <f t="shared" si="41"/>
        <v>2269.1999999999998</v>
      </c>
      <c r="S198" s="134">
        <f t="shared" si="41"/>
        <v>0</v>
      </c>
      <c r="T198" s="134">
        <f t="shared" si="35"/>
        <v>2269.1999999999998</v>
      </c>
      <c r="U198" s="134">
        <f t="shared" si="42"/>
        <v>2269.1999999999998</v>
      </c>
      <c r="V198" s="134">
        <f t="shared" si="42"/>
        <v>0</v>
      </c>
      <c r="W198" s="135">
        <v>2269.1999999999998</v>
      </c>
      <c r="X198" s="136">
        <v>2269.1999999999998</v>
      </c>
      <c r="Y198" s="136">
        <v>0</v>
      </c>
      <c r="Z198" s="135">
        <v>2269.1999999999998</v>
      </c>
      <c r="AA198" s="136">
        <v>2269.1999999999998</v>
      </c>
      <c r="AB198" s="136">
        <v>0</v>
      </c>
      <c r="AC198" s="137">
        <v>0</v>
      </c>
      <c r="AD198" s="138">
        <v>0</v>
      </c>
      <c r="AE198" s="136">
        <v>0</v>
      </c>
      <c r="AF198" s="136">
        <v>0</v>
      </c>
      <c r="AG198" s="136">
        <v>2269.3000000000002</v>
      </c>
      <c r="AH198" s="139">
        <f t="shared" si="37"/>
        <v>2269.3000000000002</v>
      </c>
      <c r="AI198" s="140">
        <v>0</v>
      </c>
      <c r="AJ198" s="136">
        <f t="shared" si="40"/>
        <v>100.00440683941478</v>
      </c>
      <c r="AK198" s="140">
        <f t="shared" si="36"/>
        <v>100.00440683941478</v>
      </c>
    </row>
    <row r="199" spans="1:37" ht="19.899999999999999" customHeight="1">
      <c r="A199" s="147" t="s">
        <v>160</v>
      </c>
      <c r="B199" s="147"/>
      <c r="C199" s="147"/>
      <c r="D199" s="147"/>
      <c r="E199" s="147"/>
      <c r="F199" s="147"/>
      <c r="G199" s="147"/>
      <c r="H199" s="147"/>
      <c r="I199" s="147"/>
      <c r="J199" s="147"/>
      <c r="K199" s="148"/>
      <c r="L199" s="130">
        <v>8</v>
      </c>
      <c r="M199" s="131">
        <v>7</v>
      </c>
      <c r="N199" s="131">
        <v>2</v>
      </c>
      <c r="O199" s="132" t="s">
        <v>211</v>
      </c>
      <c r="P199" s="133" t="s">
        <v>58</v>
      </c>
      <c r="Q199" s="134">
        <f t="shared" si="38"/>
        <v>2269.1999999999998</v>
      </c>
      <c r="R199" s="134">
        <f t="shared" si="41"/>
        <v>2269.1999999999998</v>
      </c>
      <c r="S199" s="134">
        <f t="shared" si="41"/>
        <v>0</v>
      </c>
      <c r="T199" s="134">
        <f t="shared" si="35"/>
        <v>2269.1999999999998</v>
      </c>
      <c r="U199" s="134">
        <f t="shared" si="42"/>
        <v>2269.1999999999998</v>
      </c>
      <c r="V199" s="134">
        <f t="shared" si="42"/>
        <v>0</v>
      </c>
      <c r="W199" s="135">
        <v>2269.1999999999998</v>
      </c>
      <c r="X199" s="136">
        <v>2269.1999999999998</v>
      </c>
      <c r="Y199" s="136">
        <v>0</v>
      </c>
      <c r="Z199" s="135">
        <v>2269.1999999999998</v>
      </c>
      <c r="AA199" s="136">
        <v>2269.1999999999998</v>
      </c>
      <c r="AB199" s="136">
        <v>0</v>
      </c>
      <c r="AC199" s="137">
        <v>0</v>
      </c>
      <c r="AD199" s="138">
        <v>0</v>
      </c>
      <c r="AE199" s="136">
        <v>0</v>
      </c>
      <c r="AF199" s="136">
        <v>0</v>
      </c>
      <c r="AG199" s="136">
        <v>2269.3000000000002</v>
      </c>
      <c r="AH199" s="139">
        <f t="shared" si="37"/>
        <v>2269.3000000000002</v>
      </c>
      <c r="AI199" s="140">
        <v>0</v>
      </c>
      <c r="AJ199" s="136">
        <f t="shared" si="40"/>
        <v>100.00440683941478</v>
      </c>
      <c r="AK199" s="140">
        <f t="shared" si="36"/>
        <v>100.00440683941478</v>
      </c>
    </row>
    <row r="200" spans="1:37" ht="17.25" customHeight="1">
      <c r="A200" s="147" t="s">
        <v>161</v>
      </c>
      <c r="B200" s="147"/>
      <c r="C200" s="147"/>
      <c r="D200" s="147"/>
      <c r="E200" s="147"/>
      <c r="F200" s="147"/>
      <c r="G200" s="147"/>
      <c r="H200" s="147"/>
      <c r="I200" s="147"/>
      <c r="J200" s="147"/>
      <c r="K200" s="148"/>
      <c r="L200" s="130">
        <v>8</v>
      </c>
      <c r="M200" s="131">
        <v>7</v>
      </c>
      <c r="N200" s="131">
        <v>2</v>
      </c>
      <c r="O200" s="132" t="s">
        <v>211</v>
      </c>
      <c r="P200" s="133" t="s">
        <v>57</v>
      </c>
      <c r="Q200" s="134">
        <f t="shared" si="38"/>
        <v>2269.1999999999998</v>
      </c>
      <c r="R200" s="134">
        <v>2269.1999999999998</v>
      </c>
      <c r="S200" s="134">
        <v>0</v>
      </c>
      <c r="T200" s="134">
        <f t="shared" si="35"/>
        <v>2269.1999999999998</v>
      </c>
      <c r="U200" s="134">
        <v>2269.1999999999998</v>
      </c>
      <c r="V200" s="134">
        <v>0</v>
      </c>
      <c r="W200" s="135">
        <v>2269.1999999999998</v>
      </c>
      <c r="X200" s="136">
        <v>2269.1999999999998</v>
      </c>
      <c r="Y200" s="136">
        <v>0</v>
      </c>
      <c r="Z200" s="135">
        <v>2269.1999999999998</v>
      </c>
      <c r="AA200" s="136">
        <v>2269.1999999999998</v>
      </c>
      <c r="AB200" s="136">
        <v>0</v>
      </c>
      <c r="AC200" s="137">
        <v>0</v>
      </c>
      <c r="AD200" s="138">
        <v>0</v>
      </c>
      <c r="AE200" s="136">
        <v>0</v>
      </c>
      <c r="AF200" s="136">
        <v>0</v>
      </c>
      <c r="AG200" s="136">
        <v>2269.3000000000002</v>
      </c>
      <c r="AH200" s="139">
        <f t="shared" si="37"/>
        <v>2269.3000000000002</v>
      </c>
      <c r="AI200" s="140">
        <v>0</v>
      </c>
      <c r="AJ200" s="136">
        <f t="shared" si="40"/>
        <v>100.00440683941478</v>
      </c>
      <c r="AK200" s="140">
        <f t="shared" si="36"/>
        <v>100.00440683941478</v>
      </c>
    </row>
    <row r="201" spans="1:37" ht="19.899999999999999" customHeight="1">
      <c r="A201" s="147" t="s">
        <v>168</v>
      </c>
      <c r="B201" s="147"/>
      <c r="C201" s="147"/>
      <c r="D201" s="147"/>
      <c r="E201" s="147"/>
      <c r="F201" s="147"/>
      <c r="G201" s="147"/>
      <c r="H201" s="147"/>
      <c r="I201" s="147"/>
      <c r="J201" s="147"/>
      <c r="K201" s="148"/>
      <c r="L201" s="130">
        <v>8</v>
      </c>
      <c r="M201" s="131">
        <v>7</v>
      </c>
      <c r="N201" s="131">
        <v>2</v>
      </c>
      <c r="O201" s="132" t="s">
        <v>169</v>
      </c>
      <c r="P201" s="133" t="s">
        <v>53</v>
      </c>
      <c r="Q201" s="134">
        <f t="shared" si="38"/>
        <v>731830</v>
      </c>
      <c r="R201" s="134">
        <f>R202+R268+R279</f>
        <v>102712.40000000001</v>
      </c>
      <c r="S201" s="134">
        <f>S202+S268+S279</f>
        <v>629117.6</v>
      </c>
      <c r="T201" s="134">
        <f t="shared" si="35"/>
        <v>759196.10000000009</v>
      </c>
      <c r="U201" s="134">
        <f>U202+U268+U279</f>
        <v>106999.30000000002</v>
      </c>
      <c r="V201" s="134">
        <f>V202+V268+V279</f>
        <v>652196.80000000005</v>
      </c>
      <c r="W201" s="135">
        <v>731870.9</v>
      </c>
      <c r="X201" s="136">
        <v>102753.3</v>
      </c>
      <c r="Y201" s="136">
        <v>629117.6</v>
      </c>
      <c r="Z201" s="135">
        <v>731870.9</v>
      </c>
      <c r="AA201" s="136">
        <v>102753.3</v>
      </c>
      <c r="AB201" s="136">
        <v>629117.6</v>
      </c>
      <c r="AC201" s="137">
        <v>757.6</v>
      </c>
      <c r="AD201" s="138">
        <v>757.5</v>
      </c>
      <c r="AE201" s="136">
        <v>757.6</v>
      </c>
      <c r="AF201" s="136">
        <v>0</v>
      </c>
      <c r="AG201" s="136">
        <v>753644.9</v>
      </c>
      <c r="AH201" s="139">
        <f t="shared" si="37"/>
        <v>105852.40000000002</v>
      </c>
      <c r="AI201" s="140">
        <v>647792.5</v>
      </c>
      <c r="AJ201" s="136">
        <f t="shared" si="40"/>
        <v>102.9808698741511</v>
      </c>
      <c r="AK201" s="140">
        <f t="shared" si="36"/>
        <v>99.268805516782805</v>
      </c>
    </row>
    <row r="202" spans="1:37" ht="17.25" customHeight="1">
      <c r="A202" s="147" t="s">
        <v>212</v>
      </c>
      <c r="B202" s="147"/>
      <c r="C202" s="147"/>
      <c r="D202" s="147"/>
      <c r="E202" s="147"/>
      <c r="F202" s="147"/>
      <c r="G202" s="147"/>
      <c r="H202" s="147"/>
      <c r="I202" s="147"/>
      <c r="J202" s="147"/>
      <c r="K202" s="148"/>
      <c r="L202" s="130">
        <v>8</v>
      </c>
      <c r="M202" s="131">
        <v>7</v>
      </c>
      <c r="N202" s="131">
        <v>2</v>
      </c>
      <c r="O202" s="132" t="s">
        <v>213</v>
      </c>
      <c r="P202" s="133" t="s">
        <v>53</v>
      </c>
      <c r="Q202" s="134">
        <f t="shared" si="38"/>
        <v>714862.2</v>
      </c>
      <c r="R202" s="134">
        <f>R203+R264</f>
        <v>95737.600000000006</v>
      </c>
      <c r="S202" s="134">
        <f>S203+S264</f>
        <v>619124.6</v>
      </c>
      <c r="T202" s="134">
        <f t="shared" si="35"/>
        <v>752072.3</v>
      </c>
      <c r="U202" s="134">
        <f>U203+U264</f>
        <v>100024.50000000001</v>
      </c>
      <c r="V202" s="134">
        <f>V203+V264</f>
        <v>652047.80000000005</v>
      </c>
      <c r="W202" s="135">
        <v>714903.1</v>
      </c>
      <c r="X202" s="136">
        <v>95778.5</v>
      </c>
      <c r="Y202" s="136">
        <v>619124.6</v>
      </c>
      <c r="Z202" s="135">
        <v>714903.1</v>
      </c>
      <c r="AA202" s="136">
        <v>95778.5</v>
      </c>
      <c r="AB202" s="136">
        <v>619124.6</v>
      </c>
      <c r="AC202" s="137">
        <v>450.2</v>
      </c>
      <c r="AD202" s="138">
        <v>450.2</v>
      </c>
      <c r="AE202" s="136">
        <v>450.2</v>
      </c>
      <c r="AF202" s="136">
        <v>0</v>
      </c>
      <c r="AG202" s="136">
        <v>746610.1</v>
      </c>
      <c r="AH202" s="139">
        <f t="shared" si="37"/>
        <v>98965.599999999977</v>
      </c>
      <c r="AI202" s="140">
        <v>647644.5</v>
      </c>
      <c r="AJ202" s="136">
        <f t="shared" si="40"/>
        <v>104.44112165953103</v>
      </c>
      <c r="AK202" s="140">
        <f t="shared" si="36"/>
        <v>99.273713444837668</v>
      </c>
    </row>
    <row r="203" spans="1:37" ht="29.45" customHeight="1">
      <c r="A203" s="147" t="s">
        <v>214</v>
      </c>
      <c r="B203" s="147"/>
      <c r="C203" s="147"/>
      <c r="D203" s="147"/>
      <c r="E203" s="147"/>
      <c r="F203" s="147"/>
      <c r="G203" s="147"/>
      <c r="H203" s="147"/>
      <c r="I203" s="147"/>
      <c r="J203" s="147"/>
      <c r="K203" s="148"/>
      <c r="L203" s="130">
        <v>8</v>
      </c>
      <c r="M203" s="131">
        <v>7</v>
      </c>
      <c r="N203" s="131">
        <v>2</v>
      </c>
      <c r="O203" s="132" t="s">
        <v>215</v>
      </c>
      <c r="P203" s="133" t="s">
        <v>53</v>
      </c>
      <c r="Q203" s="134">
        <f t="shared" si="38"/>
        <v>690867.6</v>
      </c>
      <c r="R203" s="134">
        <f>R204+R207+R211+R217+R220+R224+R228+R232+R236+R240+R243+R247+R250+R254+R257+R261</f>
        <v>95737.600000000006</v>
      </c>
      <c r="S203" s="134">
        <f>S204+S207+S211+S217+S220+S224+S228+S232+S236+S240+S243+S247+S250+S254+S257+S261</f>
        <v>595130</v>
      </c>
      <c r="T203" s="134">
        <f t="shared" ref="T203:T266" si="43">U203+V203</f>
        <v>752072.3</v>
      </c>
      <c r="U203" s="134">
        <f>U204+U207+U211+U217+U220+U224+U228+U232+U236+U240+U243+U247+U250+U254+U257+U261</f>
        <v>100024.50000000001</v>
      </c>
      <c r="V203" s="134">
        <f>V204+V207+V211+V217+V220+V224+V228+V232+V236+V240+V243+V247+V250+V254+V257+V261</f>
        <v>652047.80000000005</v>
      </c>
      <c r="W203" s="135">
        <v>690908.5</v>
      </c>
      <c r="X203" s="136">
        <v>95778.5</v>
      </c>
      <c r="Y203" s="136">
        <v>595130</v>
      </c>
      <c r="Z203" s="135">
        <v>690908.5</v>
      </c>
      <c r="AA203" s="136">
        <v>95778.5</v>
      </c>
      <c r="AB203" s="136">
        <v>595130</v>
      </c>
      <c r="AC203" s="137">
        <v>450.2</v>
      </c>
      <c r="AD203" s="138">
        <v>450.2</v>
      </c>
      <c r="AE203" s="136">
        <v>450.2</v>
      </c>
      <c r="AF203" s="136">
        <v>0</v>
      </c>
      <c r="AG203" s="136">
        <v>746610.1</v>
      </c>
      <c r="AH203" s="139">
        <f t="shared" si="37"/>
        <v>98965.599999999977</v>
      </c>
      <c r="AI203" s="140">
        <v>647644.5</v>
      </c>
      <c r="AJ203" s="136">
        <f t="shared" si="40"/>
        <v>108.06847795438664</v>
      </c>
      <c r="AK203" s="140">
        <f t="shared" ref="AK203:AK263" si="44">AG203/T203*100</f>
        <v>99.273713444837668</v>
      </c>
    </row>
    <row r="204" spans="1:37" ht="17.25" customHeight="1">
      <c r="A204" s="147" t="s">
        <v>174</v>
      </c>
      <c r="B204" s="147"/>
      <c r="C204" s="147"/>
      <c r="D204" s="147"/>
      <c r="E204" s="147"/>
      <c r="F204" s="147"/>
      <c r="G204" s="147"/>
      <c r="H204" s="147"/>
      <c r="I204" s="147"/>
      <c r="J204" s="147"/>
      <c r="K204" s="148"/>
      <c r="L204" s="130">
        <v>8</v>
      </c>
      <c r="M204" s="131">
        <v>7</v>
      </c>
      <c r="N204" s="131">
        <v>2</v>
      </c>
      <c r="O204" s="132" t="s">
        <v>216</v>
      </c>
      <c r="P204" s="133" t="s">
        <v>53</v>
      </c>
      <c r="Q204" s="134">
        <f t="shared" si="38"/>
        <v>10870.7</v>
      </c>
      <c r="R204" s="134">
        <f>R205</f>
        <v>10870.7</v>
      </c>
      <c r="S204" s="134">
        <f>S205</f>
        <v>0</v>
      </c>
      <c r="T204" s="134">
        <f t="shared" si="43"/>
        <v>10876.7</v>
      </c>
      <c r="U204" s="134">
        <f>U205</f>
        <v>10876.7</v>
      </c>
      <c r="V204" s="134">
        <f>V205</f>
        <v>0</v>
      </c>
      <c r="W204" s="135">
        <v>10876.7</v>
      </c>
      <c r="X204" s="136">
        <v>10876.7</v>
      </c>
      <c r="Y204" s="136">
        <v>0</v>
      </c>
      <c r="Z204" s="135">
        <v>10876.7</v>
      </c>
      <c r="AA204" s="136">
        <v>10876.7</v>
      </c>
      <c r="AB204" s="136">
        <v>0</v>
      </c>
      <c r="AC204" s="137">
        <v>0</v>
      </c>
      <c r="AD204" s="138">
        <v>0</v>
      </c>
      <c r="AE204" s="136">
        <v>0</v>
      </c>
      <c r="AF204" s="136">
        <v>0</v>
      </c>
      <c r="AG204" s="136">
        <v>10776.9</v>
      </c>
      <c r="AH204" s="139">
        <f t="shared" ref="AH204:AH267" si="45">AG204-AI204</f>
        <v>10776.9</v>
      </c>
      <c r="AI204" s="140">
        <v>0</v>
      </c>
      <c r="AJ204" s="136">
        <f t="shared" si="40"/>
        <v>99.137130083619269</v>
      </c>
      <c r="AK204" s="140">
        <f t="shared" si="44"/>
        <v>99.082442284884181</v>
      </c>
    </row>
    <row r="205" spans="1:37" ht="19.899999999999999" customHeight="1">
      <c r="A205" s="147" t="s">
        <v>160</v>
      </c>
      <c r="B205" s="147"/>
      <c r="C205" s="147"/>
      <c r="D205" s="147"/>
      <c r="E205" s="147"/>
      <c r="F205" s="147"/>
      <c r="G205" s="147"/>
      <c r="H205" s="147"/>
      <c r="I205" s="147"/>
      <c r="J205" s="147"/>
      <c r="K205" s="148"/>
      <c r="L205" s="130">
        <v>8</v>
      </c>
      <c r="M205" s="131">
        <v>7</v>
      </c>
      <c r="N205" s="131">
        <v>2</v>
      </c>
      <c r="O205" s="132" t="s">
        <v>216</v>
      </c>
      <c r="P205" s="133" t="s">
        <v>58</v>
      </c>
      <c r="Q205" s="134">
        <f t="shared" si="38"/>
        <v>10870.7</v>
      </c>
      <c r="R205" s="134">
        <f>R206</f>
        <v>10870.7</v>
      </c>
      <c r="S205" s="134">
        <f>S206</f>
        <v>0</v>
      </c>
      <c r="T205" s="134">
        <f t="shared" si="43"/>
        <v>10876.7</v>
      </c>
      <c r="U205" s="134">
        <f>U206</f>
        <v>10876.7</v>
      </c>
      <c r="V205" s="134">
        <f>V206</f>
        <v>0</v>
      </c>
      <c r="W205" s="135">
        <v>10876.7</v>
      </c>
      <c r="X205" s="136">
        <v>10876.7</v>
      </c>
      <c r="Y205" s="136">
        <v>0</v>
      </c>
      <c r="Z205" s="135">
        <v>10876.7</v>
      </c>
      <c r="AA205" s="136">
        <v>10876.7</v>
      </c>
      <c r="AB205" s="136">
        <v>0</v>
      </c>
      <c r="AC205" s="137">
        <v>0</v>
      </c>
      <c r="AD205" s="138">
        <v>0</v>
      </c>
      <c r="AE205" s="136">
        <v>0</v>
      </c>
      <c r="AF205" s="136">
        <v>0</v>
      </c>
      <c r="AG205" s="136">
        <v>10776.9</v>
      </c>
      <c r="AH205" s="139">
        <f t="shared" si="45"/>
        <v>10776.9</v>
      </c>
      <c r="AI205" s="140">
        <v>0</v>
      </c>
      <c r="AJ205" s="136">
        <f t="shared" si="40"/>
        <v>99.137130083619269</v>
      </c>
      <c r="AK205" s="140">
        <f t="shared" si="44"/>
        <v>99.082442284884181</v>
      </c>
    </row>
    <row r="206" spans="1:37" ht="17.25" customHeight="1">
      <c r="A206" s="147" t="s">
        <v>161</v>
      </c>
      <c r="B206" s="147"/>
      <c r="C206" s="147"/>
      <c r="D206" s="147"/>
      <c r="E206" s="147"/>
      <c r="F206" s="147"/>
      <c r="G206" s="147"/>
      <c r="H206" s="147"/>
      <c r="I206" s="147"/>
      <c r="J206" s="147"/>
      <c r="K206" s="148"/>
      <c r="L206" s="130">
        <v>8</v>
      </c>
      <c r="M206" s="131">
        <v>7</v>
      </c>
      <c r="N206" s="131">
        <v>2</v>
      </c>
      <c r="O206" s="132" t="s">
        <v>216</v>
      </c>
      <c r="P206" s="133" t="s">
        <v>57</v>
      </c>
      <c r="Q206" s="134">
        <f t="shared" si="38"/>
        <v>10870.7</v>
      </c>
      <c r="R206" s="134">
        <v>10870.7</v>
      </c>
      <c r="S206" s="134">
        <v>0</v>
      </c>
      <c r="T206" s="134">
        <f t="shared" si="43"/>
        <v>10876.7</v>
      </c>
      <c r="U206" s="134">
        <v>10876.7</v>
      </c>
      <c r="V206" s="134">
        <v>0</v>
      </c>
      <c r="W206" s="135">
        <v>10876.7</v>
      </c>
      <c r="X206" s="136">
        <v>10876.7</v>
      </c>
      <c r="Y206" s="136">
        <v>0</v>
      </c>
      <c r="Z206" s="135">
        <v>10876.7</v>
      </c>
      <c r="AA206" s="136">
        <v>10876.7</v>
      </c>
      <c r="AB206" s="136">
        <v>0</v>
      </c>
      <c r="AC206" s="137">
        <v>0</v>
      </c>
      <c r="AD206" s="138">
        <v>0</v>
      </c>
      <c r="AE206" s="136">
        <v>0</v>
      </c>
      <c r="AF206" s="136">
        <v>0</v>
      </c>
      <c r="AG206" s="136">
        <v>10776.9</v>
      </c>
      <c r="AH206" s="139">
        <f t="shared" si="45"/>
        <v>10776.9</v>
      </c>
      <c r="AI206" s="140">
        <v>0</v>
      </c>
      <c r="AJ206" s="136">
        <f t="shared" si="40"/>
        <v>99.137130083619269</v>
      </c>
      <c r="AK206" s="140">
        <f t="shared" si="44"/>
        <v>99.082442284884181</v>
      </c>
    </row>
    <row r="207" spans="1:37" ht="19.899999999999999" customHeight="1">
      <c r="A207" s="147" t="s">
        <v>176</v>
      </c>
      <c r="B207" s="147"/>
      <c r="C207" s="147"/>
      <c r="D207" s="147"/>
      <c r="E207" s="147"/>
      <c r="F207" s="147"/>
      <c r="G207" s="147"/>
      <c r="H207" s="147"/>
      <c r="I207" s="147"/>
      <c r="J207" s="147"/>
      <c r="K207" s="148"/>
      <c r="L207" s="130">
        <v>8</v>
      </c>
      <c r="M207" s="131">
        <v>7</v>
      </c>
      <c r="N207" s="131">
        <v>2</v>
      </c>
      <c r="O207" s="132" t="s">
        <v>217</v>
      </c>
      <c r="P207" s="133" t="s">
        <v>53</v>
      </c>
      <c r="Q207" s="134">
        <f t="shared" si="38"/>
        <v>8945.5</v>
      </c>
      <c r="R207" s="134">
        <f>R208</f>
        <v>8945.5</v>
      </c>
      <c r="S207" s="134">
        <f>S208</f>
        <v>0</v>
      </c>
      <c r="T207" s="134">
        <f t="shared" si="43"/>
        <v>8945.5</v>
      </c>
      <c r="U207" s="134">
        <f>U208</f>
        <v>8945.5</v>
      </c>
      <c r="V207" s="134">
        <f>V208</f>
        <v>0</v>
      </c>
      <c r="W207" s="135">
        <v>8945.5</v>
      </c>
      <c r="X207" s="136">
        <v>8945.5</v>
      </c>
      <c r="Y207" s="136">
        <v>0</v>
      </c>
      <c r="Z207" s="135">
        <v>8945.5</v>
      </c>
      <c r="AA207" s="136">
        <v>8945.5</v>
      </c>
      <c r="AB207" s="136">
        <v>0</v>
      </c>
      <c r="AC207" s="137">
        <v>0</v>
      </c>
      <c r="AD207" s="138">
        <v>0</v>
      </c>
      <c r="AE207" s="136">
        <v>0</v>
      </c>
      <c r="AF207" s="136">
        <v>0</v>
      </c>
      <c r="AG207" s="136">
        <v>8945.5</v>
      </c>
      <c r="AH207" s="139">
        <f t="shared" si="45"/>
        <v>8945.5</v>
      </c>
      <c r="AI207" s="140">
        <v>0</v>
      </c>
      <c r="AJ207" s="136">
        <f t="shared" si="40"/>
        <v>100</v>
      </c>
      <c r="AK207" s="140">
        <f t="shared" si="44"/>
        <v>100</v>
      </c>
    </row>
    <row r="208" spans="1:37" ht="19.899999999999999" customHeight="1">
      <c r="A208" s="147" t="s">
        <v>160</v>
      </c>
      <c r="B208" s="147"/>
      <c r="C208" s="147"/>
      <c r="D208" s="147"/>
      <c r="E208" s="147"/>
      <c r="F208" s="147"/>
      <c r="G208" s="147"/>
      <c r="H208" s="147"/>
      <c r="I208" s="147"/>
      <c r="J208" s="147"/>
      <c r="K208" s="148"/>
      <c r="L208" s="130">
        <v>8</v>
      </c>
      <c r="M208" s="131">
        <v>7</v>
      </c>
      <c r="N208" s="131">
        <v>2</v>
      </c>
      <c r="O208" s="132" t="s">
        <v>217</v>
      </c>
      <c r="P208" s="133" t="s">
        <v>58</v>
      </c>
      <c r="Q208" s="134">
        <f t="shared" si="38"/>
        <v>8945.5</v>
      </c>
      <c r="R208" s="134">
        <f>R209+R210</f>
        <v>8945.5</v>
      </c>
      <c r="S208" s="134">
        <f>S209+S210</f>
        <v>0</v>
      </c>
      <c r="T208" s="134">
        <f t="shared" si="43"/>
        <v>8945.5</v>
      </c>
      <c r="U208" s="134">
        <f>U209+U210</f>
        <v>8945.5</v>
      </c>
      <c r="V208" s="134">
        <f>V209+V210</f>
        <v>0</v>
      </c>
      <c r="W208" s="135">
        <v>8945.5</v>
      </c>
      <c r="X208" s="136">
        <v>8945.5</v>
      </c>
      <c r="Y208" s="136">
        <v>0</v>
      </c>
      <c r="Z208" s="135">
        <v>8945.5</v>
      </c>
      <c r="AA208" s="136">
        <v>8945.5</v>
      </c>
      <c r="AB208" s="136">
        <v>0</v>
      </c>
      <c r="AC208" s="137">
        <v>0</v>
      </c>
      <c r="AD208" s="138">
        <v>0</v>
      </c>
      <c r="AE208" s="136">
        <v>0</v>
      </c>
      <c r="AF208" s="136">
        <v>0</v>
      </c>
      <c r="AG208" s="136">
        <v>8945.5</v>
      </c>
      <c r="AH208" s="139">
        <f t="shared" si="45"/>
        <v>8945.5</v>
      </c>
      <c r="AI208" s="140">
        <v>0</v>
      </c>
      <c r="AJ208" s="136">
        <f t="shared" si="40"/>
        <v>100</v>
      </c>
      <c r="AK208" s="140">
        <f t="shared" si="44"/>
        <v>100</v>
      </c>
    </row>
    <row r="209" spans="1:37" ht="17.25" customHeight="1">
      <c r="A209" s="147" t="s">
        <v>161</v>
      </c>
      <c r="B209" s="147"/>
      <c r="C209" s="147"/>
      <c r="D209" s="147"/>
      <c r="E209" s="147"/>
      <c r="F209" s="147"/>
      <c r="G209" s="147"/>
      <c r="H209" s="147"/>
      <c r="I209" s="147"/>
      <c r="J209" s="147"/>
      <c r="K209" s="148"/>
      <c r="L209" s="130">
        <v>8</v>
      </c>
      <c r="M209" s="131">
        <v>7</v>
      </c>
      <c r="N209" s="131">
        <v>2</v>
      </c>
      <c r="O209" s="132" t="s">
        <v>217</v>
      </c>
      <c r="P209" s="133" t="s">
        <v>57</v>
      </c>
      <c r="Q209" s="134">
        <f t="shared" si="38"/>
        <v>5338.5</v>
      </c>
      <c r="R209" s="134">
        <v>5338.5</v>
      </c>
      <c r="S209" s="134">
        <v>0</v>
      </c>
      <c r="T209" s="134">
        <f t="shared" si="43"/>
        <v>5338.5</v>
      </c>
      <c r="U209" s="134">
        <v>5338.5</v>
      </c>
      <c r="V209" s="134">
        <v>0</v>
      </c>
      <c r="W209" s="135">
        <v>5338.5</v>
      </c>
      <c r="X209" s="136">
        <v>5338.5</v>
      </c>
      <c r="Y209" s="136">
        <v>0</v>
      </c>
      <c r="Z209" s="135">
        <v>5338.5</v>
      </c>
      <c r="AA209" s="136">
        <v>5338.5</v>
      </c>
      <c r="AB209" s="136">
        <v>0</v>
      </c>
      <c r="AC209" s="137">
        <v>0</v>
      </c>
      <c r="AD209" s="138">
        <v>0</v>
      </c>
      <c r="AE209" s="136">
        <v>0</v>
      </c>
      <c r="AF209" s="136">
        <v>0</v>
      </c>
      <c r="AG209" s="136">
        <v>5338.5</v>
      </c>
      <c r="AH209" s="139">
        <f t="shared" si="45"/>
        <v>5338.5</v>
      </c>
      <c r="AI209" s="140">
        <v>0</v>
      </c>
      <c r="AJ209" s="136">
        <f t="shared" si="40"/>
        <v>100</v>
      </c>
      <c r="AK209" s="140">
        <f t="shared" si="44"/>
        <v>100</v>
      </c>
    </row>
    <row r="210" spans="1:37" ht="17.25" customHeight="1">
      <c r="A210" s="147" t="s">
        <v>162</v>
      </c>
      <c r="B210" s="147"/>
      <c r="C210" s="147"/>
      <c r="D210" s="147"/>
      <c r="E210" s="147"/>
      <c r="F210" s="147"/>
      <c r="G210" s="147"/>
      <c r="H210" s="147"/>
      <c r="I210" s="147"/>
      <c r="J210" s="147"/>
      <c r="K210" s="148"/>
      <c r="L210" s="130">
        <v>8</v>
      </c>
      <c r="M210" s="131">
        <v>7</v>
      </c>
      <c r="N210" s="131">
        <v>2</v>
      </c>
      <c r="O210" s="132" t="s">
        <v>217</v>
      </c>
      <c r="P210" s="133" t="s">
        <v>163</v>
      </c>
      <c r="Q210" s="134">
        <f t="shared" si="38"/>
        <v>3607</v>
      </c>
      <c r="R210" s="134">
        <v>3607</v>
      </c>
      <c r="S210" s="134">
        <v>0</v>
      </c>
      <c r="T210" s="134">
        <f t="shared" si="43"/>
        <v>3607</v>
      </c>
      <c r="U210" s="134">
        <v>3607</v>
      </c>
      <c r="V210" s="134">
        <v>0</v>
      </c>
      <c r="W210" s="135">
        <v>3607</v>
      </c>
      <c r="X210" s="136">
        <v>3607</v>
      </c>
      <c r="Y210" s="136">
        <v>0</v>
      </c>
      <c r="Z210" s="135">
        <v>3607</v>
      </c>
      <c r="AA210" s="136">
        <v>3607</v>
      </c>
      <c r="AB210" s="136">
        <v>0</v>
      </c>
      <c r="AC210" s="137">
        <v>0</v>
      </c>
      <c r="AD210" s="138">
        <v>0</v>
      </c>
      <c r="AE210" s="136">
        <v>0</v>
      </c>
      <c r="AF210" s="136">
        <v>0</v>
      </c>
      <c r="AG210" s="136">
        <v>3607</v>
      </c>
      <c r="AH210" s="139">
        <f t="shared" si="45"/>
        <v>3607</v>
      </c>
      <c r="AI210" s="140">
        <v>0</v>
      </c>
      <c r="AJ210" s="136">
        <f t="shared" si="40"/>
        <v>100</v>
      </c>
      <c r="AK210" s="140">
        <f t="shared" si="44"/>
        <v>100</v>
      </c>
    </row>
    <row r="211" spans="1:37" ht="17.25" customHeight="1">
      <c r="A211" s="147" t="s">
        <v>178</v>
      </c>
      <c r="B211" s="147"/>
      <c r="C211" s="147"/>
      <c r="D211" s="147"/>
      <c r="E211" s="147"/>
      <c r="F211" s="147"/>
      <c r="G211" s="147"/>
      <c r="H211" s="147"/>
      <c r="I211" s="147"/>
      <c r="J211" s="147"/>
      <c r="K211" s="148"/>
      <c r="L211" s="130">
        <v>8</v>
      </c>
      <c r="M211" s="131">
        <v>7</v>
      </c>
      <c r="N211" s="131">
        <v>2</v>
      </c>
      <c r="O211" s="132" t="s">
        <v>218</v>
      </c>
      <c r="P211" s="133" t="s">
        <v>53</v>
      </c>
      <c r="Q211" s="134">
        <f t="shared" si="38"/>
        <v>72921.400000000009</v>
      </c>
      <c r="R211" s="134">
        <f>R212+R214</f>
        <v>72921.400000000009</v>
      </c>
      <c r="S211" s="134">
        <f>S212+S214</f>
        <v>0</v>
      </c>
      <c r="T211" s="134">
        <f t="shared" si="43"/>
        <v>72956.300000000017</v>
      </c>
      <c r="U211" s="134">
        <f>U212+U214</f>
        <v>72956.300000000017</v>
      </c>
      <c r="V211" s="134">
        <f>V212+V214</f>
        <v>0</v>
      </c>
      <c r="W211" s="135">
        <v>72956.3</v>
      </c>
      <c r="X211" s="136">
        <v>72956.3</v>
      </c>
      <c r="Y211" s="136">
        <v>0</v>
      </c>
      <c r="Z211" s="135">
        <v>72956.3</v>
      </c>
      <c r="AA211" s="136">
        <v>72956.3</v>
      </c>
      <c r="AB211" s="136">
        <v>0</v>
      </c>
      <c r="AC211" s="137">
        <v>450.2</v>
      </c>
      <c r="AD211" s="138">
        <v>450.2</v>
      </c>
      <c r="AE211" s="136">
        <v>450.2</v>
      </c>
      <c r="AF211" s="136">
        <v>0</v>
      </c>
      <c r="AG211" s="136">
        <v>72191.899999999994</v>
      </c>
      <c r="AH211" s="139">
        <f t="shared" si="45"/>
        <v>72191.899999999994</v>
      </c>
      <c r="AI211" s="140">
        <v>0</v>
      </c>
      <c r="AJ211" s="136">
        <f t="shared" si="40"/>
        <v>98.999607796888128</v>
      </c>
      <c r="AK211" s="140">
        <f t="shared" si="44"/>
        <v>98.952249497301779</v>
      </c>
    </row>
    <row r="212" spans="1:37" ht="19.899999999999999" customHeight="1">
      <c r="A212" s="147" t="s">
        <v>83</v>
      </c>
      <c r="B212" s="147"/>
      <c r="C212" s="147"/>
      <c r="D212" s="147"/>
      <c r="E212" s="147"/>
      <c r="F212" s="147"/>
      <c r="G212" s="147"/>
      <c r="H212" s="147"/>
      <c r="I212" s="147"/>
      <c r="J212" s="147"/>
      <c r="K212" s="148"/>
      <c r="L212" s="130">
        <v>8</v>
      </c>
      <c r="M212" s="131">
        <v>7</v>
      </c>
      <c r="N212" s="131">
        <v>2</v>
      </c>
      <c r="O212" s="132" t="s">
        <v>218</v>
      </c>
      <c r="P212" s="133" t="s">
        <v>84</v>
      </c>
      <c r="Q212" s="134">
        <f t="shared" ref="Q212:Q275" si="46">R212+S212</f>
        <v>224.6</v>
      </c>
      <c r="R212" s="134">
        <f>R213</f>
        <v>224.6</v>
      </c>
      <c r="S212" s="134">
        <f>S213</f>
        <v>0</v>
      </c>
      <c r="T212" s="134">
        <f t="shared" si="43"/>
        <v>224.6</v>
      </c>
      <c r="U212" s="134">
        <f>U213</f>
        <v>224.6</v>
      </c>
      <c r="V212" s="134">
        <f>V213</f>
        <v>0</v>
      </c>
      <c r="W212" s="135">
        <v>224.6</v>
      </c>
      <c r="X212" s="136">
        <v>224.6</v>
      </c>
      <c r="Y212" s="136">
        <v>0</v>
      </c>
      <c r="Z212" s="135">
        <v>224.6</v>
      </c>
      <c r="AA212" s="136">
        <v>224.6</v>
      </c>
      <c r="AB212" s="136">
        <v>0</v>
      </c>
      <c r="AC212" s="137">
        <v>450.2</v>
      </c>
      <c r="AD212" s="138">
        <v>450.2</v>
      </c>
      <c r="AE212" s="136">
        <v>450.2</v>
      </c>
      <c r="AF212" s="136">
        <v>0</v>
      </c>
      <c r="AG212" s="136">
        <v>224.6</v>
      </c>
      <c r="AH212" s="139">
        <f t="shared" si="45"/>
        <v>224.6</v>
      </c>
      <c r="AI212" s="140">
        <v>0</v>
      </c>
      <c r="AJ212" s="136">
        <f t="shared" si="40"/>
        <v>100</v>
      </c>
      <c r="AK212" s="140">
        <f t="shared" si="44"/>
        <v>100</v>
      </c>
    </row>
    <row r="213" spans="1:37" ht="19.899999999999999" customHeight="1">
      <c r="A213" s="147" t="s">
        <v>85</v>
      </c>
      <c r="B213" s="147"/>
      <c r="C213" s="147"/>
      <c r="D213" s="147"/>
      <c r="E213" s="147"/>
      <c r="F213" s="147"/>
      <c r="G213" s="147"/>
      <c r="H213" s="147"/>
      <c r="I213" s="147"/>
      <c r="J213" s="147"/>
      <c r="K213" s="148"/>
      <c r="L213" s="130">
        <v>8</v>
      </c>
      <c r="M213" s="131">
        <v>7</v>
      </c>
      <c r="N213" s="131">
        <v>2</v>
      </c>
      <c r="O213" s="132" t="s">
        <v>218</v>
      </c>
      <c r="P213" s="133" t="s">
        <v>86</v>
      </c>
      <c r="Q213" s="134">
        <f t="shared" si="46"/>
        <v>224.6</v>
      </c>
      <c r="R213" s="134">
        <v>224.6</v>
      </c>
      <c r="S213" s="134">
        <v>0</v>
      </c>
      <c r="T213" s="134">
        <f t="shared" si="43"/>
        <v>224.6</v>
      </c>
      <c r="U213" s="134">
        <v>224.6</v>
      </c>
      <c r="V213" s="134">
        <v>0</v>
      </c>
      <c r="W213" s="135">
        <v>224.6</v>
      </c>
      <c r="X213" s="136">
        <v>224.6</v>
      </c>
      <c r="Y213" s="136">
        <v>0</v>
      </c>
      <c r="Z213" s="135">
        <v>224.6</v>
      </c>
      <c r="AA213" s="136">
        <v>224.6</v>
      </c>
      <c r="AB213" s="136">
        <v>0</v>
      </c>
      <c r="AC213" s="137">
        <v>450.2</v>
      </c>
      <c r="AD213" s="138">
        <v>450.2</v>
      </c>
      <c r="AE213" s="136">
        <v>450.2</v>
      </c>
      <c r="AF213" s="136">
        <v>0</v>
      </c>
      <c r="AG213" s="136">
        <v>224.6</v>
      </c>
      <c r="AH213" s="139">
        <f t="shared" si="45"/>
        <v>224.6</v>
      </c>
      <c r="AI213" s="140">
        <v>0</v>
      </c>
      <c r="AJ213" s="136">
        <f t="shared" si="40"/>
        <v>100</v>
      </c>
      <c r="AK213" s="140">
        <f t="shared" si="44"/>
        <v>100</v>
      </c>
    </row>
    <row r="214" spans="1:37" ht="19.899999999999999" customHeight="1">
      <c r="A214" s="147" t="s">
        <v>160</v>
      </c>
      <c r="B214" s="147"/>
      <c r="C214" s="147"/>
      <c r="D214" s="147"/>
      <c r="E214" s="147"/>
      <c r="F214" s="147"/>
      <c r="G214" s="147"/>
      <c r="H214" s="147"/>
      <c r="I214" s="147"/>
      <c r="J214" s="147"/>
      <c r="K214" s="148"/>
      <c r="L214" s="130">
        <v>8</v>
      </c>
      <c r="M214" s="131">
        <v>7</v>
      </c>
      <c r="N214" s="131">
        <v>2</v>
      </c>
      <c r="O214" s="132" t="s">
        <v>218</v>
      </c>
      <c r="P214" s="133" t="s">
        <v>58</v>
      </c>
      <c r="Q214" s="134">
        <f t="shared" si="46"/>
        <v>72696.800000000003</v>
      </c>
      <c r="R214" s="134">
        <f>R215+R216</f>
        <v>72696.800000000003</v>
      </c>
      <c r="S214" s="134">
        <f>S215+S216</f>
        <v>0</v>
      </c>
      <c r="T214" s="134">
        <f t="shared" si="43"/>
        <v>72731.700000000012</v>
      </c>
      <c r="U214" s="134">
        <f>U215+U216</f>
        <v>72731.700000000012</v>
      </c>
      <c r="V214" s="134">
        <f>V215+V216</f>
        <v>0</v>
      </c>
      <c r="W214" s="135">
        <v>72731.7</v>
      </c>
      <c r="X214" s="136">
        <v>72731.7</v>
      </c>
      <c r="Y214" s="136">
        <v>0</v>
      </c>
      <c r="Z214" s="135">
        <v>72731.7</v>
      </c>
      <c r="AA214" s="136">
        <v>72731.7</v>
      </c>
      <c r="AB214" s="136">
        <v>0</v>
      </c>
      <c r="AC214" s="137">
        <v>0</v>
      </c>
      <c r="AD214" s="138">
        <v>0</v>
      </c>
      <c r="AE214" s="136">
        <v>0</v>
      </c>
      <c r="AF214" s="136">
        <v>0</v>
      </c>
      <c r="AG214" s="136">
        <v>71967.3</v>
      </c>
      <c r="AH214" s="139">
        <f t="shared" si="45"/>
        <v>71967.3</v>
      </c>
      <c r="AI214" s="140">
        <v>0</v>
      </c>
      <c r="AJ214" s="136">
        <f t="shared" si="40"/>
        <v>98.996517040640029</v>
      </c>
      <c r="AK214" s="140">
        <f t="shared" si="44"/>
        <v>98.949013978774019</v>
      </c>
    </row>
    <row r="215" spans="1:37" ht="17.25" customHeight="1">
      <c r="A215" s="147" t="s">
        <v>161</v>
      </c>
      <c r="B215" s="147"/>
      <c r="C215" s="147"/>
      <c r="D215" s="147"/>
      <c r="E215" s="147"/>
      <c r="F215" s="147"/>
      <c r="G215" s="147"/>
      <c r="H215" s="147"/>
      <c r="I215" s="147"/>
      <c r="J215" s="147"/>
      <c r="K215" s="148"/>
      <c r="L215" s="130">
        <v>8</v>
      </c>
      <c r="M215" s="131">
        <v>7</v>
      </c>
      <c r="N215" s="131">
        <v>2</v>
      </c>
      <c r="O215" s="132" t="s">
        <v>218</v>
      </c>
      <c r="P215" s="133" t="s">
        <v>57</v>
      </c>
      <c r="Q215" s="134">
        <f t="shared" si="46"/>
        <v>51162.400000000001</v>
      </c>
      <c r="R215" s="134">
        <v>51162.400000000001</v>
      </c>
      <c r="S215" s="134">
        <v>0</v>
      </c>
      <c r="T215" s="134">
        <f t="shared" si="43"/>
        <v>51197.3</v>
      </c>
      <c r="U215" s="134">
        <v>51197.3</v>
      </c>
      <c r="V215" s="134">
        <v>0</v>
      </c>
      <c r="W215" s="135">
        <v>51197.3</v>
      </c>
      <c r="X215" s="136">
        <v>51197.3</v>
      </c>
      <c r="Y215" s="136">
        <v>0</v>
      </c>
      <c r="Z215" s="135">
        <v>51197.3</v>
      </c>
      <c r="AA215" s="136">
        <v>51197.3</v>
      </c>
      <c r="AB215" s="136">
        <v>0</v>
      </c>
      <c r="AC215" s="137">
        <v>0</v>
      </c>
      <c r="AD215" s="138">
        <v>0</v>
      </c>
      <c r="AE215" s="136">
        <v>0</v>
      </c>
      <c r="AF215" s="136">
        <v>0</v>
      </c>
      <c r="AG215" s="136">
        <v>51029.9</v>
      </c>
      <c r="AH215" s="139">
        <f t="shared" si="45"/>
        <v>51029.9</v>
      </c>
      <c r="AI215" s="140">
        <v>0</v>
      </c>
      <c r="AJ215" s="136">
        <f t="shared" si="40"/>
        <v>99.741020749613</v>
      </c>
      <c r="AK215" s="140">
        <f t="shared" si="44"/>
        <v>99.673029632422015</v>
      </c>
    </row>
    <row r="216" spans="1:37" ht="17.25" customHeight="1">
      <c r="A216" s="147" t="s">
        <v>162</v>
      </c>
      <c r="B216" s="147"/>
      <c r="C216" s="147"/>
      <c r="D216" s="147"/>
      <c r="E216" s="147"/>
      <c r="F216" s="147"/>
      <c r="G216" s="147"/>
      <c r="H216" s="147"/>
      <c r="I216" s="147"/>
      <c r="J216" s="147"/>
      <c r="K216" s="148"/>
      <c r="L216" s="130">
        <v>8</v>
      </c>
      <c r="M216" s="131">
        <v>7</v>
      </c>
      <c r="N216" s="131">
        <v>2</v>
      </c>
      <c r="O216" s="132" t="s">
        <v>218</v>
      </c>
      <c r="P216" s="133" t="s">
        <v>163</v>
      </c>
      <c r="Q216" s="134">
        <f t="shared" si="46"/>
        <v>21534.400000000001</v>
      </c>
      <c r="R216" s="134">
        <v>21534.400000000001</v>
      </c>
      <c r="S216" s="134">
        <v>0</v>
      </c>
      <c r="T216" s="134">
        <f t="shared" si="43"/>
        <v>21534.400000000001</v>
      </c>
      <c r="U216" s="134">
        <v>21534.400000000001</v>
      </c>
      <c r="V216" s="134">
        <v>0</v>
      </c>
      <c r="W216" s="135">
        <v>21534.400000000001</v>
      </c>
      <c r="X216" s="136">
        <v>21534.400000000001</v>
      </c>
      <c r="Y216" s="136">
        <v>0</v>
      </c>
      <c r="Z216" s="135">
        <v>21534.400000000001</v>
      </c>
      <c r="AA216" s="136">
        <v>21534.400000000001</v>
      </c>
      <c r="AB216" s="136">
        <v>0</v>
      </c>
      <c r="AC216" s="137">
        <v>0</v>
      </c>
      <c r="AD216" s="138">
        <v>0</v>
      </c>
      <c r="AE216" s="136">
        <v>0</v>
      </c>
      <c r="AF216" s="136">
        <v>0</v>
      </c>
      <c r="AG216" s="136">
        <v>20937.400000000001</v>
      </c>
      <c r="AH216" s="139">
        <f t="shared" si="45"/>
        <v>20937.400000000001</v>
      </c>
      <c r="AI216" s="140">
        <v>0</v>
      </c>
      <c r="AJ216" s="136">
        <f t="shared" si="40"/>
        <v>97.227691507541422</v>
      </c>
      <c r="AK216" s="140">
        <f t="shared" si="44"/>
        <v>97.227691507541422</v>
      </c>
    </row>
    <row r="217" spans="1:37" ht="19.899999999999999" customHeight="1">
      <c r="A217" s="147" t="s">
        <v>219</v>
      </c>
      <c r="B217" s="147"/>
      <c r="C217" s="147"/>
      <c r="D217" s="147"/>
      <c r="E217" s="147"/>
      <c r="F217" s="147"/>
      <c r="G217" s="147"/>
      <c r="H217" s="147"/>
      <c r="I217" s="147"/>
      <c r="J217" s="147"/>
      <c r="K217" s="148"/>
      <c r="L217" s="130">
        <v>8</v>
      </c>
      <c r="M217" s="131">
        <v>7</v>
      </c>
      <c r="N217" s="131">
        <v>2</v>
      </c>
      <c r="O217" s="132" t="s">
        <v>220</v>
      </c>
      <c r="P217" s="133" t="s">
        <v>53</v>
      </c>
      <c r="Q217" s="134">
        <f t="shared" si="46"/>
        <v>3260</v>
      </c>
      <c r="R217" s="134">
        <f>R218</f>
        <v>0</v>
      </c>
      <c r="S217" s="134">
        <f>S218</f>
        <v>3260</v>
      </c>
      <c r="T217" s="134">
        <f t="shared" si="43"/>
        <v>3260</v>
      </c>
      <c r="U217" s="134">
        <f>U218</f>
        <v>0</v>
      </c>
      <c r="V217" s="134">
        <f>V218</f>
        <v>3260</v>
      </c>
      <c r="W217" s="135">
        <v>3260</v>
      </c>
      <c r="X217" s="136">
        <v>0</v>
      </c>
      <c r="Y217" s="136">
        <v>3260</v>
      </c>
      <c r="Z217" s="135">
        <v>3260</v>
      </c>
      <c r="AA217" s="136">
        <v>0</v>
      </c>
      <c r="AB217" s="136">
        <v>3260</v>
      </c>
      <c r="AC217" s="137">
        <v>0</v>
      </c>
      <c r="AD217" s="138">
        <v>0</v>
      </c>
      <c r="AE217" s="136">
        <v>0</v>
      </c>
      <c r="AF217" s="136">
        <v>0</v>
      </c>
      <c r="AG217" s="136">
        <v>3157.8</v>
      </c>
      <c r="AH217" s="139">
        <f t="shared" si="45"/>
        <v>0</v>
      </c>
      <c r="AI217" s="140">
        <v>3157.8</v>
      </c>
      <c r="AJ217" s="136">
        <f t="shared" si="40"/>
        <v>96.865030674846636</v>
      </c>
      <c r="AK217" s="140">
        <f t="shared" si="44"/>
        <v>96.865030674846636</v>
      </c>
    </row>
    <row r="218" spans="1:37" ht="19.899999999999999" customHeight="1">
      <c r="A218" s="147" t="s">
        <v>160</v>
      </c>
      <c r="B218" s="147"/>
      <c r="C218" s="147"/>
      <c r="D218" s="147"/>
      <c r="E218" s="147"/>
      <c r="F218" s="147"/>
      <c r="G218" s="147"/>
      <c r="H218" s="147"/>
      <c r="I218" s="147"/>
      <c r="J218" s="147"/>
      <c r="K218" s="148"/>
      <c r="L218" s="130">
        <v>8</v>
      </c>
      <c r="M218" s="131">
        <v>7</v>
      </c>
      <c r="N218" s="131">
        <v>2</v>
      </c>
      <c r="O218" s="132" t="s">
        <v>220</v>
      </c>
      <c r="P218" s="133" t="s">
        <v>58</v>
      </c>
      <c r="Q218" s="134">
        <f t="shared" si="46"/>
        <v>3260</v>
      </c>
      <c r="R218" s="134">
        <f>R219</f>
        <v>0</v>
      </c>
      <c r="S218" s="134">
        <f>S219</f>
        <v>3260</v>
      </c>
      <c r="T218" s="134">
        <f t="shared" si="43"/>
        <v>3260</v>
      </c>
      <c r="U218" s="134">
        <f>U219</f>
        <v>0</v>
      </c>
      <c r="V218" s="134">
        <f>V219</f>
        <v>3260</v>
      </c>
      <c r="W218" s="135">
        <v>3260</v>
      </c>
      <c r="X218" s="136">
        <v>0</v>
      </c>
      <c r="Y218" s="136">
        <v>3260</v>
      </c>
      <c r="Z218" s="135">
        <v>3260</v>
      </c>
      <c r="AA218" s="136">
        <v>0</v>
      </c>
      <c r="AB218" s="136">
        <v>3260</v>
      </c>
      <c r="AC218" s="137">
        <v>0</v>
      </c>
      <c r="AD218" s="138">
        <v>0</v>
      </c>
      <c r="AE218" s="136">
        <v>0</v>
      </c>
      <c r="AF218" s="136">
        <v>0</v>
      </c>
      <c r="AG218" s="136">
        <v>3157.8</v>
      </c>
      <c r="AH218" s="139">
        <f t="shared" si="45"/>
        <v>0</v>
      </c>
      <c r="AI218" s="140">
        <v>3157.8</v>
      </c>
      <c r="AJ218" s="136">
        <f t="shared" si="40"/>
        <v>96.865030674846636</v>
      </c>
      <c r="AK218" s="140">
        <f t="shared" si="44"/>
        <v>96.865030674846636</v>
      </c>
    </row>
    <row r="219" spans="1:37" ht="17.25" customHeight="1">
      <c r="A219" s="147" t="s">
        <v>161</v>
      </c>
      <c r="B219" s="147"/>
      <c r="C219" s="147"/>
      <c r="D219" s="147"/>
      <c r="E219" s="147"/>
      <c r="F219" s="147"/>
      <c r="G219" s="147"/>
      <c r="H219" s="147"/>
      <c r="I219" s="147"/>
      <c r="J219" s="147"/>
      <c r="K219" s="148"/>
      <c r="L219" s="130">
        <v>8</v>
      </c>
      <c r="M219" s="131">
        <v>7</v>
      </c>
      <c r="N219" s="131">
        <v>2</v>
      </c>
      <c r="O219" s="132" t="s">
        <v>220</v>
      </c>
      <c r="P219" s="133" t="s">
        <v>57</v>
      </c>
      <c r="Q219" s="134">
        <f t="shared" si="46"/>
        <v>3260</v>
      </c>
      <c r="R219" s="134">
        <v>0</v>
      </c>
      <c r="S219" s="134">
        <v>3260</v>
      </c>
      <c r="T219" s="134">
        <f t="shared" si="43"/>
        <v>3260</v>
      </c>
      <c r="U219" s="134">
        <v>0</v>
      </c>
      <c r="V219" s="134">
        <v>3260</v>
      </c>
      <c r="W219" s="135">
        <v>3260</v>
      </c>
      <c r="X219" s="136">
        <v>0</v>
      </c>
      <c r="Y219" s="136">
        <v>3260</v>
      </c>
      <c r="Z219" s="135">
        <v>3260</v>
      </c>
      <c r="AA219" s="136">
        <v>0</v>
      </c>
      <c r="AB219" s="136">
        <v>3260</v>
      </c>
      <c r="AC219" s="137">
        <v>0</v>
      </c>
      <c r="AD219" s="138">
        <v>0</v>
      </c>
      <c r="AE219" s="136">
        <v>0</v>
      </c>
      <c r="AF219" s="136">
        <v>0</v>
      </c>
      <c r="AG219" s="136">
        <v>3157.8</v>
      </c>
      <c r="AH219" s="139">
        <f t="shared" si="45"/>
        <v>0</v>
      </c>
      <c r="AI219" s="140">
        <v>3157.8</v>
      </c>
      <c r="AJ219" s="136">
        <f t="shared" si="40"/>
        <v>96.865030674846636</v>
      </c>
      <c r="AK219" s="140">
        <f t="shared" si="44"/>
        <v>96.865030674846636</v>
      </c>
    </row>
    <row r="220" spans="1:37" ht="17.25" customHeight="1">
      <c r="A220" s="147" t="s">
        <v>221</v>
      </c>
      <c r="B220" s="147"/>
      <c r="C220" s="147"/>
      <c r="D220" s="147"/>
      <c r="E220" s="147"/>
      <c r="F220" s="147"/>
      <c r="G220" s="147"/>
      <c r="H220" s="147"/>
      <c r="I220" s="147"/>
      <c r="J220" s="147"/>
      <c r="K220" s="148"/>
      <c r="L220" s="130">
        <v>8</v>
      </c>
      <c r="M220" s="131">
        <v>7</v>
      </c>
      <c r="N220" s="131">
        <v>2</v>
      </c>
      <c r="O220" s="132" t="s">
        <v>222</v>
      </c>
      <c r="P220" s="133" t="s">
        <v>53</v>
      </c>
      <c r="Q220" s="134">
        <f t="shared" si="46"/>
        <v>3000</v>
      </c>
      <c r="R220" s="134">
        <f>R221</f>
        <v>3000</v>
      </c>
      <c r="S220" s="134">
        <f>S221</f>
        <v>0</v>
      </c>
      <c r="T220" s="134">
        <f t="shared" si="43"/>
        <v>3000</v>
      </c>
      <c r="U220" s="134">
        <f>U221</f>
        <v>3000</v>
      </c>
      <c r="V220" s="134">
        <f>V221</f>
        <v>0</v>
      </c>
      <c r="W220" s="135">
        <v>3000</v>
      </c>
      <c r="X220" s="136">
        <v>3000</v>
      </c>
      <c r="Y220" s="136">
        <v>0</v>
      </c>
      <c r="Z220" s="135">
        <v>3000</v>
      </c>
      <c r="AA220" s="136">
        <v>3000</v>
      </c>
      <c r="AB220" s="136">
        <v>0</v>
      </c>
      <c r="AC220" s="137">
        <v>0</v>
      </c>
      <c r="AD220" s="138">
        <v>0</v>
      </c>
      <c r="AE220" s="136">
        <v>0</v>
      </c>
      <c r="AF220" s="136">
        <v>0</v>
      </c>
      <c r="AG220" s="136">
        <v>2917.9</v>
      </c>
      <c r="AH220" s="139">
        <f t="shared" si="45"/>
        <v>2917.9</v>
      </c>
      <c r="AI220" s="140">
        <v>0</v>
      </c>
      <c r="AJ220" s="136">
        <f t="shared" si="40"/>
        <v>97.263333333333335</v>
      </c>
      <c r="AK220" s="140">
        <f t="shared" si="44"/>
        <v>97.263333333333335</v>
      </c>
    </row>
    <row r="221" spans="1:37" ht="19.899999999999999" customHeight="1">
      <c r="A221" s="147" t="s">
        <v>160</v>
      </c>
      <c r="B221" s="147"/>
      <c r="C221" s="147"/>
      <c r="D221" s="147"/>
      <c r="E221" s="147"/>
      <c r="F221" s="147"/>
      <c r="G221" s="147"/>
      <c r="H221" s="147"/>
      <c r="I221" s="147"/>
      <c r="J221" s="147"/>
      <c r="K221" s="148"/>
      <c r="L221" s="130">
        <v>8</v>
      </c>
      <c r="M221" s="131">
        <v>7</v>
      </c>
      <c r="N221" s="131">
        <v>2</v>
      </c>
      <c r="O221" s="132" t="s">
        <v>222</v>
      </c>
      <c r="P221" s="133" t="s">
        <v>58</v>
      </c>
      <c r="Q221" s="134">
        <f t="shared" si="46"/>
        <v>3000</v>
      </c>
      <c r="R221" s="134">
        <f>R222+R223</f>
        <v>3000</v>
      </c>
      <c r="S221" s="134">
        <f>S222+S223</f>
        <v>0</v>
      </c>
      <c r="T221" s="134">
        <f t="shared" si="43"/>
        <v>3000</v>
      </c>
      <c r="U221" s="134">
        <f>U222+U223</f>
        <v>3000</v>
      </c>
      <c r="V221" s="134">
        <f>V222+V223</f>
        <v>0</v>
      </c>
      <c r="W221" s="135">
        <v>3000</v>
      </c>
      <c r="X221" s="136">
        <v>3000</v>
      </c>
      <c r="Y221" s="136">
        <v>0</v>
      </c>
      <c r="Z221" s="135">
        <v>3000</v>
      </c>
      <c r="AA221" s="136">
        <v>3000</v>
      </c>
      <c r="AB221" s="136">
        <v>0</v>
      </c>
      <c r="AC221" s="137">
        <v>0</v>
      </c>
      <c r="AD221" s="138">
        <v>0</v>
      </c>
      <c r="AE221" s="136">
        <v>0</v>
      </c>
      <c r="AF221" s="136">
        <v>0</v>
      </c>
      <c r="AG221" s="136">
        <v>2917.9</v>
      </c>
      <c r="AH221" s="139">
        <f t="shared" si="45"/>
        <v>2917.9</v>
      </c>
      <c r="AI221" s="140">
        <v>0</v>
      </c>
      <c r="AJ221" s="136">
        <f t="shared" si="40"/>
        <v>97.263333333333335</v>
      </c>
      <c r="AK221" s="140">
        <f t="shared" si="44"/>
        <v>97.263333333333335</v>
      </c>
    </row>
    <row r="222" spans="1:37" ht="17.25" customHeight="1">
      <c r="A222" s="147" t="s">
        <v>161</v>
      </c>
      <c r="B222" s="147"/>
      <c r="C222" s="147"/>
      <c r="D222" s="147"/>
      <c r="E222" s="147"/>
      <c r="F222" s="147"/>
      <c r="G222" s="147"/>
      <c r="H222" s="147"/>
      <c r="I222" s="147"/>
      <c r="J222" s="147"/>
      <c r="K222" s="148"/>
      <c r="L222" s="130">
        <v>8</v>
      </c>
      <c r="M222" s="131">
        <v>7</v>
      </c>
      <c r="N222" s="131">
        <v>2</v>
      </c>
      <c r="O222" s="132" t="s">
        <v>222</v>
      </c>
      <c r="P222" s="133" t="s">
        <v>57</v>
      </c>
      <c r="Q222" s="134">
        <f t="shared" si="46"/>
        <v>1270</v>
      </c>
      <c r="R222" s="134">
        <v>1270</v>
      </c>
      <c r="S222" s="134">
        <v>0</v>
      </c>
      <c r="T222" s="134">
        <f t="shared" si="43"/>
        <v>1270</v>
      </c>
      <c r="U222" s="134">
        <v>1270</v>
      </c>
      <c r="V222" s="134">
        <v>0</v>
      </c>
      <c r="W222" s="135">
        <v>1270</v>
      </c>
      <c r="X222" s="136">
        <v>1270</v>
      </c>
      <c r="Y222" s="136">
        <v>0</v>
      </c>
      <c r="Z222" s="135">
        <v>1270</v>
      </c>
      <c r="AA222" s="136">
        <v>1270</v>
      </c>
      <c r="AB222" s="136">
        <v>0</v>
      </c>
      <c r="AC222" s="137">
        <v>0</v>
      </c>
      <c r="AD222" s="138">
        <v>0</v>
      </c>
      <c r="AE222" s="136">
        <v>0</v>
      </c>
      <c r="AF222" s="136">
        <v>0</v>
      </c>
      <c r="AG222" s="136">
        <v>1235.2</v>
      </c>
      <c r="AH222" s="139">
        <f t="shared" si="45"/>
        <v>1235.2</v>
      </c>
      <c r="AI222" s="140">
        <v>0</v>
      </c>
      <c r="AJ222" s="136">
        <f t="shared" si="40"/>
        <v>97.259842519685051</v>
      </c>
      <c r="AK222" s="140">
        <f t="shared" si="44"/>
        <v>97.259842519685051</v>
      </c>
    </row>
    <row r="223" spans="1:37" ht="17.25" customHeight="1">
      <c r="A223" s="147" t="s">
        <v>162</v>
      </c>
      <c r="B223" s="147"/>
      <c r="C223" s="147"/>
      <c r="D223" s="147"/>
      <c r="E223" s="147"/>
      <c r="F223" s="147"/>
      <c r="G223" s="147"/>
      <c r="H223" s="147"/>
      <c r="I223" s="147"/>
      <c r="J223" s="147"/>
      <c r="K223" s="148"/>
      <c r="L223" s="130">
        <v>8</v>
      </c>
      <c r="M223" s="131">
        <v>7</v>
      </c>
      <c r="N223" s="131">
        <v>2</v>
      </c>
      <c r="O223" s="132" t="s">
        <v>222</v>
      </c>
      <c r="P223" s="133" t="s">
        <v>163</v>
      </c>
      <c r="Q223" s="134">
        <f t="shared" si="46"/>
        <v>1730</v>
      </c>
      <c r="R223" s="134">
        <v>1730</v>
      </c>
      <c r="S223" s="134">
        <v>0</v>
      </c>
      <c r="T223" s="134">
        <f t="shared" si="43"/>
        <v>1730</v>
      </c>
      <c r="U223" s="134">
        <v>1730</v>
      </c>
      <c r="V223" s="134">
        <v>0</v>
      </c>
      <c r="W223" s="135">
        <v>1730</v>
      </c>
      <c r="X223" s="136">
        <v>1730</v>
      </c>
      <c r="Y223" s="136">
        <v>0</v>
      </c>
      <c r="Z223" s="135">
        <v>1730</v>
      </c>
      <c r="AA223" s="136">
        <v>1730</v>
      </c>
      <c r="AB223" s="136">
        <v>0</v>
      </c>
      <c r="AC223" s="137">
        <v>0</v>
      </c>
      <c r="AD223" s="138">
        <v>0</v>
      </c>
      <c r="AE223" s="136">
        <v>0</v>
      </c>
      <c r="AF223" s="136">
        <v>0</v>
      </c>
      <c r="AG223" s="136">
        <v>1682.7</v>
      </c>
      <c r="AH223" s="139">
        <f t="shared" si="45"/>
        <v>1682.7</v>
      </c>
      <c r="AI223" s="140">
        <v>0</v>
      </c>
      <c r="AJ223" s="136">
        <f t="shared" si="40"/>
        <v>97.265895953757237</v>
      </c>
      <c r="AK223" s="140">
        <f t="shared" si="44"/>
        <v>97.265895953757237</v>
      </c>
    </row>
    <row r="224" spans="1:37" ht="29.45" customHeight="1">
      <c r="A224" s="147" t="s">
        <v>223</v>
      </c>
      <c r="B224" s="147"/>
      <c r="C224" s="147"/>
      <c r="D224" s="147"/>
      <c r="E224" s="147"/>
      <c r="F224" s="147"/>
      <c r="G224" s="147"/>
      <c r="H224" s="147"/>
      <c r="I224" s="147"/>
      <c r="J224" s="147"/>
      <c r="K224" s="148"/>
      <c r="L224" s="130">
        <v>8</v>
      </c>
      <c r="M224" s="131">
        <v>7</v>
      </c>
      <c r="N224" s="131">
        <v>2</v>
      </c>
      <c r="O224" s="132" t="s">
        <v>224</v>
      </c>
      <c r="P224" s="133" t="s">
        <v>53</v>
      </c>
      <c r="Q224" s="134">
        <f t="shared" si="46"/>
        <v>0</v>
      </c>
      <c r="R224" s="134">
        <f>R225</f>
        <v>0</v>
      </c>
      <c r="S224" s="134">
        <f>S225</f>
        <v>0</v>
      </c>
      <c r="T224" s="134">
        <f t="shared" si="43"/>
        <v>392.5</v>
      </c>
      <c r="U224" s="134">
        <f>U225</f>
        <v>0</v>
      </c>
      <c r="V224" s="134">
        <f>V225</f>
        <v>392.5</v>
      </c>
      <c r="W224" s="135">
        <v>0</v>
      </c>
      <c r="X224" s="136">
        <v>0</v>
      </c>
      <c r="Y224" s="136">
        <v>0</v>
      </c>
      <c r="Z224" s="135">
        <v>0</v>
      </c>
      <c r="AA224" s="136">
        <v>0</v>
      </c>
      <c r="AB224" s="136">
        <v>0</v>
      </c>
      <c r="AC224" s="137">
        <v>0</v>
      </c>
      <c r="AD224" s="138">
        <v>0</v>
      </c>
      <c r="AE224" s="136">
        <v>0</v>
      </c>
      <c r="AF224" s="136">
        <v>0</v>
      </c>
      <c r="AG224" s="136">
        <v>193.8</v>
      </c>
      <c r="AH224" s="139">
        <f t="shared" si="45"/>
        <v>0</v>
      </c>
      <c r="AI224" s="140">
        <v>193.8</v>
      </c>
      <c r="AJ224" s="136">
        <v>0</v>
      </c>
      <c r="AK224" s="140">
        <f t="shared" si="44"/>
        <v>49.375796178343947</v>
      </c>
    </row>
    <row r="225" spans="1:37" ht="19.899999999999999" customHeight="1">
      <c r="A225" s="147" t="s">
        <v>160</v>
      </c>
      <c r="B225" s="147"/>
      <c r="C225" s="147"/>
      <c r="D225" s="147"/>
      <c r="E225" s="147"/>
      <c r="F225" s="147"/>
      <c r="G225" s="147"/>
      <c r="H225" s="147"/>
      <c r="I225" s="147"/>
      <c r="J225" s="147"/>
      <c r="K225" s="148"/>
      <c r="L225" s="130">
        <v>8</v>
      </c>
      <c r="M225" s="131">
        <v>7</v>
      </c>
      <c r="N225" s="131">
        <v>2</v>
      </c>
      <c r="O225" s="132" t="s">
        <v>224</v>
      </c>
      <c r="P225" s="133" t="s">
        <v>58</v>
      </c>
      <c r="Q225" s="134">
        <f t="shared" si="46"/>
        <v>0</v>
      </c>
      <c r="R225" s="134">
        <f>R226+R227</f>
        <v>0</v>
      </c>
      <c r="S225" s="134">
        <f>S226+S227</f>
        <v>0</v>
      </c>
      <c r="T225" s="134">
        <f t="shared" si="43"/>
        <v>392.5</v>
      </c>
      <c r="U225" s="134">
        <f>U226+U227</f>
        <v>0</v>
      </c>
      <c r="V225" s="134">
        <f>V226+V227</f>
        <v>392.5</v>
      </c>
      <c r="W225" s="135">
        <v>0</v>
      </c>
      <c r="X225" s="136">
        <v>0</v>
      </c>
      <c r="Y225" s="136">
        <v>0</v>
      </c>
      <c r="Z225" s="135">
        <v>0</v>
      </c>
      <c r="AA225" s="136">
        <v>0</v>
      </c>
      <c r="AB225" s="136">
        <v>0</v>
      </c>
      <c r="AC225" s="137">
        <v>0</v>
      </c>
      <c r="AD225" s="138">
        <v>0</v>
      </c>
      <c r="AE225" s="136">
        <v>0</v>
      </c>
      <c r="AF225" s="136">
        <v>0</v>
      </c>
      <c r="AG225" s="136">
        <v>193.8</v>
      </c>
      <c r="AH225" s="139">
        <f t="shared" si="45"/>
        <v>0</v>
      </c>
      <c r="AI225" s="140">
        <v>193.8</v>
      </c>
      <c r="AJ225" s="136">
        <v>0</v>
      </c>
      <c r="AK225" s="140">
        <f t="shared" si="44"/>
        <v>49.375796178343947</v>
      </c>
    </row>
    <row r="226" spans="1:37" ht="17.25" customHeight="1">
      <c r="A226" s="147" t="s">
        <v>161</v>
      </c>
      <c r="B226" s="147"/>
      <c r="C226" s="147"/>
      <c r="D226" s="147"/>
      <c r="E226" s="147"/>
      <c r="F226" s="147"/>
      <c r="G226" s="147"/>
      <c r="H226" s="147"/>
      <c r="I226" s="147"/>
      <c r="J226" s="147"/>
      <c r="K226" s="148"/>
      <c r="L226" s="130">
        <v>8</v>
      </c>
      <c r="M226" s="131">
        <v>7</v>
      </c>
      <c r="N226" s="131">
        <v>2</v>
      </c>
      <c r="O226" s="132" t="s">
        <v>224</v>
      </c>
      <c r="P226" s="133" t="s">
        <v>57</v>
      </c>
      <c r="Q226" s="134">
        <f t="shared" si="46"/>
        <v>0</v>
      </c>
      <c r="R226" s="134">
        <v>0</v>
      </c>
      <c r="S226" s="134">
        <v>0</v>
      </c>
      <c r="T226" s="134">
        <f t="shared" si="43"/>
        <v>334.4</v>
      </c>
      <c r="U226" s="134">
        <v>0</v>
      </c>
      <c r="V226" s="134">
        <v>334.4</v>
      </c>
      <c r="W226" s="135">
        <v>0</v>
      </c>
      <c r="X226" s="136">
        <v>0</v>
      </c>
      <c r="Y226" s="136">
        <v>0</v>
      </c>
      <c r="Z226" s="135">
        <v>0</v>
      </c>
      <c r="AA226" s="136">
        <v>0</v>
      </c>
      <c r="AB226" s="136">
        <v>0</v>
      </c>
      <c r="AC226" s="137">
        <v>0</v>
      </c>
      <c r="AD226" s="138">
        <v>0</v>
      </c>
      <c r="AE226" s="136">
        <v>0</v>
      </c>
      <c r="AF226" s="136">
        <v>0</v>
      </c>
      <c r="AG226" s="136">
        <v>172.8</v>
      </c>
      <c r="AH226" s="139">
        <f t="shared" si="45"/>
        <v>0</v>
      </c>
      <c r="AI226" s="140">
        <v>172.8</v>
      </c>
      <c r="AJ226" s="136">
        <v>0</v>
      </c>
      <c r="AK226" s="140">
        <f t="shared" si="44"/>
        <v>51.674641148325364</v>
      </c>
    </row>
    <row r="227" spans="1:37" ht="17.25" customHeight="1">
      <c r="A227" s="147" t="s">
        <v>162</v>
      </c>
      <c r="B227" s="147"/>
      <c r="C227" s="147"/>
      <c r="D227" s="147"/>
      <c r="E227" s="147"/>
      <c r="F227" s="147"/>
      <c r="G227" s="147"/>
      <c r="H227" s="147"/>
      <c r="I227" s="147"/>
      <c r="J227" s="147"/>
      <c r="K227" s="148"/>
      <c r="L227" s="130">
        <v>8</v>
      </c>
      <c r="M227" s="131">
        <v>7</v>
      </c>
      <c r="N227" s="131">
        <v>2</v>
      </c>
      <c r="O227" s="132" t="s">
        <v>224</v>
      </c>
      <c r="P227" s="133" t="s">
        <v>163</v>
      </c>
      <c r="Q227" s="134">
        <f t="shared" si="46"/>
        <v>0</v>
      </c>
      <c r="R227" s="134">
        <v>0</v>
      </c>
      <c r="S227" s="134">
        <v>0</v>
      </c>
      <c r="T227" s="134">
        <f t="shared" si="43"/>
        <v>58.1</v>
      </c>
      <c r="U227" s="134">
        <v>0</v>
      </c>
      <c r="V227" s="134">
        <v>58.1</v>
      </c>
      <c r="W227" s="135">
        <v>0</v>
      </c>
      <c r="X227" s="136">
        <v>0</v>
      </c>
      <c r="Y227" s="136">
        <v>0</v>
      </c>
      <c r="Z227" s="135">
        <v>0</v>
      </c>
      <c r="AA227" s="136">
        <v>0</v>
      </c>
      <c r="AB227" s="136">
        <v>0</v>
      </c>
      <c r="AC227" s="137">
        <v>0</v>
      </c>
      <c r="AD227" s="138">
        <v>0</v>
      </c>
      <c r="AE227" s="136">
        <v>0</v>
      </c>
      <c r="AF227" s="136">
        <v>0</v>
      </c>
      <c r="AG227" s="136">
        <v>21</v>
      </c>
      <c r="AH227" s="139">
        <f t="shared" si="45"/>
        <v>0</v>
      </c>
      <c r="AI227" s="140">
        <v>21</v>
      </c>
      <c r="AJ227" s="136">
        <v>0</v>
      </c>
      <c r="AK227" s="140">
        <f t="shared" si="44"/>
        <v>36.144578313253014</v>
      </c>
    </row>
    <row r="228" spans="1:37" ht="87" customHeight="1">
      <c r="A228" s="147" t="s">
        <v>225</v>
      </c>
      <c r="B228" s="147"/>
      <c r="C228" s="147"/>
      <c r="D228" s="147"/>
      <c r="E228" s="147"/>
      <c r="F228" s="147"/>
      <c r="G228" s="147"/>
      <c r="H228" s="147"/>
      <c r="I228" s="147"/>
      <c r="J228" s="147"/>
      <c r="K228" s="148"/>
      <c r="L228" s="130">
        <v>8</v>
      </c>
      <c r="M228" s="131">
        <v>7</v>
      </c>
      <c r="N228" s="131">
        <v>2</v>
      </c>
      <c r="O228" s="132" t="s">
        <v>226</v>
      </c>
      <c r="P228" s="133" t="s">
        <v>53</v>
      </c>
      <c r="Q228" s="134">
        <f t="shared" si="46"/>
        <v>554395</v>
      </c>
      <c r="R228" s="134">
        <f>R229</f>
        <v>0</v>
      </c>
      <c r="S228" s="134">
        <f>S229</f>
        <v>554395</v>
      </c>
      <c r="T228" s="134">
        <f t="shared" si="43"/>
        <v>612041</v>
      </c>
      <c r="U228" s="134">
        <f>U229</f>
        <v>0</v>
      </c>
      <c r="V228" s="134">
        <f>V229</f>
        <v>612041</v>
      </c>
      <c r="W228" s="135">
        <v>554395</v>
      </c>
      <c r="X228" s="136">
        <v>0</v>
      </c>
      <c r="Y228" s="136">
        <v>554395</v>
      </c>
      <c r="Z228" s="135">
        <v>554395</v>
      </c>
      <c r="AA228" s="136">
        <v>0</v>
      </c>
      <c r="AB228" s="136">
        <v>554395</v>
      </c>
      <c r="AC228" s="137">
        <v>0</v>
      </c>
      <c r="AD228" s="138">
        <v>0</v>
      </c>
      <c r="AE228" s="136">
        <v>0</v>
      </c>
      <c r="AF228" s="136">
        <v>0</v>
      </c>
      <c r="AG228" s="136">
        <v>611923</v>
      </c>
      <c r="AH228" s="139">
        <f t="shared" si="45"/>
        <v>0</v>
      </c>
      <c r="AI228" s="140">
        <v>611923</v>
      </c>
      <c r="AJ228" s="136">
        <f t="shared" ref="AJ228:AJ239" si="47">AG228/Q228*100</f>
        <v>110.37671696173305</v>
      </c>
      <c r="AK228" s="140">
        <f t="shared" si="44"/>
        <v>99.980720245865882</v>
      </c>
    </row>
    <row r="229" spans="1:37" ht="19.899999999999999" customHeight="1">
      <c r="A229" s="147" t="s">
        <v>160</v>
      </c>
      <c r="B229" s="147"/>
      <c r="C229" s="147"/>
      <c r="D229" s="147"/>
      <c r="E229" s="147"/>
      <c r="F229" s="147"/>
      <c r="G229" s="147"/>
      <c r="H229" s="147"/>
      <c r="I229" s="147"/>
      <c r="J229" s="147"/>
      <c r="K229" s="148"/>
      <c r="L229" s="130">
        <v>8</v>
      </c>
      <c r="M229" s="131">
        <v>7</v>
      </c>
      <c r="N229" s="131">
        <v>2</v>
      </c>
      <c r="O229" s="132" t="s">
        <v>226</v>
      </c>
      <c r="P229" s="133" t="s">
        <v>58</v>
      </c>
      <c r="Q229" s="134">
        <f t="shared" si="46"/>
        <v>554395</v>
      </c>
      <c r="R229" s="134">
        <f>R230+R231</f>
        <v>0</v>
      </c>
      <c r="S229" s="134">
        <f>S230+S231</f>
        <v>554395</v>
      </c>
      <c r="T229" s="134">
        <f t="shared" si="43"/>
        <v>612041</v>
      </c>
      <c r="U229" s="134">
        <f>U230+U231</f>
        <v>0</v>
      </c>
      <c r="V229" s="134">
        <f>V230+V231</f>
        <v>612041</v>
      </c>
      <c r="W229" s="135">
        <v>554395</v>
      </c>
      <c r="X229" s="136">
        <v>0</v>
      </c>
      <c r="Y229" s="136">
        <v>554395</v>
      </c>
      <c r="Z229" s="135">
        <v>554395</v>
      </c>
      <c r="AA229" s="136">
        <v>0</v>
      </c>
      <c r="AB229" s="136">
        <v>554395</v>
      </c>
      <c r="AC229" s="137">
        <v>0</v>
      </c>
      <c r="AD229" s="138">
        <v>0</v>
      </c>
      <c r="AE229" s="136">
        <v>0</v>
      </c>
      <c r="AF229" s="136">
        <v>0</v>
      </c>
      <c r="AG229" s="136">
        <v>611923</v>
      </c>
      <c r="AH229" s="139">
        <f t="shared" si="45"/>
        <v>0</v>
      </c>
      <c r="AI229" s="140">
        <v>611923</v>
      </c>
      <c r="AJ229" s="136">
        <f t="shared" si="47"/>
        <v>110.37671696173305</v>
      </c>
      <c r="AK229" s="140">
        <f t="shared" si="44"/>
        <v>99.980720245865882</v>
      </c>
    </row>
    <row r="230" spans="1:37" ht="17.25" customHeight="1">
      <c r="A230" s="147" t="s">
        <v>161</v>
      </c>
      <c r="B230" s="147"/>
      <c r="C230" s="147"/>
      <c r="D230" s="147"/>
      <c r="E230" s="147"/>
      <c r="F230" s="147"/>
      <c r="G230" s="147"/>
      <c r="H230" s="147"/>
      <c r="I230" s="147"/>
      <c r="J230" s="147"/>
      <c r="K230" s="148"/>
      <c r="L230" s="130">
        <v>8</v>
      </c>
      <c r="M230" s="131">
        <v>7</v>
      </c>
      <c r="N230" s="131">
        <v>2</v>
      </c>
      <c r="O230" s="132" t="s">
        <v>226</v>
      </c>
      <c r="P230" s="133" t="s">
        <v>57</v>
      </c>
      <c r="Q230" s="134">
        <f t="shared" si="46"/>
        <v>452088.7</v>
      </c>
      <c r="R230" s="134">
        <v>0</v>
      </c>
      <c r="S230" s="134">
        <v>452088.7</v>
      </c>
      <c r="T230" s="134">
        <f t="shared" si="43"/>
        <v>498314.6</v>
      </c>
      <c r="U230" s="134">
        <v>0</v>
      </c>
      <c r="V230" s="134">
        <v>498314.6</v>
      </c>
      <c r="W230" s="135">
        <v>452088.7</v>
      </c>
      <c r="X230" s="136">
        <v>0</v>
      </c>
      <c r="Y230" s="136">
        <v>452088.7</v>
      </c>
      <c r="Z230" s="135">
        <v>452088.7</v>
      </c>
      <c r="AA230" s="136">
        <v>0</v>
      </c>
      <c r="AB230" s="136">
        <v>452088.7</v>
      </c>
      <c r="AC230" s="137">
        <v>0</v>
      </c>
      <c r="AD230" s="138">
        <v>0</v>
      </c>
      <c r="AE230" s="136">
        <v>0</v>
      </c>
      <c r="AF230" s="136">
        <v>0</v>
      </c>
      <c r="AG230" s="136">
        <v>498196.6</v>
      </c>
      <c r="AH230" s="139">
        <f t="shared" si="45"/>
        <v>0</v>
      </c>
      <c r="AI230" s="140">
        <v>498196.6</v>
      </c>
      <c r="AJ230" s="136">
        <f t="shared" si="47"/>
        <v>110.19886141812437</v>
      </c>
      <c r="AK230" s="140">
        <f t="shared" si="44"/>
        <v>99.976320180062956</v>
      </c>
    </row>
    <row r="231" spans="1:37" ht="17.25" customHeight="1">
      <c r="A231" s="147" t="s">
        <v>162</v>
      </c>
      <c r="B231" s="147"/>
      <c r="C231" s="147"/>
      <c r="D231" s="147"/>
      <c r="E231" s="147"/>
      <c r="F231" s="147"/>
      <c r="G231" s="147"/>
      <c r="H231" s="147"/>
      <c r="I231" s="147"/>
      <c r="J231" s="147"/>
      <c r="K231" s="148"/>
      <c r="L231" s="130">
        <v>8</v>
      </c>
      <c r="M231" s="131">
        <v>7</v>
      </c>
      <c r="N231" s="131">
        <v>2</v>
      </c>
      <c r="O231" s="132" t="s">
        <v>226</v>
      </c>
      <c r="P231" s="133" t="s">
        <v>163</v>
      </c>
      <c r="Q231" s="134">
        <f t="shared" si="46"/>
        <v>102306.3</v>
      </c>
      <c r="R231" s="134">
        <v>0</v>
      </c>
      <c r="S231" s="134">
        <v>102306.3</v>
      </c>
      <c r="T231" s="134">
        <f t="shared" si="43"/>
        <v>113726.39999999999</v>
      </c>
      <c r="U231" s="134">
        <v>0</v>
      </c>
      <c r="V231" s="134">
        <v>113726.39999999999</v>
      </c>
      <c r="W231" s="135">
        <v>102306.3</v>
      </c>
      <c r="X231" s="136">
        <v>0</v>
      </c>
      <c r="Y231" s="136">
        <v>102306.3</v>
      </c>
      <c r="Z231" s="135">
        <v>102306.3</v>
      </c>
      <c r="AA231" s="136">
        <v>0</v>
      </c>
      <c r="AB231" s="136">
        <v>102306.3</v>
      </c>
      <c r="AC231" s="137">
        <v>0</v>
      </c>
      <c r="AD231" s="138">
        <v>0</v>
      </c>
      <c r="AE231" s="136">
        <v>0</v>
      </c>
      <c r="AF231" s="136">
        <v>0</v>
      </c>
      <c r="AG231" s="136">
        <v>113726.39999999999</v>
      </c>
      <c r="AH231" s="139">
        <f t="shared" si="45"/>
        <v>0</v>
      </c>
      <c r="AI231" s="140">
        <v>113726.39999999999</v>
      </c>
      <c r="AJ231" s="136">
        <f t="shared" si="47"/>
        <v>111.16265567223131</v>
      </c>
      <c r="AK231" s="140">
        <f t="shared" si="44"/>
        <v>100</v>
      </c>
    </row>
    <row r="232" spans="1:37" ht="58.15" customHeight="1">
      <c r="A232" s="147" t="s">
        <v>227</v>
      </c>
      <c r="B232" s="147"/>
      <c r="C232" s="147"/>
      <c r="D232" s="147"/>
      <c r="E232" s="147"/>
      <c r="F232" s="147"/>
      <c r="G232" s="147"/>
      <c r="H232" s="147"/>
      <c r="I232" s="147"/>
      <c r="J232" s="147"/>
      <c r="K232" s="148"/>
      <c r="L232" s="130">
        <v>8</v>
      </c>
      <c r="M232" s="131">
        <v>7</v>
      </c>
      <c r="N232" s="131">
        <v>2</v>
      </c>
      <c r="O232" s="132" t="s">
        <v>228</v>
      </c>
      <c r="P232" s="133" t="s">
        <v>53</v>
      </c>
      <c r="Q232" s="134">
        <f t="shared" si="46"/>
        <v>29819</v>
      </c>
      <c r="R232" s="134">
        <f>R233</f>
        <v>0</v>
      </c>
      <c r="S232" s="134">
        <f>S233</f>
        <v>29819</v>
      </c>
      <c r="T232" s="134">
        <f t="shared" si="43"/>
        <v>29819</v>
      </c>
      <c r="U232" s="134">
        <f>U233</f>
        <v>0</v>
      </c>
      <c r="V232" s="134">
        <f>V233</f>
        <v>29819</v>
      </c>
      <c r="W232" s="135">
        <v>29819</v>
      </c>
      <c r="X232" s="136">
        <v>0</v>
      </c>
      <c r="Y232" s="136">
        <v>29819</v>
      </c>
      <c r="Z232" s="135">
        <v>29819</v>
      </c>
      <c r="AA232" s="136">
        <v>0</v>
      </c>
      <c r="AB232" s="136">
        <v>29819</v>
      </c>
      <c r="AC232" s="137">
        <v>0</v>
      </c>
      <c r="AD232" s="138">
        <v>0</v>
      </c>
      <c r="AE232" s="136">
        <v>0</v>
      </c>
      <c r="AF232" s="136">
        <v>0</v>
      </c>
      <c r="AG232" s="136">
        <v>27109.200000000001</v>
      </c>
      <c r="AH232" s="139">
        <f t="shared" si="45"/>
        <v>0</v>
      </c>
      <c r="AI232" s="140">
        <v>27109.200000000001</v>
      </c>
      <c r="AJ232" s="136">
        <f t="shared" si="47"/>
        <v>90.912505449545591</v>
      </c>
      <c r="AK232" s="140">
        <f t="shared" si="44"/>
        <v>90.912505449545591</v>
      </c>
    </row>
    <row r="233" spans="1:37" ht="19.899999999999999" customHeight="1">
      <c r="A233" s="147" t="s">
        <v>160</v>
      </c>
      <c r="B233" s="147"/>
      <c r="C233" s="147"/>
      <c r="D233" s="147"/>
      <c r="E233" s="147"/>
      <c r="F233" s="147"/>
      <c r="G233" s="147"/>
      <c r="H233" s="147"/>
      <c r="I233" s="147"/>
      <c r="J233" s="147"/>
      <c r="K233" s="148"/>
      <c r="L233" s="130">
        <v>8</v>
      </c>
      <c r="M233" s="131">
        <v>7</v>
      </c>
      <c r="N233" s="131">
        <v>2</v>
      </c>
      <c r="O233" s="132" t="s">
        <v>228</v>
      </c>
      <c r="P233" s="133" t="s">
        <v>58</v>
      </c>
      <c r="Q233" s="134">
        <f t="shared" si="46"/>
        <v>29819</v>
      </c>
      <c r="R233" s="134">
        <f>R234+R235</f>
        <v>0</v>
      </c>
      <c r="S233" s="134">
        <f>S234+S235</f>
        <v>29819</v>
      </c>
      <c r="T233" s="134">
        <f t="shared" si="43"/>
        <v>29819</v>
      </c>
      <c r="U233" s="134">
        <f>U234+U235</f>
        <v>0</v>
      </c>
      <c r="V233" s="134">
        <f>V234+V235</f>
        <v>29819</v>
      </c>
      <c r="W233" s="135">
        <v>29819</v>
      </c>
      <c r="X233" s="136">
        <v>0</v>
      </c>
      <c r="Y233" s="136">
        <v>29819</v>
      </c>
      <c r="Z233" s="135">
        <v>29819</v>
      </c>
      <c r="AA233" s="136">
        <v>0</v>
      </c>
      <c r="AB233" s="136">
        <v>29819</v>
      </c>
      <c r="AC233" s="137">
        <v>0</v>
      </c>
      <c r="AD233" s="138">
        <v>0</v>
      </c>
      <c r="AE233" s="136">
        <v>0</v>
      </c>
      <c r="AF233" s="136">
        <v>0</v>
      </c>
      <c r="AG233" s="136">
        <v>27109.200000000001</v>
      </c>
      <c r="AH233" s="139">
        <f t="shared" si="45"/>
        <v>0</v>
      </c>
      <c r="AI233" s="140">
        <v>27109.200000000001</v>
      </c>
      <c r="AJ233" s="136">
        <f t="shared" si="47"/>
        <v>90.912505449545591</v>
      </c>
      <c r="AK233" s="140">
        <f t="shared" si="44"/>
        <v>90.912505449545591</v>
      </c>
    </row>
    <row r="234" spans="1:37" ht="17.25" customHeight="1">
      <c r="A234" s="147" t="s">
        <v>161</v>
      </c>
      <c r="B234" s="147"/>
      <c r="C234" s="147"/>
      <c r="D234" s="147"/>
      <c r="E234" s="147"/>
      <c r="F234" s="147"/>
      <c r="G234" s="147"/>
      <c r="H234" s="147"/>
      <c r="I234" s="147"/>
      <c r="J234" s="147"/>
      <c r="K234" s="148"/>
      <c r="L234" s="130">
        <v>8</v>
      </c>
      <c r="M234" s="131">
        <v>7</v>
      </c>
      <c r="N234" s="131">
        <v>2</v>
      </c>
      <c r="O234" s="132" t="s">
        <v>228</v>
      </c>
      <c r="P234" s="133" t="s">
        <v>57</v>
      </c>
      <c r="Q234" s="134">
        <f t="shared" si="46"/>
        <v>23542.6</v>
      </c>
      <c r="R234" s="134">
        <v>0</v>
      </c>
      <c r="S234" s="134">
        <v>23542.6</v>
      </c>
      <c r="T234" s="134">
        <f t="shared" si="43"/>
        <v>23542.6</v>
      </c>
      <c r="U234" s="134">
        <v>0</v>
      </c>
      <c r="V234" s="134">
        <v>23542.6</v>
      </c>
      <c r="W234" s="135">
        <v>23542.6</v>
      </c>
      <c r="X234" s="136">
        <v>0</v>
      </c>
      <c r="Y234" s="136">
        <v>23542.6</v>
      </c>
      <c r="Z234" s="135">
        <v>23542.6</v>
      </c>
      <c r="AA234" s="136">
        <v>0</v>
      </c>
      <c r="AB234" s="136">
        <v>23542.6</v>
      </c>
      <c r="AC234" s="137">
        <v>0</v>
      </c>
      <c r="AD234" s="138">
        <v>0</v>
      </c>
      <c r="AE234" s="136">
        <v>0</v>
      </c>
      <c r="AF234" s="136">
        <v>0</v>
      </c>
      <c r="AG234" s="136">
        <v>22372.2</v>
      </c>
      <c r="AH234" s="139">
        <f t="shared" si="45"/>
        <v>0</v>
      </c>
      <c r="AI234" s="140">
        <v>22372.2</v>
      </c>
      <c r="AJ234" s="136">
        <f t="shared" si="47"/>
        <v>95.028586477279504</v>
      </c>
      <c r="AK234" s="140">
        <f t="shared" si="44"/>
        <v>95.028586477279504</v>
      </c>
    </row>
    <row r="235" spans="1:37" ht="17.25" customHeight="1">
      <c r="A235" s="147" t="s">
        <v>162</v>
      </c>
      <c r="B235" s="147"/>
      <c r="C235" s="147"/>
      <c r="D235" s="147"/>
      <c r="E235" s="147"/>
      <c r="F235" s="147"/>
      <c r="G235" s="147"/>
      <c r="H235" s="147"/>
      <c r="I235" s="147"/>
      <c r="J235" s="147"/>
      <c r="K235" s="148"/>
      <c r="L235" s="130">
        <v>8</v>
      </c>
      <c r="M235" s="131">
        <v>7</v>
      </c>
      <c r="N235" s="131">
        <v>2</v>
      </c>
      <c r="O235" s="132" t="s">
        <v>228</v>
      </c>
      <c r="P235" s="133" t="s">
        <v>163</v>
      </c>
      <c r="Q235" s="134">
        <f t="shared" si="46"/>
        <v>6276.4</v>
      </c>
      <c r="R235" s="134">
        <v>0</v>
      </c>
      <c r="S235" s="134">
        <v>6276.4</v>
      </c>
      <c r="T235" s="134">
        <f t="shared" si="43"/>
        <v>6276.4</v>
      </c>
      <c r="U235" s="134">
        <v>0</v>
      </c>
      <c r="V235" s="134">
        <v>6276.4</v>
      </c>
      <c r="W235" s="135">
        <v>6276.4</v>
      </c>
      <c r="X235" s="136">
        <v>0</v>
      </c>
      <c r="Y235" s="136">
        <v>6276.4</v>
      </c>
      <c r="Z235" s="135">
        <v>6276.4</v>
      </c>
      <c r="AA235" s="136">
        <v>0</v>
      </c>
      <c r="AB235" s="136">
        <v>6276.4</v>
      </c>
      <c r="AC235" s="137">
        <v>0</v>
      </c>
      <c r="AD235" s="138">
        <v>0</v>
      </c>
      <c r="AE235" s="136">
        <v>0</v>
      </c>
      <c r="AF235" s="136">
        <v>0</v>
      </c>
      <c r="AG235" s="136">
        <v>4737</v>
      </c>
      <c r="AH235" s="139">
        <f t="shared" si="45"/>
        <v>0</v>
      </c>
      <c r="AI235" s="140">
        <v>4737</v>
      </c>
      <c r="AJ235" s="136">
        <f t="shared" si="47"/>
        <v>75.473201198139066</v>
      </c>
      <c r="AK235" s="140">
        <f t="shared" si="44"/>
        <v>75.473201198139066</v>
      </c>
    </row>
    <row r="236" spans="1:37" ht="39" customHeight="1">
      <c r="A236" s="147" t="s">
        <v>229</v>
      </c>
      <c r="B236" s="147"/>
      <c r="C236" s="147"/>
      <c r="D236" s="147"/>
      <c r="E236" s="147"/>
      <c r="F236" s="147"/>
      <c r="G236" s="147"/>
      <c r="H236" s="147"/>
      <c r="I236" s="147"/>
      <c r="J236" s="147"/>
      <c r="K236" s="148"/>
      <c r="L236" s="130">
        <v>8</v>
      </c>
      <c r="M236" s="131">
        <v>7</v>
      </c>
      <c r="N236" s="131">
        <v>2</v>
      </c>
      <c r="O236" s="132" t="s">
        <v>230</v>
      </c>
      <c r="P236" s="133" t="s">
        <v>53</v>
      </c>
      <c r="Q236" s="134">
        <f t="shared" si="46"/>
        <v>1234</v>
      </c>
      <c r="R236" s="134">
        <f>R237</f>
        <v>0</v>
      </c>
      <c r="S236" s="134">
        <f>S237</f>
        <v>1234</v>
      </c>
      <c r="T236" s="134">
        <f t="shared" si="43"/>
        <v>753</v>
      </c>
      <c r="U236" s="134">
        <f>U237</f>
        <v>0</v>
      </c>
      <c r="V236" s="134">
        <f>V237</f>
        <v>753</v>
      </c>
      <c r="W236" s="135">
        <v>1234</v>
      </c>
      <c r="X236" s="136">
        <v>0</v>
      </c>
      <c r="Y236" s="136">
        <v>1234</v>
      </c>
      <c r="Z236" s="135">
        <v>1234</v>
      </c>
      <c r="AA236" s="136">
        <v>0</v>
      </c>
      <c r="AB236" s="136">
        <v>1234</v>
      </c>
      <c r="AC236" s="137">
        <v>0</v>
      </c>
      <c r="AD236" s="138">
        <v>0</v>
      </c>
      <c r="AE236" s="136">
        <v>0</v>
      </c>
      <c r="AF236" s="136">
        <v>0</v>
      </c>
      <c r="AG236" s="136">
        <v>217.9</v>
      </c>
      <c r="AH236" s="139">
        <f t="shared" si="45"/>
        <v>0</v>
      </c>
      <c r="AI236" s="140">
        <v>217.9</v>
      </c>
      <c r="AJ236" s="136">
        <f t="shared" si="47"/>
        <v>17.658022690437601</v>
      </c>
      <c r="AK236" s="140">
        <f t="shared" si="44"/>
        <v>28.937583001328022</v>
      </c>
    </row>
    <row r="237" spans="1:37" ht="19.899999999999999" customHeight="1">
      <c r="A237" s="147" t="s">
        <v>160</v>
      </c>
      <c r="B237" s="147"/>
      <c r="C237" s="147"/>
      <c r="D237" s="147"/>
      <c r="E237" s="147"/>
      <c r="F237" s="147"/>
      <c r="G237" s="147"/>
      <c r="H237" s="147"/>
      <c r="I237" s="147"/>
      <c r="J237" s="147"/>
      <c r="K237" s="148"/>
      <c r="L237" s="130">
        <v>8</v>
      </c>
      <c r="M237" s="131">
        <v>7</v>
      </c>
      <c r="N237" s="131">
        <v>2</v>
      </c>
      <c r="O237" s="132" t="s">
        <v>230</v>
      </c>
      <c r="P237" s="133" t="s">
        <v>58</v>
      </c>
      <c r="Q237" s="134">
        <f t="shared" si="46"/>
        <v>1234</v>
      </c>
      <c r="R237" s="134">
        <f>R238+R239</f>
        <v>0</v>
      </c>
      <c r="S237" s="134">
        <f>S238+S239</f>
        <v>1234</v>
      </c>
      <c r="T237" s="134">
        <f t="shared" si="43"/>
        <v>753</v>
      </c>
      <c r="U237" s="134">
        <f>U238+U239</f>
        <v>0</v>
      </c>
      <c r="V237" s="134">
        <f>V238+V239</f>
        <v>753</v>
      </c>
      <c r="W237" s="135">
        <v>1234</v>
      </c>
      <c r="X237" s="136">
        <v>0</v>
      </c>
      <c r="Y237" s="136">
        <v>1234</v>
      </c>
      <c r="Z237" s="135">
        <v>1234</v>
      </c>
      <c r="AA237" s="136">
        <v>0</v>
      </c>
      <c r="AB237" s="136">
        <v>1234</v>
      </c>
      <c r="AC237" s="137">
        <v>0</v>
      </c>
      <c r="AD237" s="138">
        <v>0</v>
      </c>
      <c r="AE237" s="136">
        <v>0</v>
      </c>
      <c r="AF237" s="136">
        <v>0</v>
      </c>
      <c r="AG237" s="136">
        <v>217.9</v>
      </c>
      <c r="AH237" s="139">
        <f t="shared" si="45"/>
        <v>0</v>
      </c>
      <c r="AI237" s="140">
        <v>217.9</v>
      </c>
      <c r="AJ237" s="136">
        <f t="shared" si="47"/>
        <v>17.658022690437601</v>
      </c>
      <c r="AK237" s="140">
        <f t="shared" si="44"/>
        <v>28.937583001328022</v>
      </c>
    </row>
    <row r="238" spans="1:37" ht="17.25" customHeight="1">
      <c r="A238" s="147" t="s">
        <v>161</v>
      </c>
      <c r="B238" s="147"/>
      <c r="C238" s="147"/>
      <c r="D238" s="147"/>
      <c r="E238" s="147"/>
      <c r="F238" s="147"/>
      <c r="G238" s="147"/>
      <c r="H238" s="147"/>
      <c r="I238" s="147"/>
      <c r="J238" s="147"/>
      <c r="K238" s="148"/>
      <c r="L238" s="130">
        <v>8</v>
      </c>
      <c r="M238" s="131">
        <v>7</v>
      </c>
      <c r="N238" s="131">
        <v>2</v>
      </c>
      <c r="O238" s="132" t="s">
        <v>230</v>
      </c>
      <c r="P238" s="133" t="s">
        <v>57</v>
      </c>
      <c r="Q238" s="134">
        <f t="shared" si="46"/>
        <v>1064</v>
      </c>
      <c r="R238" s="134">
        <v>0</v>
      </c>
      <c r="S238" s="134">
        <v>1064</v>
      </c>
      <c r="T238" s="134">
        <f t="shared" si="43"/>
        <v>583</v>
      </c>
      <c r="U238" s="134">
        <v>0</v>
      </c>
      <c r="V238" s="134">
        <v>583</v>
      </c>
      <c r="W238" s="135">
        <v>1064</v>
      </c>
      <c r="X238" s="136">
        <v>0</v>
      </c>
      <c r="Y238" s="136">
        <v>1064</v>
      </c>
      <c r="Z238" s="135">
        <v>1064</v>
      </c>
      <c r="AA238" s="136">
        <v>0</v>
      </c>
      <c r="AB238" s="136">
        <v>1064</v>
      </c>
      <c r="AC238" s="137">
        <v>0</v>
      </c>
      <c r="AD238" s="138">
        <v>0</v>
      </c>
      <c r="AE238" s="136">
        <v>0</v>
      </c>
      <c r="AF238" s="136">
        <v>0</v>
      </c>
      <c r="AG238" s="136">
        <v>169.7</v>
      </c>
      <c r="AH238" s="139">
        <f t="shared" si="45"/>
        <v>0</v>
      </c>
      <c r="AI238" s="140">
        <v>169.7</v>
      </c>
      <c r="AJ238" s="136">
        <f t="shared" si="47"/>
        <v>15.949248120300751</v>
      </c>
      <c r="AK238" s="140">
        <f t="shared" si="44"/>
        <v>29.108061749571178</v>
      </c>
    </row>
    <row r="239" spans="1:37" ht="17.25" customHeight="1">
      <c r="A239" s="147" t="s">
        <v>162</v>
      </c>
      <c r="B239" s="147"/>
      <c r="C239" s="147"/>
      <c r="D239" s="147"/>
      <c r="E239" s="147"/>
      <c r="F239" s="147"/>
      <c r="G239" s="147"/>
      <c r="H239" s="147"/>
      <c r="I239" s="147"/>
      <c r="J239" s="147"/>
      <c r="K239" s="148"/>
      <c r="L239" s="130">
        <v>8</v>
      </c>
      <c r="M239" s="131">
        <v>7</v>
      </c>
      <c r="N239" s="131">
        <v>2</v>
      </c>
      <c r="O239" s="132" t="s">
        <v>230</v>
      </c>
      <c r="P239" s="133" t="s">
        <v>163</v>
      </c>
      <c r="Q239" s="134">
        <f t="shared" si="46"/>
        <v>170</v>
      </c>
      <c r="R239" s="134">
        <v>0</v>
      </c>
      <c r="S239" s="134">
        <v>170</v>
      </c>
      <c r="T239" s="134">
        <f t="shared" si="43"/>
        <v>170</v>
      </c>
      <c r="U239" s="134">
        <v>0</v>
      </c>
      <c r="V239" s="134">
        <v>170</v>
      </c>
      <c r="W239" s="135">
        <v>170</v>
      </c>
      <c r="X239" s="136">
        <v>0</v>
      </c>
      <c r="Y239" s="136">
        <v>170</v>
      </c>
      <c r="Z239" s="135">
        <v>170</v>
      </c>
      <c r="AA239" s="136">
        <v>0</v>
      </c>
      <c r="AB239" s="136">
        <v>170</v>
      </c>
      <c r="AC239" s="137">
        <v>0</v>
      </c>
      <c r="AD239" s="138">
        <v>0</v>
      </c>
      <c r="AE239" s="136">
        <v>0</v>
      </c>
      <c r="AF239" s="136">
        <v>0</v>
      </c>
      <c r="AG239" s="136">
        <v>48.2</v>
      </c>
      <c r="AH239" s="139">
        <f t="shared" si="45"/>
        <v>0</v>
      </c>
      <c r="AI239" s="140">
        <v>48.2</v>
      </c>
      <c r="AJ239" s="136">
        <f t="shared" si="47"/>
        <v>28.352941176470591</v>
      </c>
      <c r="AK239" s="140">
        <f t="shared" si="44"/>
        <v>28.352941176470591</v>
      </c>
    </row>
    <row r="240" spans="1:37" ht="29.45" customHeight="1">
      <c r="A240" s="147" t="s">
        <v>231</v>
      </c>
      <c r="B240" s="147"/>
      <c r="C240" s="147"/>
      <c r="D240" s="147"/>
      <c r="E240" s="147"/>
      <c r="F240" s="147"/>
      <c r="G240" s="147"/>
      <c r="H240" s="147"/>
      <c r="I240" s="147"/>
      <c r="J240" s="147"/>
      <c r="K240" s="148"/>
      <c r="L240" s="130">
        <v>8</v>
      </c>
      <c r="M240" s="131">
        <v>7</v>
      </c>
      <c r="N240" s="131">
        <v>2</v>
      </c>
      <c r="O240" s="132" t="s">
        <v>232</v>
      </c>
      <c r="P240" s="133" t="s">
        <v>53</v>
      </c>
      <c r="Q240" s="134">
        <f t="shared" si="46"/>
        <v>0</v>
      </c>
      <c r="R240" s="134">
        <f>R241</f>
        <v>0</v>
      </c>
      <c r="S240" s="134">
        <f>S241</f>
        <v>0</v>
      </c>
      <c r="T240" s="134">
        <f t="shared" si="43"/>
        <v>1350</v>
      </c>
      <c r="U240" s="134">
        <f>U241</f>
        <v>0</v>
      </c>
      <c r="V240" s="134">
        <f>V241</f>
        <v>1350</v>
      </c>
      <c r="W240" s="135">
        <v>0</v>
      </c>
      <c r="X240" s="136">
        <v>0</v>
      </c>
      <c r="Y240" s="136">
        <v>0</v>
      </c>
      <c r="Z240" s="135">
        <v>0</v>
      </c>
      <c r="AA240" s="136">
        <v>0</v>
      </c>
      <c r="AB240" s="136">
        <v>0</v>
      </c>
      <c r="AC240" s="137">
        <v>0</v>
      </c>
      <c r="AD240" s="138">
        <v>0</v>
      </c>
      <c r="AE240" s="136">
        <v>0</v>
      </c>
      <c r="AF240" s="136">
        <v>0</v>
      </c>
      <c r="AG240" s="136">
        <v>1350</v>
      </c>
      <c r="AH240" s="139">
        <f t="shared" si="45"/>
        <v>0</v>
      </c>
      <c r="AI240" s="140">
        <v>1350</v>
      </c>
      <c r="AJ240" s="136">
        <v>0</v>
      </c>
      <c r="AK240" s="140">
        <f t="shared" si="44"/>
        <v>100</v>
      </c>
    </row>
    <row r="241" spans="1:37" ht="19.899999999999999" customHeight="1">
      <c r="A241" s="147" t="s">
        <v>160</v>
      </c>
      <c r="B241" s="147"/>
      <c r="C241" s="147"/>
      <c r="D241" s="147"/>
      <c r="E241" s="147"/>
      <c r="F241" s="147"/>
      <c r="G241" s="147"/>
      <c r="H241" s="147"/>
      <c r="I241" s="147"/>
      <c r="J241" s="147"/>
      <c r="K241" s="148"/>
      <c r="L241" s="130">
        <v>8</v>
      </c>
      <c r="M241" s="131">
        <v>7</v>
      </c>
      <c r="N241" s="131">
        <v>2</v>
      </c>
      <c r="O241" s="132" t="s">
        <v>232</v>
      </c>
      <c r="P241" s="133" t="s">
        <v>58</v>
      </c>
      <c r="Q241" s="134">
        <f t="shared" si="46"/>
        <v>0</v>
      </c>
      <c r="R241" s="134">
        <f>R242</f>
        <v>0</v>
      </c>
      <c r="S241" s="134">
        <f>S242</f>
        <v>0</v>
      </c>
      <c r="T241" s="134">
        <f t="shared" si="43"/>
        <v>1350</v>
      </c>
      <c r="U241" s="134">
        <f>U242</f>
        <v>0</v>
      </c>
      <c r="V241" s="134">
        <f>V242</f>
        <v>1350</v>
      </c>
      <c r="W241" s="135">
        <v>0</v>
      </c>
      <c r="X241" s="136">
        <v>0</v>
      </c>
      <c r="Y241" s="136">
        <v>0</v>
      </c>
      <c r="Z241" s="135">
        <v>0</v>
      </c>
      <c r="AA241" s="136">
        <v>0</v>
      </c>
      <c r="AB241" s="136">
        <v>0</v>
      </c>
      <c r="AC241" s="137">
        <v>0</v>
      </c>
      <c r="AD241" s="138">
        <v>0</v>
      </c>
      <c r="AE241" s="136">
        <v>0</v>
      </c>
      <c r="AF241" s="136">
        <v>0</v>
      </c>
      <c r="AG241" s="136">
        <v>1350</v>
      </c>
      <c r="AH241" s="139">
        <f t="shared" si="45"/>
        <v>0</v>
      </c>
      <c r="AI241" s="140">
        <v>1350</v>
      </c>
      <c r="AJ241" s="136">
        <v>0</v>
      </c>
      <c r="AK241" s="140">
        <f t="shared" si="44"/>
        <v>100</v>
      </c>
    </row>
    <row r="242" spans="1:37" ht="17.25" customHeight="1">
      <c r="A242" s="147" t="s">
        <v>161</v>
      </c>
      <c r="B242" s="147"/>
      <c r="C242" s="147"/>
      <c r="D242" s="147"/>
      <c r="E242" s="147"/>
      <c r="F242" s="147"/>
      <c r="G242" s="147"/>
      <c r="H242" s="147"/>
      <c r="I242" s="147"/>
      <c r="J242" s="147"/>
      <c r="K242" s="148"/>
      <c r="L242" s="130">
        <v>8</v>
      </c>
      <c r="M242" s="131">
        <v>7</v>
      </c>
      <c r="N242" s="131">
        <v>2</v>
      </c>
      <c r="O242" s="132" t="s">
        <v>232</v>
      </c>
      <c r="P242" s="133" t="s">
        <v>57</v>
      </c>
      <c r="Q242" s="134">
        <f t="shared" si="46"/>
        <v>0</v>
      </c>
      <c r="R242" s="134">
        <v>0</v>
      </c>
      <c r="S242" s="134">
        <v>0</v>
      </c>
      <c r="T242" s="134">
        <f t="shared" si="43"/>
        <v>1350</v>
      </c>
      <c r="U242" s="134">
        <v>0</v>
      </c>
      <c r="V242" s="134">
        <v>1350</v>
      </c>
      <c r="W242" s="135">
        <v>0</v>
      </c>
      <c r="X242" s="136">
        <v>0</v>
      </c>
      <c r="Y242" s="136">
        <v>0</v>
      </c>
      <c r="Z242" s="135">
        <v>0</v>
      </c>
      <c r="AA242" s="136">
        <v>0</v>
      </c>
      <c r="AB242" s="136">
        <v>0</v>
      </c>
      <c r="AC242" s="137">
        <v>0</v>
      </c>
      <c r="AD242" s="138">
        <v>0</v>
      </c>
      <c r="AE242" s="136">
        <v>0</v>
      </c>
      <c r="AF242" s="136">
        <v>0</v>
      </c>
      <c r="AG242" s="136">
        <v>1350</v>
      </c>
      <c r="AH242" s="139">
        <f t="shared" si="45"/>
        <v>0</v>
      </c>
      <c r="AI242" s="140">
        <v>1350</v>
      </c>
      <c r="AJ242" s="136">
        <v>0</v>
      </c>
      <c r="AK242" s="140">
        <f t="shared" si="44"/>
        <v>100</v>
      </c>
    </row>
    <row r="243" spans="1:37" ht="29.45" customHeight="1">
      <c r="A243" s="147" t="s">
        <v>233</v>
      </c>
      <c r="B243" s="147"/>
      <c r="C243" s="147"/>
      <c r="D243" s="147"/>
      <c r="E243" s="147"/>
      <c r="F243" s="147"/>
      <c r="G243" s="147"/>
      <c r="H243" s="147"/>
      <c r="I243" s="147"/>
      <c r="J243" s="147"/>
      <c r="K243" s="148"/>
      <c r="L243" s="130">
        <v>8</v>
      </c>
      <c r="M243" s="131">
        <v>7</v>
      </c>
      <c r="N243" s="131">
        <v>2</v>
      </c>
      <c r="O243" s="132" t="s">
        <v>234</v>
      </c>
      <c r="P243" s="133" t="s">
        <v>53</v>
      </c>
      <c r="Q243" s="134">
        <f t="shared" si="46"/>
        <v>2176</v>
      </c>
      <c r="R243" s="134">
        <f>R244</f>
        <v>0</v>
      </c>
      <c r="S243" s="134">
        <f>S244</f>
        <v>2176</v>
      </c>
      <c r="T243" s="134">
        <f t="shared" si="43"/>
        <v>2176</v>
      </c>
      <c r="U243" s="134">
        <f>U244</f>
        <v>0</v>
      </c>
      <c r="V243" s="134">
        <f>V244</f>
        <v>2176</v>
      </c>
      <c r="W243" s="135">
        <v>2176</v>
      </c>
      <c r="X243" s="136">
        <v>0</v>
      </c>
      <c r="Y243" s="136">
        <v>2176</v>
      </c>
      <c r="Z243" s="135">
        <v>2176</v>
      </c>
      <c r="AA243" s="136">
        <v>0</v>
      </c>
      <c r="AB243" s="136">
        <v>2176</v>
      </c>
      <c r="AC243" s="137">
        <v>0</v>
      </c>
      <c r="AD243" s="138">
        <v>0</v>
      </c>
      <c r="AE243" s="136">
        <v>0</v>
      </c>
      <c r="AF243" s="136">
        <v>0</v>
      </c>
      <c r="AG243" s="136">
        <v>1465.7</v>
      </c>
      <c r="AH243" s="139">
        <f t="shared" si="45"/>
        <v>0</v>
      </c>
      <c r="AI243" s="140">
        <v>1465.7</v>
      </c>
      <c r="AJ243" s="136">
        <f>AG243/Q243*100</f>
        <v>67.357536764705884</v>
      </c>
      <c r="AK243" s="140">
        <f t="shared" si="44"/>
        <v>67.357536764705884</v>
      </c>
    </row>
    <row r="244" spans="1:37" ht="19.899999999999999" customHeight="1">
      <c r="A244" s="147" t="s">
        <v>160</v>
      </c>
      <c r="B244" s="147"/>
      <c r="C244" s="147"/>
      <c r="D244" s="147"/>
      <c r="E244" s="147"/>
      <c r="F244" s="147"/>
      <c r="G244" s="147"/>
      <c r="H244" s="147"/>
      <c r="I244" s="147"/>
      <c r="J244" s="147"/>
      <c r="K244" s="148"/>
      <c r="L244" s="130">
        <v>8</v>
      </c>
      <c r="M244" s="131">
        <v>7</v>
      </c>
      <c r="N244" s="131">
        <v>2</v>
      </c>
      <c r="O244" s="132" t="s">
        <v>234</v>
      </c>
      <c r="P244" s="133" t="s">
        <v>58</v>
      </c>
      <c r="Q244" s="134">
        <f t="shared" si="46"/>
        <v>2176</v>
      </c>
      <c r="R244" s="134">
        <f>R245+R246</f>
        <v>0</v>
      </c>
      <c r="S244" s="134">
        <f>S245+S246</f>
        <v>2176</v>
      </c>
      <c r="T244" s="134">
        <f t="shared" si="43"/>
        <v>2176</v>
      </c>
      <c r="U244" s="134">
        <f>U245+U246</f>
        <v>0</v>
      </c>
      <c r="V244" s="134">
        <f>V245+V246</f>
        <v>2176</v>
      </c>
      <c r="W244" s="135">
        <v>2176</v>
      </c>
      <c r="X244" s="136">
        <v>0</v>
      </c>
      <c r="Y244" s="136">
        <v>2176</v>
      </c>
      <c r="Z244" s="135">
        <v>2176</v>
      </c>
      <c r="AA244" s="136">
        <v>0</v>
      </c>
      <c r="AB244" s="136">
        <v>2176</v>
      </c>
      <c r="AC244" s="137">
        <v>0</v>
      </c>
      <c r="AD244" s="138">
        <v>0</v>
      </c>
      <c r="AE244" s="136">
        <v>0</v>
      </c>
      <c r="AF244" s="136">
        <v>0</v>
      </c>
      <c r="AG244" s="136">
        <v>1465.7</v>
      </c>
      <c r="AH244" s="139">
        <f t="shared" si="45"/>
        <v>0</v>
      </c>
      <c r="AI244" s="140">
        <v>1465.7</v>
      </c>
      <c r="AJ244" s="136">
        <f>AG244/Q244*100</f>
        <v>67.357536764705884</v>
      </c>
      <c r="AK244" s="140">
        <f t="shared" si="44"/>
        <v>67.357536764705884</v>
      </c>
    </row>
    <row r="245" spans="1:37" ht="17.25" customHeight="1">
      <c r="A245" s="147" t="s">
        <v>161</v>
      </c>
      <c r="B245" s="147"/>
      <c r="C245" s="147"/>
      <c r="D245" s="147"/>
      <c r="E245" s="147"/>
      <c r="F245" s="147"/>
      <c r="G245" s="147"/>
      <c r="H245" s="147"/>
      <c r="I245" s="147"/>
      <c r="J245" s="147"/>
      <c r="K245" s="148"/>
      <c r="L245" s="130">
        <v>8</v>
      </c>
      <c r="M245" s="131">
        <v>7</v>
      </c>
      <c r="N245" s="131">
        <v>2</v>
      </c>
      <c r="O245" s="132" t="s">
        <v>234</v>
      </c>
      <c r="P245" s="133" t="s">
        <v>57</v>
      </c>
      <c r="Q245" s="134">
        <f t="shared" si="46"/>
        <v>1740</v>
      </c>
      <c r="R245" s="134">
        <v>0</v>
      </c>
      <c r="S245" s="134">
        <v>1740</v>
      </c>
      <c r="T245" s="134">
        <f t="shared" si="43"/>
        <v>1740</v>
      </c>
      <c r="U245" s="134">
        <v>0</v>
      </c>
      <c r="V245" s="134">
        <v>1740</v>
      </c>
      <c r="W245" s="135">
        <v>1740</v>
      </c>
      <c r="X245" s="136">
        <v>0</v>
      </c>
      <c r="Y245" s="136">
        <v>1740</v>
      </c>
      <c r="Z245" s="135">
        <v>1740</v>
      </c>
      <c r="AA245" s="136">
        <v>0</v>
      </c>
      <c r="AB245" s="136">
        <v>1740</v>
      </c>
      <c r="AC245" s="137">
        <v>0</v>
      </c>
      <c r="AD245" s="138">
        <v>0</v>
      </c>
      <c r="AE245" s="136">
        <v>0</v>
      </c>
      <c r="AF245" s="136">
        <v>0</v>
      </c>
      <c r="AG245" s="136">
        <v>1092.0999999999999</v>
      </c>
      <c r="AH245" s="139">
        <f t="shared" si="45"/>
        <v>0</v>
      </c>
      <c r="AI245" s="140">
        <v>1092.0999999999999</v>
      </c>
      <c r="AJ245" s="136">
        <f>AG245/Q245*100</f>
        <v>62.764367816091948</v>
      </c>
      <c r="AK245" s="140">
        <f t="shared" si="44"/>
        <v>62.764367816091948</v>
      </c>
    </row>
    <row r="246" spans="1:37" ht="17.25" customHeight="1">
      <c r="A246" s="147" t="s">
        <v>162</v>
      </c>
      <c r="B246" s="147"/>
      <c r="C246" s="147"/>
      <c r="D246" s="147"/>
      <c r="E246" s="147"/>
      <c r="F246" s="147"/>
      <c r="G246" s="147"/>
      <c r="H246" s="147"/>
      <c r="I246" s="147"/>
      <c r="J246" s="147"/>
      <c r="K246" s="148"/>
      <c r="L246" s="130">
        <v>8</v>
      </c>
      <c r="M246" s="131">
        <v>7</v>
      </c>
      <c r="N246" s="131">
        <v>2</v>
      </c>
      <c r="O246" s="132" t="s">
        <v>234</v>
      </c>
      <c r="P246" s="133" t="s">
        <v>163</v>
      </c>
      <c r="Q246" s="134">
        <f t="shared" si="46"/>
        <v>436</v>
      </c>
      <c r="R246" s="134">
        <v>0</v>
      </c>
      <c r="S246" s="134">
        <v>436</v>
      </c>
      <c r="T246" s="134">
        <f t="shared" si="43"/>
        <v>436</v>
      </c>
      <c r="U246" s="134">
        <v>0</v>
      </c>
      <c r="V246" s="134">
        <v>436</v>
      </c>
      <c r="W246" s="135">
        <v>436</v>
      </c>
      <c r="X246" s="136">
        <v>0</v>
      </c>
      <c r="Y246" s="136">
        <v>436</v>
      </c>
      <c r="Z246" s="135">
        <v>436</v>
      </c>
      <c r="AA246" s="136">
        <v>0</v>
      </c>
      <c r="AB246" s="136">
        <v>436</v>
      </c>
      <c r="AC246" s="137">
        <v>0</v>
      </c>
      <c r="AD246" s="138">
        <v>0</v>
      </c>
      <c r="AE246" s="136">
        <v>0</v>
      </c>
      <c r="AF246" s="136">
        <v>0</v>
      </c>
      <c r="AG246" s="136">
        <v>373.6</v>
      </c>
      <c r="AH246" s="139">
        <f t="shared" si="45"/>
        <v>0</v>
      </c>
      <c r="AI246" s="140">
        <v>373.6</v>
      </c>
      <c r="AJ246" s="136">
        <f>AG246/Q246*100</f>
        <v>85.688073394495419</v>
      </c>
      <c r="AK246" s="140">
        <f t="shared" si="44"/>
        <v>85.688073394495419</v>
      </c>
    </row>
    <row r="247" spans="1:37" ht="29.45" customHeight="1">
      <c r="A247" s="147" t="s">
        <v>235</v>
      </c>
      <c r="B247" s="147"/>
      <c r="C247" s="147"/>
      <c r="D247" s="147"/>
      <c r="E247" s="147"/>
      <c r="F247" s="147"/>
      <c r="G247" s="147"/>
      <c r="H247" s="147"/>
      <c r="I247" s="147"/>
      <c r="J247" s="147"/>
      <c r="K247" s="148"/>
      <c r="L247" s="130">
        <v>8</v>
      </c>
      <c r="M247" s="131">
        <v>7</v>
      </c>
      <c r="N247" s="131">
        <v>2</v>
      </c>
      <c r="O247" s="132" t="s">
        <v>236</v>
      </c>
      <c r="P247" s="133" t="s">
        <v>53</v>
      </c>
      <c r="Q247" s="134">
        <f t="shared" si="46"/>
        <v>0</v>
      </c>
      <c r="R247" s="134">
        <f>R248</f>
        <v>0</v>
      </c>
      <c r="S247" s="134">
        <f>S248</f>
        <v>0</v>
      </c>
      <c r="T247" s="134">
        <f t="shared" si="43"/>
        <v>2256.3000000000002</v>
      </c>
      <c r="U247" s="134">
        <f>U248</f>
        <v>0</v>
      </c>
      <c r="V247" s="134">
        <f>V248</f>
        <v>2256.3000000000002</v>
      </c>
      <c r="W247" s="135">
        <v>0</v>
      </c>
      <c r="X247" s="136">
        <v>0</v>
      </c>
      <c r="Y247" s="136">
        <v>0</v>
      </c>
      <c r="Z247" s="135">
        <v>0</v>
      </c>
      <c r="AA247" s="136">
        <v>0</v>
      </c>
      <c r="AB247" s="136">
        <v>0</v>
      </c>
      <c r="AC247" s="137">
        <v>0</v>
      </c>
      <c r="AD247" s="138">
        <v>0</v>
      </c>
      <c r="AE247" s="136">
        <v>0</v>
      </c>
      <c r="AF247" s="136">
        <v>0</v>
      </c>
      <c r="AG247" s="136">
        <v>2227.1999999999998</v>
      </c>
      <c r="AH247" s="139">
        <f t="shared" si="45"/>
        <v>0</v>
      </c>
      <c r="AI247" s="140">
        <v>2227.1999999999998</v>
      </c>
      <c r="AJ247" s="136">
        <v>0</v>
      </c>
      <c r="AK247" s="140">
        <f t="shared" si="44"/>
        <v>98.710277888578631</v>
      </c>
    </row>
    <row r="248" spans="1:37" ht="19.899999999999999" customHeight="1">
      <c r="A248" s="147" t="s">
        <v>160</v>
      </c>
      <c r="B248" s="147"/>
      <c r="C248" s="147"/>
      <c r="D248" s="147"/>
      <c r="E248" s="147"/>
      <c r="F248" s="147"/>
      <c r="G248" s="147"/>
      <c r="H248" s="147"/>
      <c r="I248" s="147"/>
      <c r="J248" s="147"/>
      <c r="K248" s="148"/>
      <c r="L248" s="130">
        <v>8</v>
      </c>
      <c r="M248" s="131">
        <v>7</v>
      </c>
      <c r="N248" s="131">
        <v>2</v>
      </c>
      <c r="O248" s="132" t="s">
        <v>236</v>
      </c>
      <c r="P248" s="133" t="s">
        <v>58</v>
      </c>
      <c r="Q248" s="134">
        <f t="shared" si="46"/>
        <v>0</v>
      </c>
      <c r="R248" s="134">
        <f>R249</f>
        <v>0</v>
      </c>
      <c r="S248" s="134">
        <f>S249</f>
        <v>0</v>
      </c>
      <c r="T248" s="134">
        <f t="shared" si="43"/>
        <v>2256.3000000000002</v>
      </c>
      <c r="U248" s="134">
        <f>U249</f>
        <v>0</v>
      </c>
      <c r="V248" s="134">
        <f>V249</f>
        <v>2256.3000000000002</v>
      </c>
      <c r="W248" s="135">
        <v>0</v>
      </c>
      <c r="X248" s="136">
        <v>0</v>
      </c>
      <c r="Y248" s="136">
        <v>0</v>
      </c>
      <c r="Z248" s="135">
        <v>0</v>
      </c>
      <c r="AA248" s="136">
        <v>0</v>
      </c>
      <c r="AB248" s="136">
        <v>0</v>
      </c>
      <c r="AC248" s="137">
        <v>0</v>
      </c>
      <c r="AD248" s="138">
        <v>0</v>
      </c>
      <c r="AE248" s="136">
        <v>0</v>
      </c>
      <c r="AF248" s="136">
        <v>0</v>
      </c>
      <c r="AG248" s="136">
        <v>2227.1999999999998</v>
      </c>
      <c r="AH248" s="139">
        <f t="shared" si="45"/>
        <v>0</v>
      </c>
      <c r="AI248" s="140">
        <v>2227.1999999999998</v>
      </c>
      <c r="AJ248" s="136">
        <v>0</v>
      </c>
      <c r="AK248" s="140">
        <f t="shared" si="44"/>
        <v>98.710277888578631</v>
      </c>
    </row>
    <row r="249" spans="1:37" ht="17.25" customHeight="1">
      <c r="A249" s="147" t="s">
        <v>161</v>
      </c>
      <c r="B249" s="147"/>
      <c r="C249" s="147"/>
      <c r="D249" s="147"/>
      <c r="E249" s="147"/>
      <c r="F249" s="147"/>
      <c r="G249" s="147"/>
      <c r="H249" s="147"/>
      <c r="I249" s="147"/>
      <c r="J249" s="147"/>
      <c r="K249" s="148"/>
      <c r="L249" s="130">
        <v>8</v>
      </c>
      <c r="M249" s="131">
        <v>7</v>
      </c>
      <c r="N249" s="131">
        <v>2</v>
      </c>
      <c r="O249" s="132" t="s">
        <v>236</v>
      </c>
      <c r="P249" s="133" t="s">
        <v>57</v>
      </c>
      <c r="Q249" s="134">
        <f t="shared" si="46"/>
        <v>0</v>
      </c>
      <c r="R249" s="134">
        <v>0</v>
      </c>
      <c r="S249" s="134">
        <v>0</v>
      </c>
      <c r="T249" s="134">
        <f t="shared" si="43"/>
        <v>2256.3000000000002</v>
      </c>
      <c r="U249" s="134">
        <v>0</v>
      </c>
      <c r="V249" s="134">
        <v>2256.3000000000002</v>
      </c>
      <c r="W249" s="135">
        <v>0</v>
      </c>
      <c r="X249" s="136">
        <v>0</v>
      </c>
      <c r="Y249" s="136">
        <v>0</v>
      </c>
      <c r="Z249" s="135">
        <v>0</v>
      </c>
      <c r="AA249" s="136">
        <v>0</v>
      </c>
      <c r="AB249" s="136">
        <v>0</v>
      </c>
      <c r="AC249" s="137">
        <v>0</v>
      </c>
      <c r="AD249" s="138">
        <v>0</v>
      </c>
      <c r="AE249" s="136">
        <v>0</v>
      </c>
      <c r="AF249" s="136">
        <v>0</v>
      </c>
      <c r="AG249" s="136">
        <v>2227.1999999999998</v>
      </c>
      <c r="AH249" s="139">
        <f t="shared" si="45"/>
        <v>0</v>
      </c>
      <c r="AI249" s="140">
        <v>2227.1999999999998</v>
      </c>
      <c r="AJ249" s="136">
        <v>0</v>
      </c>
      <c r="AK249" s="140">
        <f t="shared" si="44"/>
        <v>98.710277888578631</v>
      </c>
    </row>
    <row r="250" spans="1:37" ht="39" customHeight="1">
      <c r="A250" s="147" t="s">
        <v>237</v>
      </c>
      <c r="B250" s="147"/>
      <c r="C250" s="147"/>
      <c r="D250" s="147"/>
      <c r="E250" s="147"/>
      <c r="F250" s="147"/>
      <c r="G250" s="147"/>
      <c r="H250" s="147"/>
      <c r="I250" s="147"/>
      <c r="J250" s="147"/>
      <c r="K250" s="148"/>
      <c r="L250" s="130">
        <v>8</v>
      </c>
      <c r="M250" s="131">
        <v>7</v>
      </c>
      <c r="N250" s="131">
        <v>2</v>
      </c>
      <c r="O250" s="132" t="s">
        <v>238</v>
      </c>
      <c r="P250" s="133" t="s">
        <v>53</v>
      </c>
      <c r="Q250" s="134">
        <f t="shared" si="46"/>
        <v>819</v>
      </c>
      <c r="R250" s="134">
        <f>R251</f>
        <v>0</v>
      </c>
      <c r="S250" s="134">
        <f>S251</f>
        <v>819</v>
      </c>
      <c r="T250" s="134">
        <f t="shared" si="43"/>
        <v>819</v>
      </c>
      <c r="U250" s="134">
        <f>U251</f>
        <v>819</v>
      </c>
      <c r="V250" s="134">
        <f>V251</f>
        <v>0</v>
      </c>
      <c r="W250" s="135">
        <v>819</v>
      </c>
      <c r="X250" s="136">
        <v>0</v>
      </c>
      <c r="Y250" s="136">
        <v>819</v>
      </c>
      <c r="Z250" s="135">
        <v>819</v>
      </c>
      <c r="AA250" s="136">
        <v>0</v>
      </c>
      <c r="AB250" s="136">
        <v>819</v>
      </c>
      <c r="AC250" s="137">
        <v>0</v>
      </c>
      <c r="AD250" s="138">
        <v>0</v>
      </c>
      <c r="AE250" s="136">
        <v>0</v>
      </c>
      <c r="AF250" s="136">
        <v>0</v>
      </c>
      <c r="AG250" s="136">
        <v>819</v>
      </c>
      <c r="AH250" s="139">
        <f t="shared" si="45"/>
        <v>819</v>
      </c>
      <c r="AI250" s="140">
        <v>0</v>
      </c>
      <c r="AJ250" s="136">
        <f t="shared" ref="AJ250:AJ288" si="48">AG250/Q250*100</f>
        <v>100</v>
      </c>
      <c r="AK250" s="140">
        <f t="shared" si="44"/>
        <v>100</v>
      </c>
    </row>
    <row r="251" spans="1:37" ht="19.899999999999999" customHeight="1">
      <c r="A251" s="147" t="s">
        <v>160</v>
      </c>
      <c r="B251" s="147"/>
      <c r="C251" s="147"/>
      <c r="D251" s="147"/>
      <c r="E251" s="147"/>
      <c r="F251" s="147"/>
      <c r="G251" s="147"/>
      <c r="H251" s="147"/>
      <c r="I251" s="147"/>
      <c r="J251" s="147"/>
      <c r="K251" s="148"/>
      <c r="L251" s="130">
        <v>8</v>
      </c>
      <c r="M251" s="131">
        <v>7</v>
      </c>
      <c r="N251" s="131">
        <v>2</v>
      </c>
      <c r="O251" s="132" t="s">
        <v>238</v>
      </c>
      <c r="P251" s="133" t="s">
        <v>58</v>
      </c>
      <c r="Q251" s="134">
        <f t="shared" si="46"/>
        <v>819</v>
      </c>
      <c r="R251" s="134">
        <f>R252+R253</f>
        <v>0</v>
      </c>
      <c r="S251" s="134">
        <f>S252+S253</f>
        <v>819</v>
      </c>
      <c r="T251" s="134">
        <f t="shared" si="43"/>
        <v>819</v>
      </c>
      <c r="U251" s="134">
        <f>U252+U253</f>
        <v>819</v>
      </c>
      <c r="V251" s="134">
        <f>V252+V253</f>
        <v>0</v>
      </c>
      <c r="W251" s="135">
        <v>819</v>
      </c>
      <c r="X251" s="136">
        <v>0</v>
      </c>
      <c r="Y251" s="136">
        <v>819</v>
      </c>
      <c r="Z251" s="135">
        <v>819</v>
      </c>
      <c r="AA251" s="136">
        <v>0</v>
      </c>
      <c r="AB251" s="136">
        <v>819</v>
      </c>
      <c r="AC251" s="137">
        <v>0</v>
      </c>
      <c r="AD251" s="138">
        <v>0</v>
      </c>
      <c r="AE251" s="136">
        <v>0</v>
      </c>
      <c r="AF251" s="136">
        <v>0</v>
      </c>
      <c r="AG251" s="136">
        <v>819</v>
      </c>
      <c r="AH251" s="139">
        <f t="shared" si="45"/>
        <v>819</v>
      </c>
      <c r="AI251" s="140">
        <v>0</v>
      </c>
      <c r="AJ251" s="136">
        <f t="shared" si="48"/>
        <v>100</v>
      </c>
      <c r="AK251" s="140">
        <f t="shared" si="44"/>
        <v>100</v>
      </c>
    </row>
    <row r="252" spans="1:37" ht="17.25" customHeight="1">
      <c r="A252" s="147" t="s">
        <v>161</v>
      </c>
      <c r="B252" s="147"/>
      <c r="C252" s="147"/>
      <c r="D252" s="147"/>
      <c r="E252" s="147"/>
      <c r="F252" s="147"/>
      <c r="G252" s="147"/>
      <c r="H252" s="147"/>
      <c r="I252" s="147"/>
      <c r="J252" s="147"/>
      <c r="K252" s="148"/>
      <c r="L252" s="130">
        <v>8</v>
      </c>
      <c r="M252" s="131">
        <v>7</v>
      </c>
      <c r="N252" s="131">
        <v>2</v>
      </c>
      <c r="O252" s="132" t="s">
        <v>238</v>
      </c>
      <c r="P252" s="133" t="s">
        <v>57</v>
      </c>
      <c r="Q252" s="134">
        <f t="shared" si="46"/>
        <v>698.8</v>
      </c>
      <c r="R252" s="134">
        <v>0</v>
      </c>
      <c r="S252" s="134">
        <v>698.8</v>
      </c>
      <c r="T252" s="134">
        <f t="shared" si="43"/>
        <v>698.8</v>
      </c>
      <c r="U252" s="134">
        <v>698.8</v>
      </c>
      <c r="V252" s="134">
        <v>0</v>
      </c>
      <c r="W252" s="135">
        <v>698.8</v>
      </c>
      <c r="X252" s="136">
        <v>0</v>
      </c>
      <c r="Y252" s="136">
        <v>698.8</v>
      </c>
      <c r="Z252" s="135">
        <v>698.8</v>
      </c>
      <c r="AA252" s="136">
        <v>0</v>
      </c>
      <c r="AB252" s="136">
        <v>698.8</v>
      </c>
      <c r="AC252" s="137">
        <v>0</v>
      </c>
      <c r="AD252" s="138">
        <v>0</v>
      </c>
      <c r="AE252" s="136">
        <v>0</v>
      </c>
      <c r="AF252" s="136">
        <v>0</v>
      </c>
      <c r="AG252" s="136">
        <v>698.8</v>
      </c>
      <c r="AH252" s="139">
        <f t="shared" si="45"/>
        <v>698.8</v>
      </c>
      <c r="AI252" s="140">
        <v>0</v>
      </c>
      <c r="AJ252" s="136">
        <f t="shared" si="48"/>
        <v>100</v>
      </c>
      <c r="AK252" s="140">
        <f t="shared" si="44"/>
        <v>100</v>
      </c>
    </row>
    <row r="253" spans="1:37" ht="17.25" customHeight="1">
      <c r="A253" s="147" t="s">
        <v>162</v>
      </c>
      <c r="B253" s="147"/>
      <c r="C253" s="147"/>
      <c r="D253" s="147"/>
      <c r="E253" s="147"/>
      <c r="F253" s="147"/>
      <c r="G253" s="147"/>
      <c r="H253" s="147"/>
      <c r="I253" s="147"/>
      <c r="J253" s="147"/>
      <c r="K253" s="148"/>
      <c r="L253" s="130">
        <v>8</v>
      </c>
      <c r="M253" s="131">
        <v>7</v>
      </c>
      <c r="N253" s="131">
        <v>2</v>
      </c>
      <c r="O253" s="132" t="s">
        <v>238</v>
      </c>
      <c r="P253" s="133" t="s">
        <v>163</v>
      </c>
      <c r="Q253" s="134">
        <f t="shared" si="46"/>
        <v>120.2</v>
      </c>
      <c r="R253" s="134">
        <v>0</v>
      </c>
      <c r="S253" s="134">
        <v>120.2</v>
      </c>
      <c r="T253" s="134">
        <f t="shared" si="43"/>
        <v>120.2</v>
      </c>
      <c r="U253" s="134">
        <v>120.2</v>
      </c>
      <c r="V253" s="134">
        <v>0</v>
      </c>
      <c r="W253" s="135">
        <v>120.2</v>
      </c>
      <c r="X253" s="136">
        <v>0</v>
      </c>
      <c r="Y253" s="136">
        <v>120.2</v>
      </c>
      <c r="Z253" s="135">
        <v>120.2</v>
      </c>
      <c r="AA253" s="136">
        <v>0</v>
      </c>
      <c r="AB253" s="136">
        <v>120.2</v>
      </c>
      <c r="AC253" s="137">
        <v>0</v>
      </c>
      <c r="AD253" s="138">
        <v>0</v>
      </c>
      <c r="AE253" s="136">
        <v>0</v>
      </c>
      <c r="AF253" s="136">
        <v>0</v>
      </c>
      <c r="AG253" s="136">
        <v>120.2</v>
      </c>
      <c r="AH253" s="139">
        <f t="shared" si="45"/>
        <v>120.2</v>
      </c>
      <c r="AI253" s="140">
        <v>0</v>
      </c>
      <c r="AJ253" s="136">
        <f t="shared" si="48"/>
        <v>100</v>
      </c>
      <c r="AK253" s="140">
        <f t="shared" si="44"/>
        <v>100</v>
      </c>
    </row>
    <row r="254" spans="1:37" ht="39" customHeight="1">
      <c r="A254" s="147" t="s">
        <v>239</v>
      </c>
      <c r="B254" s="147"/>
      <c r="C254" s="147"/>
      <c r="D254" s="147"/>
      <c r="E254" s="147"/>
      <c r="F254" s="147"/>
      <c r="G254" s="147"/>
      <c r="H254" s="147"/>
      <c r="I254" s="147"/>
      <c r="J254" s="147"/>
      <c r="K254" s="148"/>
      <c r="L254" s="130">
        <v>8</v>
      </c>
      <c r="M254" s="131">
        <v>7</v>
      </c>
      <c r="N254" s="131">
        <v>2</v>
      </c>
      <c r="O254" s="132" t="s">
        <v>240</v>
      </c>
      <c r="P254" s="133" t="s">
        <v>53</v>
      </c>
      <c r="Q254" s="134">
        <f t="shared" si="46"/>
        <v>450</v>
      </c>
      <c r="R254" s="134">
        <f>R255</f>
        <v>0</v>
      </c>
      <c r="S254" s="134">
        <f>S255</f>
        <v>450</v>
      </c>
      <c r="T254" s="134">
        <f t="shared" si="43"/>
        <v>450</v>
      </c>
      <c r="U254" s="134">
        <f>U255</f>
        <v>450</v>
      </c>
      <c r="V254" s="134">
        <f>V255</f>
        <v>0</v>
      </c>
      <c r="W254" s="135">
        <v>450</v>
      </c>
      <c r="X254" s="136">
        <v>0</v>
      </c>
      <c r="Y254" s="136">
        <v>450</v>
      </c>
      <c r="Z254" s="135">
        <v>450</v>
      </c>
      <c r="AA254" s="136">
        <v>0</v>
      </c>
      <c r="AB254" s="136">
        <v>450</v>
      </c>
      <c r="AC254" s="137">
        <v>0</v>
      </c>
      <c r="AD254" s="138">
        <v>0</v>
      </c>
      <c r="AE254" s="136">
        <v>0</v>
      </c>
      <c r="AF254" s="136">
        <v>0</v>
      </c>
      <c r="AG254" s="136">
        <v>442.1</v>
      </c>
      <c r="AH254" s="139">
        <f t="shared" si="45"/>
        <v>442.1</v>
      </c>
      <c r="AI254" s="140">
        <v>0</v>
      </c>
      <c r="AJ254" s="136">
        <f t="shared" si="48"/>
        <v>98.24444444444444</v>
      </c>
      <c r="AK254" s="140">
        <f t="shared" si="44"/>
        <v>98.24444444444444</v>
      </c>
    </row>
    <row r="255" spans="1:37" ht="19.899999999999999" customHeight="1">
      <c r="A255" s="147" t="s">
        <v>160</v>
      </c>
      <c r="B255" s="147"/>
      <c r="C255" s="147"/>
      <c r="D255" s="147"/>
      <c r="E255" s="147"/>
      <c r="F255" s="147"/>
      <c r="G255" s="147"/>
      <c r="H255" s="147"/>
      <c r="I255" s="147"/>
      <c r="J255" s="147"/>
      <c r="K255" s="148"/>
      <c r="L255" s="130">
        <v>8</v>
      </c>
      <c r="M255" s="131">
        <v>7</v>
      </c>
      <c r="N255" s="131">
        <v>2</v>
      </c>
      <c r="O255" s="132" t="s">
        <v>240</v>
      </c>
      <c r="P255" s="133" t="s">
        <v>58</v>
      </c>
      <c r="Q255" s="134">
        <f t="shared" si="46"/>
        <v>450</v>
      </c>
      <c r="R255" s="134">
        <f>R256</f>
        <v>0</v>
      </c>
      <c r="S255" s="134">
        <f>S256</f>
        <v>450</v>
      </c>
      <c r="T255" s="134">
        <f t="shared" si="43"/>
        <v>450</v>
      </c>
      <c r="U255" s="134">
        <f>U256</f>
        <v>450</v>
      </c>
      <c r="V255" s="134">
        <f>V256</f>
        <v>0</v>
      </c>
      <c r="W255" s="135">
        <v>450</v>
      </c>
      <c r="X255" s="136">
        <v>0</v>
      </c>
      <c r="Y255" s="136">
        <v>450</v>
      </c>
      <c r="Z255" s="135">
        <v>450</v>
      </c>
      <c r="AA255" s="136">
        <v>0</v>
      </c>
      <c r="AB255" s="136">
        <v>450</v>
      </c>
      <c r="AC255" s="137">
        <v>0</v>
      </c>
      <c r="AD255" s="138">
        <v>0</v>
      </c>
      <c r="AE255" s="136">
        <v>0</v>
      </c>
      <c r="AF255" s="136">
        <v>0</v>
      </c>
      <c r="AG255" s="136">
        <v>442.1</v>
      </c>
      <c r="AH255" s="139">
        <f t="shared" si="45"/>
        <v>442.1</v>
      </c>
      <c r="AI255" s="140">
        <v>0</v>
      </c>
      <c r="AJ255" s="136">
        <f t="shared" si="48"/>
        <v>98.24444444444444</v>
      </c>
      <c r="AK255" s="140">
        <f t="shared" si="44"/>
        <v>98.24444444444444</v>
      </c>
    </row>
    <row r="256" spans="1:37" ht="17.25" customHeight="1">
      <c r="A256" s="147" t="s">
        <v>161</v>
      </c>
      <c r="B256" s="147"/>
      <c r="C256" s="147"/>
      <c r="D256" s="147"/>
      <c r="E256" s="147"/>
      <c r="F256" s="147"/>
      <c r="G256" s="147"/>
      <c r="H256" s="147"/>
      <c r="I256" s="147"/>
      <c r="J256" s="147"/>
      <c r="K256" s="148"/>
      <c r="L256" s="130">
        <v>8</v>
      </c>
      <c r="M256" s="131">
        <v>7</v>
      </c>
      <c r="N256" s="131">
        <v>2</v>
      </c>
      <c r="O256" s="132" t="s">
        <v>240</v>
      </c>
      <c r="P256" s="133" t="s">
        <v>57</v>
      </c>
      <c r="Q256" s="134">
        <f t="shared" si="46"/>
        <v>450</v>
      </c>
      <c r="R256" s="134">
        <v>0</v>
      </c>
      <c r="S256" s="134">
        <v>450</v>
      </c>
      <c r="T256" s="134">
        <f t="shared" si="43"/>
        <v>450</v>
      </c>
      <c r="U256" s="134">
        <v>450</v>
      </c>
      <c r="V256" s="134">
        <v>0</v>
      </c>
      <c r="W256" s="135">
        <v>450</v>
      </c>
      <c r="X256" s="136">
        <v>0</v>
      </c>
      <c r="Y256" s="136">
        <v>450</v>
      </c>
      <c r="Z256" s="135">
        <v>450</v>
      </c>
      <c r="AA256" s="136">
        <v>0</v>
      </c>
      <c r="AB256" s="136">
        <v>450</v>
      </c>
      <c r="AC256" s="137">
        <v>0</v>
      </c>
      <c r="AD256" s="138">
        <v>0</v>
      </c>
      <c r="AE256" s="136">
        <v>0</v>
      </c>
      <c r="AF256" s="136">
        <v>0</v>
      </c>
      <c r="AG256" s="136">
        <v>442.1</v>
      </c>
      <c r="AH256" s="139">
        <f t="shared" si="45"/>
        <v>442.1</v>
      </c>
      <c r="AI256" s="140">
        <v>0</v>
      </c>
      <c r="AJ256" s="136">
        <f t="shared" si="48"/>
        <v>98.24444444444444</v>
      </c>
      <c r="AK256" s="140">
        <f t="shared" si="44"/>
        <v>98.24444444444444</v>
      </c>
    </row>
    <row r="257" spans="1:37" ht="39" customHeight="1">
      <c r="A257" s="147" t="s">
        <v>241</v>
      </c>
      <c r="B257" s="147"/>
      <c r="C257" s="147"/>
      <c r="D257" s="147"/>
      <c r="E257" s="147"/>
      <c r="F257" s="147"/>
      <c r="G257" s="147"/>
      <c r="H257" s="147"/>
      <c r="I257" s="147"/>
      <c r="J257" s="147"/>
      <c r="K257" s="148"/>
      <c r="L257" s="130">
        <v>8</v>
      </c>
      <c r="M257" s="131">
        <v>7</v>
      </c>
      <c r="N257" s="131">
        <v>2</v>
      </c>
      <c r="O257" s="132" t="s">
        <v>242</v>
      </c>
      <c r="P257" s="133" t="s">
        <v>53</v>
      </c>
      <c r="Q257" s="134">
        <f t="shared" si="46"/>
        <v>2176</v>
      </c>
      <c r="R257" s="134">
        <f>R258</f>
        <v>0</v>
      </c>
      <c r="S257" s="134">
        <f>S258</f>
        <v>2176</v>
      </c>
      <c r="T257" s="134">
        <f t="shared" si="43"/>
        <v>2176</v>
      </c>
      <c r="U257" s="134">
        <f>U258</f>
        <v>2176</v>
      </c>
      <c r="V257" s="134">
        <f>V258</f>
        <v>0</v>
      </c>
      <c r="W257" s="135">
        <v>2176</v>
      </c>
      <c r="X257" s="136">
        <v>0</v>
      </c>
      <c r="Y257" s="136">
        <v>2176</v>
      </c>
      <c r="Z257" s="135">
        <v>2176</v>
      </c>
      <c r="AA257" s="136">
        <v>0</v>
      </c>
      <c r="AB257" s="136">
        <v>2176</v>
      </c>
      <c r="AC257" s="137">
        <v>0</v>
      </c>
      <c r="AD257" s="138">
        <v>0</v>
      </c>
      <c r="AE257" s="136">
        <v>0</v>
      </c>
      <c r="AF257" s="136">
        <v>0</v>
      </c>
      <c r="AG257" s="136">
        <v>2071.1999999999998</v>
      </c>
      <c r="AH257" s="139">
        <f t="shared" si="45"/>
        <v>2071.1999999999998</v>
      </c>
      <c r="AI257" s="140">
        <v>0</v>
      </c>
      <c r="AJ257" s="136">
        <f t="shared" si="48"/>
        <v>95.183823529411754</v>
      </c>
      <c r="AK257" s="140">
        <f t="shared" si="44"/>
        <v>95.183823529411754</v>
      </c>
    </row>
    <row r="258" spans="1:37" ht="19.899999999999999" customHeight="1">
      <c r="A258" s="147" t="s">
        <v>160</v>
      </c>
      <c r="B258" s="147"/>
      <c r="C258" s="147"/>
      <c r="D258" s="147"/>
      <c r="E258" s="147"/>
      <c r="F258" s="147"/>
      <c r="G258" s="147"/>
      <c r="H258" s="147"/>
      <c r="I258" s="147"/>
      <c r="J258" s="147"/>
      <c r="K258" s="148"/>
      <c r="L258" s="130">
        <v>8</v>
      </c>
      <c r="M258" s="131">
        <v>7</v>
      </c>
      <c r="N258" s="131">
        <v>2</v>
      </c>
      <c r="O258" s="132" t="s">
        <v>242</v>
      </c>
      <c r="P258" s="133" t="s">
        <v>58</v>
      </c>
      <c r="Q258" s="134">
        <f t="shared" si="46"/>
        <v>2176</v>
      </c>
      <c r="R258" s="134">
        <f>R259+R260</f>
        <v>0</v>
      </c>
      <c r="S258" s="134">
        <f>S259+S260</f>
        <v>2176</v>
      </c>
      <c r="T258" s="134">
        <f t="shared" si="43"/>
        <v>2176</v>
      </c>
      <c r="U258" s="134">
        <f>U259+U260</f>
        <v>2176</v>
      </c>
      <c r="V258" s="134">
        <f>V259+V260</f>
        <v>0</v>
      </c>
      <c r="W258" s="135">
        <v>2176</v>
      </c>
      <c r="X258" s="136">
        <v>0</v>
      </c>
      <c r="Y258" s="136">
        <v>2176</v>
      </c>
      <c r="Z258" s="135">
        <v>2176</v>
      </c>
      <c r="AA258" s="136">
        <v>0</v>
      </c>
      <c r="AB258" s="136">
        <v>2176</v>
      </c>
      <c r="AC258" s="137">
        <v>0</v>
      </c>
      <c r="AD258" s="138">
        <v>0</v>
      </c>
      <c r="AE258" s="136">
        <v>0</v>
      </c>
      <c r="AF258" s="136">
        <v>0</v>
      </c>
      <c r="AG258" s="136">
        <v>2071.1999999999998</v>
      </c>
      <c r="AH258" s="139">
        <f t="shared" si="45"/>
        <v>2071.1999999999998</v>
      </c>
      <c r="AI258" s="140">
        <v>0</v>
      </c>
      <c r="AJ258" s="136">
        <f t="shared" si="48"/>
        <v>95.183823529411754</v>
      </c>
      <c r="AK258" s="140">
        <f t="shared" si="44"/>
        <v>95.183823529411754</v>
      </c>
    </row>
    <row r="259" spans="1:37" ht="17.25" customHeight="1">
      <c r="A259" s="147" t="s">
        <v>161</v>
      </c>
      <c r="B259" s="147"/>
      <c r="C259" s="147"/>
      <c r="D259" s="147"/>
      <c r="E259" s="147"/>
      <c r="F259" s="147"/>
      <c r="G259" s="147"/>
      <c r="H259" s="147"/>
      <c r="I259" s="147"/>
      <c r="J259" s="147"/>
      <c r="K259" s="148"/>
      <c r="L259" s="130">
        <v>8</v>
      </c>
      <c r="M259" s="131">
        <v>7</v>
      </c>
      <c r="N259" s="131">
        <v>2</v>
      </c>
      <c r="O259" s="132" t="s">
        <v>242</v>
      </c>
      <c r="P259" s="133" t="s">
        <v>57</v>
      </c>
      <c r="Q259" s="134">
        <f t="shared" si="46"/>
        <v>1898</v>
      </c>
      <c r="R259" s="134">
        <v>0</v>
      </c>
      <c r="S259" s="134">
        <v>1898</v>
      </c>
      <c r="T259" s="134">
        <f t="shared" si="43"/>
        <v>1898</v>
      </c>
      <c r="U259" s="134">
        <v>1898</v>
      </c>
      <c r="V259" s="134">
        <v>0</v>
      </c>
      <c r="W259" s="135">
        <v>1898</v>
      </c>
      <c r="X259" s="136">
        <v>0</v>
      </c>
      <c r="Y259" s="136">
        <v>1898</v>
      </c>
      <c r="Z259" s="135">
        <v>1898</v>
      </c>
      <c r="AA259" s="136">
        <v>0</v>
      </c>
      <c r="AB259" s="136">
        <v>1898</v>
      </c>
      <c r="AC259" s="137">
        <v>0</v>
      </c>
      <c r="AD259" s="138">
        <v>0</v>
      </c>
      <c r="AE259" s="136">
        <v>0</v>
      </c>
      <c r="AF259" s="136">
        <v>0</v>
      </c>
      <c r="AG259" s="136">
        <v>1793.2</v>
      </c>
      <c r="AH259" s="139">
        <f t="shared" si="45"/>
        <v>1793.2</v>
      </c>
      <c r="AI259" s="140">
        <v>0</v>
      </c>
      <c r="AJ259" s="136">
        <f t="shared" si="48"/>
        <v>94.478398314014754</v>
      </c>
      <c r="AK259" s="140">
        <f t="shared" si="44"/>
        <v>94.478398314014754</v>
      </c>
    </row>
    <row r="260" spans="1:37" ht="17.25" customHeight="1">
      <c r="A260" s="147" t="s">
        <v>162</v>
      </c>
      <c r="B260" s="147"/>
      <c r="C260" s="147"/>
      <c r="D260" s="147"/>
      <c r="E260" s="147"/>
      <c r="F260" s="147"/>
      <c r="G260" s="147"/>
      <c r="H260" s="147"/>
      <c r="I260" s="147"/>
      <c r="J260" s="147"/>
      <c r="K260" s="148"/>
      <c r="L260" s="130">
        <v>8</v>
      </c>
      <c r="M260" s="131">
        <v>7</v>
      </c>
      <c r="N260" s="131">
        <v>2</v>
      </c>
      <c r="O260" s="132" t="s">
        <v>242</v>
      </c>
      <c r="P260" s="133" t="s">
        <v>163</v>
      </c>
      <c r="Q260" s="134">
        <f t="shared" si="46"/>
        <v>278</v>
      </c>
      <c r="R260" s="134">
        <v>0</v>
      </c>
      <c r="S260" s="134">
        <v>278</v>
      </c>
      <c r="T260" s="134">
        <f t="shared" si="43"/>
        <v>278</v>
      </c>
      <c r="U260" s="134">
        <v>278</v>
      </c>
      <c r="V260" s="134">
        <v>0</v>
      </c>
      <c r="W260" s="135">
        <v>278</v>
      </c>
      <c r="X260" s="136">
        <v>0</v>
      </c>
      <c r="Y260" s="136">
        <v>278</v>
      </c>
      <c r="Z260" s="135">
        <v>278</v>
      </c>
      <c r="AA260" s="136">
        <v>0</v>
      </c>
      <c r="AB260" s="136">
        <v>278</v>
      </c>
      <c r="AC260" s="137">
        <v>0</v>
      </c>
      <c r="AD260" s="138">
        <v>0</v>
      </c>
      <c r="AE260" s="136">
        <v>0</v>
      </c>
      <c r="AF260" s="136">
        <v>0</v>
      </c>
      <c r="AG260" s="136">
        <v>278</v>
      </c>
      <c r="AH260" s="139">
        <f t="shared" si="45"/>
        <v>278</v>
      </c>
      <c r="AI260" s="140">
        <v>0</v>
      </c>
      <c r="AJ260" s="136">
        <f t="shared" si="48"/>
        <v>100</v>
      </c>
      <c r="AK260" s="140">
        <f t="shared" si="44"/>
        <v>100</v>
      </c>
    </row>
    <row r="261" spans="1:37" ht="29.45" customHeight="1">
      <c r="A261" s="147" t="s">
        <v>243</v>
      </c>
      <c r="B261" s="147"/>
      <c r="C261" s="147"/>
      <c r="D261" s="147"/>
      <c r="E261" s="147"/>
      <c r="F261" s="147"/>
      <c r="G261" s="147"/>
      <c r="H261" s="147"/>
      <c r="I261" s="147"/>
      <c r="J261" s="147"/>
      <c r="K261" s="148"/>
      <c r="L261" s="130">
        <v>8</v>
      </c>
      <c r="M261" s="131">
        <v>7</v>
      </c>
      <c r="N261" s="131">
        <v>2</v>
      </c>
      <c r="O261" s="132" t="s">
        <v>244</v>
      </c>
      <c r="P261" s="133" t="s">
        <v>53</v>
      </c>
      <c r="Q261" s="134">
        <f t="shared" si="46"/>
        <v>801</v>
      </c>
      <c r="R261" s="134">
        <f>R262</f>
        <v>0</v>
      </c>
      <c r="S261" s="134">
        <f>S262</f>
        <v>801</v>
      </c>
      <c r="T261" s="134">
        <f t="shared" si="43"/>
        <v>801</v>
      </c>
      <c r="U261" s="134">
        <f>U262</f>
        <v>801</v>
      </c>
      <c r="V261" s="134">
        <f>V262</f>
        <v>0</v>
      </c>
      <c r="W261" s="135">
        <v>801</v>
      </c>
      <c r="X261" s="136">
        <v>0</v>
      </c>
      <c r="Y261" s="136">
        <v>801</v>
      </c>
      <c r="Z261" s="135">
        <v>801</v>
      </c>
      <c r="AA261" s="136">
        <v>0</v>
      </c>
      <c r="AB261" s="136">
        <v>801</v>
      </c>
      <c r="AC261" s="137">
        <v>0</v>
      </c>
      <c r="AD261" s="138">
        <v>0</v>
      </c>
      <c r="AE261" s="136">
        <v>0</v>
      </c>
      <c r="AF261" s="136">
        <v>0</v>
      </c>
      <c r="AG261" s="136">
        <v>801</v>
      </c>
      <c r="AH261" s="139">
        <f t="shared" si="45"/>
        <v>801</v>
      </c>
      <c r="AI261" s="140">
        <v>0</v>
      </c>
      <c r="AJ261" s="136">
        <f t="shared" si="48"/>
        <v>100</v>
      </c>
      <c r="AK261" s="140">
        <f t="shared" si="44"/>
        <v>100</v>
      </c>
    </row>
    <row r="262" spans="1:37" ht="19.899999999999999" customHeight="1">
      <c r="A262" s="147" t="s">
        <v>160</v>
      </c>
      <c r="B262" s="147"/>
      <c r="C262" s="147"/>
      <c r="D262" s="147"/>
      <c r="E262" s="147"/>
      <c r="F262" s="147"/>
      <c r="G262" s="147"/>
      <c r="H262" s="147"/>
      <c r="I262" s="147"/>
      <c r="J262" s="147"/>
      <c r="K262" s="148"/>
      <c r="L262" s="130">
        <v>8</v>
      </c>
      <c r="M262" s="131">
        <v>7</v>
      </c>
      <c r="N262" s="131">
        <v>2</v>
      </c>
      <c r="O262" s="132" t="s">
        <v>244</v>
      </c>
      <c r="P262" s="133" t="s">
        <v>58</v>
      </c>
      <c r="Q262" s="134">
        <f t="shared" si="46"/>
        <v>801</v>
      </c>
      <c r="R262" s="134">
        <f>R263</f>
        <v>0</v>
      </c>
      <c r="S262" s="134">
        <f>S263</f>
        <v>801</v>
      </c>
      <c r="T262" s="134">
        <f t="shared" si="43"/>
        <v>801</v>
      </c>
      <c r="U262" s="134">
        <f>U263</f>
        <v>801</v>
      </c>
      <c r="V262" s="134">
        <f>V263</f>
        <v>0</v>
      </c>
      <c r="W262" s="135">
        <v>801</v>
      </c>
      <c r="X262" s="136">
        <v>0</v>
      </c>
      <c r="Y262" s="136">
        <v>801</v>
      </c>
      <c r="Z262" s="135">
        <v>801</v>
      </c>
      <c r="AA262" s="136">
        <v>0</v>
      </c>
      <c r="AB262" s="136">
        <v>801</v>
      </c>
      <c r="AC262" s="137">
        <v>0</v>
      </c>
      <c r="AD262" s="138">
        <v>0</v>
      </c>
      <c r="AE262" s="136">
        <v>0</v>
      </c>
      <c r="AF262" s="136">
        <v>0</v>
      </c>
      <c r="AG262" s="136">
        <v>801</v>
      </c>
      <c r="AH262" s="139">
        <f t="shared" si="45"/>
        <v>801</v>
      </c>
      <c r="AI262" s="140">
        <v>0</v>
      </c>
      <c r="AJ262" s="136">
        <f t="shared" si="48"/>
        <v>100</v>
      </c>
      <c r="AK262" s="140">
        <f t="shared" si="44"/>
        <v>100</v>
      </c>
    </row>
    <row r="263" spans="1:37" ht="17.25" customHeight="1">
      <c r="A263" s="147" t="s">
        <v>161</v>
      </c>
      <c r="B263" s="147"/>
      <c r="C263" s="147"/>
      <c r="D263" s="147"/>
      <c r="E263" s="147"/>
      <c r="F263" s="147"/>
      <c r="G263" s="147"/>
      <c r="H263" s="147"/>
      <c r="I263" s="147"/>
      <c r="J263" s="147"/>
      <c r="K263" s="148"/>
      <c r="L263" s="130">
        <v>8</v>
      </c>
      <c r="M263" s="131">
        <v>7</v>
      </c>
      <c r="N263" s="131">
        <v>2</v>
      </c>
      <c r="O263" s="132" t="s">
        <v>244</v>
      </c>
      <c r="P263" s="133" t="s">
        <v>57</v>
      </c>
      <c r="Q263" s="134">
        <f t="shared" si="46"/>
        <v>801</v>
      </c>
      <c r="R263" s="134">
        <v>0</v>
      </c>
      <c r="S263" s="134">
        <v>801</v>
      </c>
      <c r="T263" s="134">
        <f t="shared" si="43"/>
        <v>801</v>
      </c>
      <c r="U263" s="134">
        <v>801</v>
      </c>
      <c r="V263" s="134">
        <v>0</v>
      </c>
      <c r="W263" s="135">
        <v>801</v>
      </c>
      <c r="X263" s="136">
        <v>0</v>
      </c>
      <c r="Y263" s="136">
        <v>801</v>
      </c>
      <c r="Z263" s="135">
        <v>801</v>
      </c>
      <c r="AA263" s="136">
        <v>0</v>
      </c>
      <c r="AB263" s="136">
        <v>801</v>
      </c>
      <c r="AC263" s="137">
        <v>0</v>
      </c>
      <c r="AD263" s="138">
        <v>0</v>
      </c>
      <c r="AE263" s="136">
        <v>0</v>
      </c>
      <c r="AF263" s="136">
        <v>0</v>
      </c>
      <c r="AG263" s="136">
        <v>801</v>
      </c>
      <c r="AH263" s="139">
        <f t="shared" si="45"/>
        <v>801</v>
      </c>
      <c r="AI263" s="140">
        <v>0</v>
      </c>
      <c r="AJ263" s="136">
        <f t="shared" si="48"/>
        <v>100</v>
      </c>
      <c r="AK263" s="140">
        <f t="shared" si="44"/>
        <v>100</v>
      </c>
    </row>
    <row r="264" spans="1:37" ht="29.45" customHeight="1">
      <c r="A264" s="147" t="s">
        <v>245</v>
      </c>
      <c r="B264" s="147"/>
      <c r="C264" s="147"/>
      <c r="D264" s="147"/>
      <c r="E264" s="147"/>
      <c r="F264" s="147"/>
      <c r="G264" s="147"/>
      <c r="H264" s="147"/>
      <c r="I264" s="147"/>
      <c r="J264" s="147"/>
      <c r="K264" s="148"/>
      <c r="L264" s="130">
        <v>8</v>
      </c>
      <c r="M264" s="131">
        <v>7</v>
      </c>
      <c r="N264" s="131">
        <v>2</v>
      </c>
      <c r="O264" s="132" t="s">
        <v>246</v>
      </c>
      <c r="P264" s="133" t="s">
        <v>53</v>
      </c>
      <c r="Q264" s="134">
        <f t="shared" si="46"/>
        <v>23994.6</v>
      </c>
      <c r="R264" s="134">
        <f t="shared" ref="R264:S266" si="49">R265</f>
        <v>0</v>
      </c>
      <c r="S264" s="134">
        <f t="shared" si="49"/>
        <v>23994.6</v>
      </c>
      <c r="T264" s="134">
        <f t="shared" si="43"/>
        <v>0</v>
      </c>
      <c r="U264" s="134">
        <f t="shared" ref="U264:V266" si="50">U265</f>
        <v>0</v>
      </c>
      <c r="V264" s="134">
        <f t="shared" si="50"/>
        <v>0</v>
      </c>
      <c r="W264" s="135">
        <v>23994.6</v>
      </c>
      <c r="X264" s="136">
        <v>0</v>
      </c>
      <c r="Y264" s="136">
        <v>23994.6</v>
      </c>
      <c r="Z264" s="135">
        <v>23994.6</v>
      </c>
      <c r="AA264" s="136">
        <v>0</v>
      </c>
      <c r="AB264" s="136">
        <v>23994.6</v>
      </c>
      <c r="AC264" s="137">
        <v>0</v>
      </c>
      <c r="AD264" s="138">
        <v>0</v>
      </c>
      <c r="AE264" s="136">
        <v>0</v>
      </c>
      <c r="AF264" s="136">
        <v>0</v>
      </c>
      <c r="AG264" s="136">
        <v>0</v>
      </c>
      <c r="AH264" s="139">
        <f t="shared" si="45"/>
        <v>0</v>
      </c>
      <c r="AI264" s="140">
        <v>0</v>
      </c>
      <c r="AJ264" s="136">
        <f t="shared" si="48"/>
        <v>0</v>
      </c>
      <c r="AK264" s="140">
        <v>0</v>
      </c>
    </row>
    <row r="265" spans="1:37" ht="19.899999999999999" customHeight="1">
      <c r="A265" s="147" t="s">
        <v>247</v>
      </c>
      <c r="B265" s="147"/>
      <c r="C265" s="147"/>
      <c r="D265" s="147"/>
      <c r="E265" s="147"/>
      <c r="F265" s="147"/>
      <c r="G265" s="147"/>
      <c r="H265" s="147"/>
      <c r="I265" s="147"/>
      <c r="J265" s="147"/>
      <c r="K265" s="148"/>
      <c r="L265" s="130">
        <v>8</v>
      </c>
      <c r="M265" s="131">
        <v>7</v>
      </c>
      <c r="N265" s="131">
        <v>2</v>
      </c>
      <c r="O265" s="132" t="s">
        <v>248</v>
      </c>
      <c r="P265" s="133" t="s">
        <v>53</v>
      </c>
      <c r="Q265" s="134">
        <f t="shared" si="46"/>
        <v>23994.6</v>
      </c>
      <c r="R265" s="134">
        <f t="shared" si="49"/>
        <v>0</v>
      </c>
      <c r="S265" s="134">
        <f t="shared" si="49"/>
        <v>23994.6</v>
      </c>
      <c r="T265" s="134">
        <f t="shared" si="43"/>
        <v>0</v>
      </c>
      <c r="U265" s="134">
        <f t="shared" si="50"/>
        <v>0</v>
      </c>
      <c r="V265" s="134">
        <f t="shared" si="50"/>
        <v>0</v>
      </c>
      <c r="W265" s="135">
        <v>23994.6</v>
      </c>
      <c r="X265" s="136">
        <v>0</v>
      </c>
      <c r="Y265" s="136">
        <v>23994.6</v>
      </c>
      <c r="Z265" s="135">
        <v>23994.6</v>
      </c>
      <c r="AA265" s="136">
        <v>0</v>
      </c>
      <c r="AB265" s="136">
        <v>23994.6</v>
      </c>
      <c r="AC265" s="137">
        <v>0</v>
      </c>
      <c r="AD265" s="138">
        <v>0</v>
      </c>
      <c r="AE265" s="136">
        <v>0</v>
      </c>
      <c r="AF265" s="136">
        <v>0</v>
      </c>
      <c r="AG265" s="136">
        <v>0</v>
      </c>
      <c r="AH265" s="139">
        <f t="shared" si="45"/>
        <v>0</v>
      </c>
      <c r="AI265" s="140">
        <v>0</v>
      </c>
      <c r="AJ265" s="136">
        <f t="shared" si="48"/>
        <v>0</v>
      </c>
      <c r="AK265" s="140">
        <v>0</v>
      </c>
    </row>
    <row r="266" spans="1:37" ht="19.899999999999999" customHeight="1">
      <c r="A266" s="147" t="s">
        <v>249</v>
      </c>
      <c r="B266" s="147"/>
      <c r="C266" s="147"/>
      <c r="D266" s="147"/>
      <c r="E266" s="147"/>
      <c r="F266" s="147"/>
      <c r="G266" s="147"/>
      <c r="H266" s="147"/>
      <c r="I266" s="147"/>
      <c r="J266" s="147"/>
      <c r="K266" s="148"/>
      <c r="L266" s="130">
        <v>8</v>
      </c>
      <c r="M266" s="131">
        <v>7</v>
      </c>
      <c r="N266" s="131">
        <v>2</v>
      </c>
      <c r="O266" s="132" t="s">
        <v>248</v>
      </c>
      <c r="P266" s="133" t="s">
        <v>250</v>
      </c>
      <c r="Q266" s="134">
        <f t="shared" si="46"/>
        <v>23994.6</v>
      </c>
      <c r="R266" s="134">
        <f t="shared" si="49"/>
        <v>0</v>
      </c>
      <c r="S266" s="134">
        <f t="shared" si="49"/>
        <v>23994.6</v>
      </c>
      <c r="T266" s="134">
        <f t="shared" si="43"/>
        <v>0</v>
      </c>
      <c r="U266" s="134">
        <f t="shared" si="50"/>
        <v>0</v>
      </c>
      <c r="V266" s="134">
        <f t="shared" si="50"/>
        <v>0</v>
      </c>
      <c r="W266" s="135">
        <v>23994.6</v>
      </c>
      <c r="X266" s="136">
        <v>0</v>
      </c>
      <c r="Y266" s="136">
        <v>23994.6</v>
      </c>
      <c r="Z266" s="135">
        <v>23994.6</v>
      </c>
      <c r="AA266" s="136">
        <v>0</v>
      </c>
      <c r="AB266" s="136">
        <v>23994.6</v>
      </c>
      <c r="AC266" s="137">
        <v>0</v>
      </c>
      <c r="AD266" s="138">
        <v>0</v>
      </c>
      <c r="AE266" s="136">
        <v>0</v>
      </c>
      <c r="AF266" s="136">
        <v>0</v>
      </c>
      <c r="AG266" s="136">
        <v>0</v>
      </c>
      <c r="AH266" s="139">
        <f t="shared" si="45"/>
        <v>0</v>
      </c>
      <c r="AI266" s="140">
        <v>0</v>
      </c>
      <c r="AJ266" s="136">
        <f t="shared" si="48"/>
        <v>0</v>
      </c>
      <c r="AK266" s="140">
        <v>0</v>
      </c>
    </row>
    <row r="267" spans="1:37" ht="58.15" customHeight="1">
      <c r="A267" s="147" t="s">
        <v>251</v>
      </c>
      <c r="B267" s="147"/>
      <c r="C267" s="147"/>
      <c r="D267" s="147"/>
      <c r="E267" s="147"/>
      <c r="F267" s="147"/>
      <c r="G267" s="147"/>
      <c r="H267" s="147"/>
      <c r="I267" s="147"/>
      <c r="J267" s="147"/>
      <c r="K267" s="148"/>
      <c r="L267" s="130">
        <v>8</v>
      </c>
      <c r="M267" s="131">
        <v>7</v>
      </c>
      <c r="N267" s="131">
        <v>2</v>
      </c>
      <c r="O267" s="132" t="s">
        <v>248</v>
      </c>
      <c r="P267" s="133" t="s">
        <v>252</v>
      </c>
      <c r="Q267" s="134">
        <f t="shared" si="46"/>
        <v>23994.6</v>
      </c>
      <c r="R267" s="134">
        <v>0</v>
      </c>
      <c r="S267" s="134">
        <v>23994.6</v>
      </c>
      <c r="T267" s="134">
        <f t="shared" ref="T267:T330" si="51">U267+V267</f>
        <v>0</v>
      </c>
      <c r="U267" s="134">
        <v>0</v>
      </c>
      <c r="V267" s="134">
        <v>0</v>
      </c>
      <c r="W267" s="135">
        <v>23994.6</v>
      </c>
      <c r="X267" s="136">
        <v>0</v>
      </c>
      <c r="Y267" s="136">
        <v>23994.6</v>
      </c>
      <c r="Z267" s="135">
        <v>23994.6</v>
      </c>
      <c r="AA267" s="136">
        <v>0</v>
      </c>
      <c r="AB267" s="136">
        <v>23994.6</v>
      </c>
      <c r="AC267" s="137">
        <v>0</v>
      </c>
      <c r="AD267" s="138">
        <v>0</v>
      </c>
      <c r="AE267" s="136">
        <v>0</v>
      </c>
      <c r="AF267" s="136">
        <v>0</v>
      </c>
      <c r="AG267" s="136">
        <v>0</v>
      </c>
      <c r="AH267" s="139">
        <f t="shared" si="45"/>
        <v>0</v>
      </c>
      <c r="AI267" s="140">
        <v>0</v>
      </c>
      <c r="AJ267" s="136">
        <f t="shared" si="48"/>
        <v>0</v>
      </c>
      <c r="AK267" s="140">
        <v>0</v>
      </c>
    </row>
    <row r="268" spans="1:37" ht="19.899999999999999" customHeight="1">
      <c r="A268" s="147" t="s">
        <v>253</v>
      </c>
      <c r="B268" s="147"/>
      <c r="C268" s="147"/>
      <c r="D268" s="147"/>
      <c r="E268" s="147"/>
      <c r="F268" s="147"/>
      <c r="G268" s="147"/>
      <c r="H268" s="147"/>
      <c r="I268" s="147"/>
      <c r="J268" s="147"/>
      <c r="K268" s="148"/>
      <c r="L268" s="130">
        <v>8</v>
      </c>
      <c r="M268" s="131">
        <v>7</v>
      </c>
      <c r="N268" s="131">
        <v>2</v>
      </c>
      <c r="O268" s="132" t="s">
        <v>254</v>
      </c>
      <c r="P268" s="133" t="s">
        <v>53</v>
      </c>
      <c r="Q268" s="134">
        <f t="shared" si="46"/>
        <v>16467.8</v>
      </c>
      <c r="R268" s="134">
        <f>R269</f>
        <v>6474.8</v>
      </c>
      <c r="S268" s="134">
        <f>S269</f>
        <v>9993</v>
      </c>
      <c r="T268" s="134">
        <f t="shared" si="51"/>
        <v>6623.8</v>
      </c>
      <c r="U268" s="134">
        <f>U269</f>
        <v>6474.8</v>
      </c>
      <c r="V268" s="134">
        <f>V269</f>
        <v>149</v>
      </c>
      <c r="W268" s="135">
        <v>16467.8</v>
      </c>
      <c r="X268" s="136">
        <v>6474.8</v>
      </c>
      <c r="Y268" s="136">
        <v>9993</v>
      </c>
      <c r="Z268" s="135">
        <v>16467.8</v>
      </c>
      <c r="AA268" s="136">
        <v>6474.8</v>
      </c>
      <c r="AB268" s="136">
        <v>9993</v>
      </c>
      <c r="AC268" s="137">
        <v>0</v>
      </c>
      <c r="AD268" s="138">
        <v>0</v>
      </c>
      <c r="AE268" s="136">
        <v>0</v>
      </c>
      <c r="AF268" s="136">
        <v>0</v>
      </c>
      <c r="AG268" s="136">
        <v>6622.8</v>
      </c>
      <c r="AH268" s="139">
        <f t="shared" ref="AH268:AH331" si="52">AG268-AI268</f>
        <v>6474.8</v>
      </c>
      <c r="AI268" s="140">
        <v>148</v>
      </c>
      <c r="AJ268" s="136">
        <f t="shared" si="48"/>
        <v>40.21666524976014</v>
      </c>
      <c r="AK268" s="140">
        <f t="shared" ref="AK268:AK331" si="53">AG268/T268*100</f>
        <v>99.984902925812975</v>
      </c>
    </row>
    <row r="269" spans="1:37" ht="29.45" customHeight="1">
      <c r="A269" s="147" t="s">
        <v>255</v>
      </c>
      <c r="B269" s="147"/>
      <c r="C269" s="147"/>
      <c r="D269" s="147"/>
      <c r="E269" s="147"/>
      <c r="F269" s="147"/>
      <c r="G269" s="147"/>
      <c r="H269" s="147"/>
      <c r="I269" s="147"/>
      <c r="J269" s="147"/>
      <c r="K269" s="148"/>
      <c r="L269" s="130">
        <v>8</v>
      </c>
      <c r="M269" s="131">
        <v>7</v>
      </c>
      <c r="N269" s="131">
        <v>2</v>
      </c>
      <c r="O269" s="132" t="s">
        <v>256</v>
      </c>
      <c r="P269" s="133" t="s">
        <v>53</v>
      </c>
      <c r="Q269" s="134">
        <f t="shared" si="46"/>
        <v>16467.8</v>
      </c>
      <c r="R269" s="134">
        <f>R270+R273+R276</f>
        <v>6474.8</v>
      </c>
      <c r="S269" s="134">
        <f>S270+S273+S276</f>
        <v>9993</v>
      </c>
      <c r="T269" s="134">
        <f t="shared" si="51"/>
        <v>6623.8</v>
      </c>
      <c r="U269" s="134">
        <f>U270+U273+U276</f>
        <v>6474.8</v>
      </c>
      <c r="V269" s="134">
        <f>V270+V273+V276</f>
        <v>149</v>
      </c>
      <c r="W269" s="135">
        <v>16467.8</v>
      </c>
      <c r="X269" s="136">
        <v>6474.8</v>
      </c>
      <c r="Y269" s="136">
        <v>9993</v>
      </c>
      <c r="Z269" s="135">
        <v>16467.8</v>
      </c>
      <c r="AA269" s="136">
        <v>6474.8</v>
      </c>
      <c r="AB269" s="136">
        <v>9993</v>
      </c>
      <c r="AC269" s="137">
        <v>0</v>
      </c>
      <c r="AD269" s="138">
        <v>0</v>
      </c>
      <c r="AE269" s="136">
        <v>0</v>
      </c>
      <c r="AF269" s="136">
        <v>0</v>
      </c>
      <c r="AG269" s="136">
        <v>6622.8</v>
      </c>
      <c r="AH269" s="139">
        <f t="shared" si="52"/>
        <v>6474.8</v>
      </c>
      <c r="AI269" s="140">
        <v>148</v>
      </c>
      <c r="AJ269" s="136">
        <f t="shared" si="48"/>
        <v>40.21666524976014</v>
      </c>
      <c r="AK269" s="140">
        <f t="shared" si="53"/>
        <v>99.984902925812975</v>
      </c>
    </row>
    <row r="270" spans="1:37" ht="19.899999999999999" customHeight="1">
      <c r="A270" s="147" t="s">
        <v>176</v>
      </c>
      <c r="B270" s="147"/>
      <c r="C270" s="147"/>
      <c r="D270" s="147"/>
      <c r="E270" s="147"/>
      <c r="F270" s="147"/>
      <c r="G270" s="147"/>
      <c r="H270" s="147"/>
      <c r="I270" s="147"/>
      <c r="J270" s="147"/>
      <c r="K270" s="148"/>
      <c r="L270" s="130">
        <v>8</v>
      </c>
      <c r="M270" s="131">
        <v>7</v>
      </c>
      <c r="N270" s="131">
        <v>2</v>
      </c>
      <c r="O270" s="132" t="s">
        <v>257</v>
      </c>
      <c r="P270" s="133" t="s">
        <v>53</v>
      </c>
      <c r="Q270" s="134">
        <f t="shared" si="46"/>
        <v>5230</v>
      </c>
      <c r="R270" s="134">
        <f>R271</f>
        <v>5230</v>
      </c>
      <c r="S270" s="134">
        <v>0</v>
      </c>
      <c r="T270" s="134">
        <f t="shared" si="51"/>
        <v>5230</v>
      </c>
      <c r="U270" s="134">
        <f>U271</f>
        <v>5230</v>
      </c>
      <c r="V270" s="134">
        <v>0</v>
      </c>
      <c r="W270" s="135">
        <v>5230</v>
      </c>
      <c r="X270" s="136">
        <v>5230</v>
      </c>
      <c r="Y270" s="136">
        <v>0</v>
      </c>
      <c r="Z270" s="135">
        <v>5230</v>
      </c>
      <c r="AA270" s="136">
        <v>5230</v>
      </c>
      <c r="AB270" s="136">
        <v>0</v>
      </c>
      <c r="AC270" s="137">
        <v>0</v>
      </c>
      <c r="AD270" s="138">
        <v>0</v>
      </c>
      <c r="AE270" s="136">
        <v>0</v>
      </c>
      <c r="AF270" s="136">
        <v>0</v>
      </c>
      <c r="AG270" s="136">
        <v>5230</v>
      </c>
      <c r="AH270" s="139">
        <f t="shared" si="52"/>
        <v>5230</v>
      </c>
      <c r="AI270" s="140">
        <v>0</v>
      </c>
      <c r="AJ270" s="136">
        <f t="shared" si="48"/>
        <v>100</v>
      </c>
      <c r="AK270" s="140">
        <f t="shared" si="53"/>
        <v>100</v>
      </c>
    </row>
    <row r="271" spans="1:37" ht="19.899999999999999" customHeight="1">
      <c r="A271" s="147" t="s">
        <v>160</v>
      </c>
      <c r="B271" s="147"/>
      <c r="C271" s="147"/>
      <c r="D271" s="147"/>
      <c r="E271" s="147"/>
      <c r="F271" s="147"/>
      <c r="G271" s="147"/>
      <c r="H271" s="147"/>
      <c r="I271" s="147"/>
      <c r="J271" s="147"/>
      <c r="K271" s="148"/>
      <c r="L271" s="130">
        <v>8</v>
      </c>
      <c r="M271" s="131">
        <v>7</v>
      </c>
      <c r="N271" s="131">
        <v>2</v>
      </c>
      <c r="O271" s="132" t="s">
        <v>257</v>
      </c>
      <c r="P271" s="133" t="s">
        <v>58</v>
      </c>
      <c r="Q271" s="134">
        <f t="shared" si="46"/>
        <v>5230</v>
      </c>
      <c r="R271" s="134">
        <f>R272</f>
        <v>5230</v>
      </c>
      <c r="S271" s="134">
        <v>0</v>
      </c>
      <c r="T271" s="134">
        <f t="shared" si="51"/>
        <v>5230</v>
      </c>
      <c r="U271" s="134">
        <f>U272</f>
        <v>5230</v>
      </c>
      <c r="V271" s="134">
        <v>0</v>
      </c>
      <c r="W271" s="135">
        <v>5230</v>
      </c>
      <c r="X271" s="136">
        <v>5230</v>
      </c>
      <c r="Y271" s="136">
        <v>0</v>
      </c>
      <c r="Z271" s="135">
        <v>5230</v>
      </c>
      <c r="AA271" s="136">
        <v>5230</v>
      </c>
      <c r="AB271" s="136">
        <v>0</v>
      </c>
      <c r="AC271" s="137">
        <v>0</v>
      </c>
      <c r="AD271" s="138">
        <v>0</v>
      </c>
      <c r="AE271" s="136">
        <v>0</v>
      </c>
      <c r="AF271" s="136">
        <v>0</v>
      </c>
      <c r="AG271" s="136">
        <v>5230</v>
      </c>
      <c r="AH271" s="139">
        <f t="shared" si="52"/>
        <v>5230</v>
      </c>
      <c r="AI271" s="140">
        <v>0</v>
      </c>
      <c r="AJ271" s="136">
        <f t="shared" si="48"/>
        <v>100</v>
      </c>
      <c r="AK271" s="140">
        <f t="shared" si="53"/>
        <v>100</v>
      </c>
    </row>
    <row r="272" spans="1:37" ht="17.25" customHeight="1">
      <c r="A272" s="147" t="s">
        <v>162</v>
      </c>
      <c r="B272" s="147"/>
      <c r="C272" s="147"/>
      <c r="D272" s="147"/>
      <c r="E272" s="147"/>
      <c r="F272" s="147"/>
      <c r="G272" s="147"/>
      <c r="H272" s="147"/>
      <c r="I272" s="147"/>
      <c r="J272" s="147"/>
      <c r="K272" s="148"/>
      <c r="L272" s="130">
        <v>8</v>
      </c>
      <c r="M272" s="131">
        <v>7</v>
      </c>
      <c r="N272" s="131">
        <v>2</v>
      </c>
      <c r="O272" s="132" t="s">
        <v>257</v>
      </c>
      <c r="P272" s="133" t="s">
        <v>163</v>
      </c>
      <c r="Q272" s="134">
        <f t="shared" si="46"/>
        <v>5230</v>
      </c>
      <c r="R272" s="134">
        <v>5230</v>
      </c>
      <c r="S272" s="134">
        <v>0</v>
      </c>
      <c r="T272" s="134">
        <f t="shared" si="51"/>
        <v>5230</v>
      </c>
      <c r="U272" s="134">
        <v>5230</v>
      </c>
      <c r="V272" s="134">
        <v>0</v>
      </c>
      <c r="W272" s="135">
        <v>5230</v>
      </c>
      <c r="X272" s="136">
        <v>5230</v>
      </c>
      <c r="Y272" s="136">
        <v>0</v>
      </c>
      <c r="Z272" s="135">
        <v>5230</v>
      </c>
      <c r="AA272" s="136">
        <v>5230</v>
      </c>
      <c r="AB272" s="136">
        <v>0</v>
      </c>
      <c r="AC272" s="137">
        <v>0</v>
      </c>
      <c r="AD272" s="138">
        <v>0</v>
      </c>
      <c r="AE272" s="136">
        <v>0</v>
      </c>
      <c r="AF272" s="136">
        <v>0</v>
      </c>
      <c r="AG272" s="136">
        <v>5230</v>
      </c>
      <c r="AH272" s="139">
        <f t="shared" si="52"/>
        <v>5230</v>
      </c>
      <c r="AI272" s="140">
        <v>0</v>
      </c>
      <c r="AJ272" s="136">
        <f t="shared" si="48"/>
        <v>100</v>
      </c>
      <c r="AK272" s="140">
        <f t="shared" si="53"/>
        <v>100</v>
      </c>
    </row>
    <row r="273" spans="1:37" ht="17.25" customHeight="1">
      <c r="A273" s="147" t="s">
        <v>178</v>
      </c>
      <c r="B273" s="147"/>
      <c r="C273" s="147"/>
      <c r="D273" s="147"/>
      <c r="E273" s="147"/>
      <c r="F273" s="147"/>
      <c r="G273" s="147"/>
      <c r="H273" s="147"/>
      <c r="I273" s="147"/>
      <c r="J273" s="147"/>
      <c r="K273" s="148"/>
      <c r="L273" s="130">
        <v>8</v>
      </c>
      <c r="M273" s="131">
        <v>7</v>
      </c>
      <c r="N273" s="131">
        <v>2</v>
      </c>
      <c r="O273" s="132" t="s">
        <v>258</v>
      </c>
      <c r="P273" s="133" t="s">
        <v>53</v>
      </c>
      <c r="Q273" s="134">
        <f t="shared" si="46"/>
        <v>1244.8</v>
      </c>
      <c r="R273" s="134">
        <f>R274</f>
        <v>1244.8</v>
      </c>
      <c r="S273" s="134">
        <v>0</v>
      </c>
      <c r="T273" s="134">
        <f t="shared" si="51"/>
        <v>1244.8</v>
      </c>
      <c r="U273" s="134">
        <f>U274</f>
        <v>1244.8</v>
      </c>
      <c r="V273" s="134">
        <v>0</v>
      </c>
      <c r="W273" s="135">
        <v>1244.8</v>
      </c>
      <c r="X273" s="136">
        <v>1244.8</v>
      </c>
      <c r="Y273" s="136">
        <v>0</v>
      </c>
      <c r="Z273" s="135">
        <v>1244.8</v>
      </c>
      <c r="AA273" s="136">
        <v>1244.8</v>
      </c>
      <c r="AB273" s="136">
        <v>0</v>
      </c>
      <c r="AC273" s="137">
        <v>0</v>
      </c>
      <c r="AD273" s="138">
        <v>0</v>
      </c>
      <c r="AE273" s="136">
        <v>0</v>
      </c>
      <c r="AF273" s="136">
        <v>0</v>
      </c>
      <c r="AG273" s="136">
        <v>1244.8</v>
      </c>
      <c r="AH273" s="139">
        <f t="shared" si="52"/>
        <v>1244.8</v>
      </c>
      <c r="AI273" s="140">
        <v>0</v>
      </c>
      <c r="AJ273" s="136">
        <f t="shared" si="48"/>
        <v>100</v>
      </c>
      <c r="AK273" s="140">
        <f t="shared" si="53"/>
        <v>100</v>
      </c>
    </row>
    <row r="274" spans="1:37" ht="19.899999999999999" customHeight="1">
      <c r="A274" s="147" t="s">
        <v>160</v>
      </c>
      <c r="B274" s="147"/>
      <c r="C274" s="147"/>
      <c r="D274" s="147"/>
      <c r="E274" s="147"/>
      <c r="F274" s="147"/>
      <c r="G274" s="147"/>
      <c r="H274" s="147"/>
      <c r="I274" s="147"/>
      <c r="J274" s="147"/>
      <c r="K274" s="148"/>
      <c r="L274" s="130">
        <v>8</v>
      </c>
      <c r="M274" s="131">
        <v>7</v>
      </c>
      <c r="N274" s="131">
        <v>2</v>
      </c>
      <c r="O274" s="132" t="s">
        <v>258</v>
      </c>
      <c r="P274" s="133" t="s">
        <v>58</v>
      </c>
      <c r="Q274" s="134">
        <f t="shared" si="46"/>
        <v>1244.8</v>
      </c>
      <c r="R274" s="134">
        <f>R275</f>
        <v>1244.8</v>
      </c>
      <c r="S274" s="134">
        <v>0</v>
      </c>
      <c r="T274" s="134">
        <f t="shared" si="51"/>
        <v>1244.8</v>
      </c>
      <c r="U274" s="134">
        <f>U275</f>
        <v>1244.8</v>
      </c>
      <c r="V274" s="134">
        <v>0</v>
      </c>
      <c r="W274" s="135">
        <v>1244.8</v>
      </c>
      <c r="X274" s="136">
        <v>1244.8</v>
      </c>
      <c r="Y274" s="136">
        <v>0</v>
      </c>
      <c r="Z274" s="135">
        <v>1244.8</v>
      </c>
      <c r="AA274" s="136">
        <v>1244.8</v>
      </c>
      <c r="AB274" s="136">
        <v>0</v>
      </c>
      <c r="AC274" s="137">
        <v>0</v>
      </c>
      <c r="AD274" s="138">
        <v>0</v>
      </c>
      <c r="AE274" s="136">
        <v>0</v>
      </c>
      <c r="AF274" s="136">
        <v>0</v>
      </c>
      <c r="AG274" s="136">
        <v>1244.8</v>
      </c>
      <c r="AH274" s="139">
        <f t="shared" si="52"/>
        <v>1244.8</v>
      </c>
      <c r="AI274" s="140">
        <v>0</v>
      </c>
      <c r="AJ274" s="136">
        <f t="shared" si="48"/>
        <v>100</v>
      </c>
      <c r="AK274" s="140">
        <f t="shared" si="53"/>
        <v>100</v>
      </c>
    </row>
    <row r="275" spans="1:37" ht="17.25" customHeight="1">
      <c r="A275" s="147" t="s">
        <v>162</v>
      </c>
      <c r="B275" s="147"/>
      <c r="C275" s="147"/>
      <c r="D275" s="147"/>
      <c r="E275" s="147"/>
      <c r="F275" s="147"/>
      <c r="G275" s="147"/>
      <c r="H275" s="147"/>
      <c r="I275" s="147"/>
      <c r="J275" s="147"/>
      <c r="K275" s="148"/>
      <c r="L275" s="130">
        <v>8</v>
      </c>
      <c r="M275" s="131">
        <v>7</v>
      </c>
      <c r="N275" s="131">
        <v>2</v>
      </c>
      <c r="O275" s="132" t="s">
        <v>258</v>
      </c>
      <c r="P275" s="133" t="s">
        <v>163</v>
      </c>
      <c r="Q275" s="134">
        <f t="shared" si="46"/>
        <v>1244.8</v>
      </c>
      <c r="R275" s="134">
        <v>1244.8</v>
      </c>
      <c r="S275" s="134">
        <v>0</v>
      </c>
      <c r="T275" s="134">
        <f t="shared" si="51"/>
        <v>1244.8</v>
      </c>
      <c r="U275" s="134">
        <v>1244.8</v>
      </c>
      <c r="V275" s="134">
        <v>0</v>
      </c>
      <c r="W275" s="135">
        <v>1244.8</v>
      </c>
      <c r="X275" s="136">
        <v>1244.8</v>
      </c>
      <c r="Y275" s="136">
        <v>0</v>
      </c>
      <c r="Z275" s="135">
        <v>1244.8</v>
      </c>
      <c r="AA275" s="136">
        <v>1244.8</v>
      </c>
      <c r="AB275" s="136">
        <v>0</v>
      </c>
      <c r="AC275" s="137">
        <v>0</v>
      </c>
      <c r="AD275" s="138">
        <v>0</v>
      </c>
      <c r="AE275" s="136">
        <v>0</v>
      </c>
      <c r="AF275" s="136">
        <v>0</v>
      </c>
      <c r="AG275" s="136">
        <v>1244.8</v>
      </c>
      <c r="AH275" s="139">
        <f t="shared" si="52"/>
        <v>1244.8</v>
      </c>
      <c r="AI275" s="140">
        <v>0</v>
      </c>
      <c r="AJ275" s="136">
        <f t="shared" si="48"/>
        <v>100</v>
      </c>
      <c r="AK275" s="140">
        <f t="shared" si="53"/>
        <v>100</v>
      </c>
    </row>
    <row r="276" spans="1:37" ht="48.6" customHeight="1">
      <c r="A276" s="147" t="s">
        <v>259</v>
      </c>
      <c r="B276" s="147"/>
      <c r="C276" s="147"/>
      <c r="D276" s="147"/>
      <c r="E276" s="147"/>
      <c r="F276" s="147"/>
      <c r="G276" s="147"/>
      <c r="H276" s="147"/>
      <c r="I276" s="147"/>
      <c r="J276" s="147"/>
      <c r="K276" s="148"/>
      <c r="L276" s="130">
        <v>8</v>
      </c>
      <c r="M276" s="131">
        <v>7</v>
      </c>
      <c r="N276" s="131">
        <v>2</v>
      </c>
      <c r="O276" s="132" t="s">
        <v>260</v>
      </c>
      <c r="P276" s="133" t="s">
        <v>53</v>
      </c>
      <c r="Q276" s="134">
        <f t="shared" ref="Q276:Q339" si="54">R276+S276</f>
        <v>9993</v>
      </c>
      <c r="R276" s="134">
        <f>R277</f>
        <v>0</v>
      </c>
      <c r="S276" s="134">
        <f>S277</f>
        <v>9993</v>
      </c>
      <c r="T276" s="134">
        <f t="shared" si="51"/>
        <v>149</v>
      </c>
      <c r="U276" s="134">
        <f>U277</f>
        <v>0</v>
      </c>
      <c r="V276" s="134">
        <f>V277</f>
        <v>149</v>
      </c>
      <c r="W276" s="135">
        <v>9993</v>
      </c>
      <c r="X276" s="136">
        <v>0</v>
      </c>
      <c r="Y276" s="136">
        <v>9993</v>
      </c>
      <c r="Z276" s="135">
        <v>9993</v>
      </c>
      <c r="AA276" s="136">
        <v>0</v>
      </c>
      <c r="AB276" s="136">
        <v>9993</v>
      </c>
      <c r="AC276" s="137">
        <v>0</v>
      </c>
      <c r="AD276" s="138">
        <v>0</v>
      </c>
      <c r="AE276" s="136">
        <v>0</v>
      </c>
      <c r="AF276" s="136">
        <v>0</v>
      </c>
      <c r="AG276" s="136">
        <v>148</v>
      </c>
      <c r="AH276" s="139">
        <f t="shared" si="52"/>
        <v>0</v>
      </c>
      <c r="AI276" s="140">
        <v>148</v>
      </c>
      <c r="AJ276" s="136">
        <f t="shared" si="48"/>
        <v>1.4810367257079955</v>
      </c>
      <c r="AK276" s="140">
        <f t="shared" si="53"/>
        <v>99.328859060402692</v>
      </c>
    </row>
    <row r="277" spans="1:37" ht="19.899999999999999" customHeight="1">
      <c r="A277" s="147" t="s">
        <v>160</v>
      </c>
      <c r="B277" s="147"/>
      <c r="C277" s="147"/>
      <c r="D277" s="147"/>
      <c r="E277" s="147"/>
      <c r="F277" s="147"/>
      <c r="G277" s="147"/>
      <c r="H277" s="147"/>
      <c r="I277" s="147"/>
      <c r="J277" s="147"/>
      <c r="K277" s="148"/>
      <c r="L277" s="130">
        <v>8</v>
      </c>
      <c r="M277" s="131">
        <v>7</v>
      </c>
      <c r="N277" s="131">
        <v>2</v>
      </c>
      <c r="O277" s="132" t="s">
        <v>260</v>
      </c>
      <c r="P277" s="133" t="s">
        <v>58</v>
      </c>
      <c r="Q277" s="134">
        <f t="shared" si="54"/>
        <v>9993</v>
      </c>
      <c r="R277" s="134">
        <f>R278</f>
        <v>0</v>
      </c>
      <c r="S277" s="134">
        <f>S278</f>
        <v>9993</v>
      </c>
      <c r="T277" s="134">
        <f t="shared" si="51"/>
        <v>149</v>
      </c>
      <c r="U277" s="134">
        <f>U278</f>
        <v>0</v>
      </c>
      <c r="V277" s="134">
        <f>V278</f>
        <v>149</v>
      </c>
      <c r="W277" s="135">
        <v>9993</v>
      </c>
      <c r="X277" s="136">
        <v>0</v>
      </c>
      <c r="Y277" s="136">
        <v>9993</v>
      </c>
      <c r="Z277" s="135">
        <v>9993</v>
      </c>
      <c r="AA277" s="136">
        <v>0</v>
      </c>
      <c r="AB277" s="136">
        <v>9993</v>
      </c>
      <c r="AC277" s="137">
        <v>0</v>
      </c>
      <c r="AD277" s="138">
        <v>0</v>
      </c>
      <c r="AE277" s="136">
        <v>0</v>
      </c>
      <c r="AF277" s="136">
        <v>0</v>
      </c>
      <c r="AG277" s="136">
        <v>148</v>
      </c>
      <c r="AH277" s="139">
        <f t="shared" si="52"/>
        <v>0</v>
      </c>
      <c r="AI277" s="140">
        <v>148</v>
      </c>
      <c r="AJ277" s="136">
        <f t="shared" si="48"/>
        <v>1.4810367257079955</v>
      </c>
      <c r="AK277" s="140">
        <f t="shared" si="53"/>
        <v>99.328859060402692</v>
      </c>
    </row>
    <row r="278" spans="1:37" ht="17.25" customHeight="1">
      <c r="A278" s="147" t="s">
        <v>162</v>
      </c>
      <c r="B278" s="147"/>
      <c r="C278" s="147"/>
      <c r="D278" s="147"/>
      <c r="E278" s="147"/>
      <c r="F278" s="147"/>
      <c r="G278" s="147"/>
      <c r="H278" s="147"/>
      <c r="I278" s="147"/>
      <c r="J278" s="147"/>
      <c r="K278" s="148"/>
      <c r="L278" s="130">
        <v>8</v>
      </c>
      <c r="M278" s="131">
        <v>7</v>
      </c>
      <c r="N278" s="131">
        <v>2</v>
      </c>
      <c r="O278" s="132" t="s">
        <v>260</v>
      </c>
      <c r="P278" s="133" t="s">
        <v>163</v>
      </c>
      <c r="Q278" s="134">
        <f t="shared" si="54"/>
        <v>9993</v>
      </c>
      <c r="R278" s="134">
        <v>0</v>
      </c>
      <c r="S278" s="134">
        <v>9993</v>
      </c>
      <c r="T278" s="134">
        <f t="shared" si="51"/>
        <v>149</v>
      </c>
      <c r="U278" s="134">
        <v>0</v>
      </c>
      <c r="V278" s="134">
        <v>149</v>
      </c>
      <c r="W278" s="135">
        <v>9993</v>
      </c>
      <c r="X278" s="136">
        <v>0</v>
      </c>
      <c r="Y278" s="136">
        <v>9993</v>
      </c>
      <c r="Z278" s="135">
        <v>9993</v>
      </c>
      <c r="AA278" s="136">
        <v>0</v>
      </c>
      <c r="AB278" s="136">
        <v>9993</v>
      </c>
      <c r="AC278" s="137">
        <v>0</v>
      </c>
      <c r="AD278" s="138">
        <v>0</v>
      </c>
      <c r="AE278" s="136">
        <v>0</v>
      </c>
      <c r="AF278" s="136">
        <v>0</v>
      </c>
      <c r="AG278" s="136">
        <v>148</v>
      </c>
      <c r="AH278" s="139">
        <f t="shared" si="52"/>
        <v>0</v>
      </c>
      <c r="AI278" s="140">
        <v>148</v>
      </c>
      <c r="AJ278" s="136">
        <f t="shared" si="48"/>
        <v>1.4810367257079955</v>
      </c>
      <c r="AK278" s="140">
        <f t="shared" si="53"/>
        <v>99.328859060402692</v>
      </c>
    </row>
    <row r="279" spans="1:37" ht="17.25" customHeight="1">
      <c r="A279" s="147" t="s">
        <v>87</v>
      </c>
      <c r="B279" s="147"/>
      <c r="C279" s="147"/>
      <c r="D279" s="147"/>
      <c r="E279" s="147"/>
      <c r="F279" s="147"/>
      <c r="G279" s="147"/>
      <c r="H279" s="147"/>
      <c r="I279" s="147"/>
      <c r="J279" s="147"/>
      <c r="K279" s="148"/>
      <c r="L279" s="130">
        <v>8</v>
      </c>
      <c r="M279" s="131">
        <v>7</v>
      </c>
      <c r="N279" s="131">
        <v>2</v>
      </c>
      <c r="O279" s="132" t="s">
        <v>261</v>
      </c>
      <c r="P279" s="133" t="s">
        <v>53</v>
      </c>
      <c r="Q279" s="134">
        <f t="shared" si="54"/>
        <v>500</v>
      </c>
      <c r="R279" s="134">
        <f>R280</f>
        <v>500</v>
      </c>
      <c r="S279" s="134">
        <f>S280</f>
        <v>0</v>
      </c>
      <c r="T279" s="134">
        <f t="shared" si="51"/>
        <v>500</v>
      </c>
      <c r="U279" s="134">
        <f>U280</f>
        <v>500</v>
      </c>
      <c r="V279" s="134">
        <f>V280</f>
        <v>0</v>
      </c>
      <c r="W279" s="135">
        <v>500</v>
      </c>
      <c r="X279" s="136">
        <v>500</v>
      </c>
      <c r="Y279" s="136">
        <v>0</v>
      </c>
      <c r="Z279" s="135">
        <v>500</v>
      </c>
      <c r="AA279" s="136">
        <v>500</v>
      </c>
      <c r="AB279" s="136">
        <v>0</v>
      </c>
      <c r="AC279" s="137">
        <v>307.39999999999998</v>
      </c>
      <c r="AD279" s="138">
        <v>307.3</v>
      </c>
      <c r="AE279" s="136">
        <v>307.39999999999998</v>
      </c>
      <c r="AF279" s="136">
        <v>0</v>
      </c>
      <c r="AG279" s="136">
        <v>412</v>
      </c>
      <c r="AH279" s="139">
        <f t="shared" si="52"/>
        <v>412</v>
      </c>
      <c r="AI279" s="140">
        <v>0</v>
      </c>
      <c r="AJ279" s="136">
        <f t="shared" si="48"/>
        <v>82.399999999999991</v>
      </c>
      <c r="AK279" s="140">
        <f t="shared" si="53"/>
        <v>82.399999999999991</v>
      </c>
    </row>
    <row r="280" spans="1:37" ht="29.45" customHeight="1">
      <c r="A280" s="147" t="s">
        <v>262</v>
      </c>
      <c r="B280" s="147"/>
      <c r="C280" s="147"/>
      <c r="D280" s="147"/>
      <c r="E280" s="147"/>
      <c r="F280" s="147"/>
      <c r="G280" s="147"/>
      <c r="H280" s="147"/>
      <c r="I280" s="147"/>
      <c r="J280" s="147"/>
      <c r="K280" s="148"/>
      <c r="L280" s="130">
        <v>8</v>
      </c>
      <c r="M280" s="131">
        <v>7</v>
      </c>
      <c r="N280" s="131">
        <v>2</v>
      </c>
      <c r="O280" s="132" t="s">
        <v>263</v>
      </c>
      <c r="P280" s="133" t="s">
        <v>53</v>
      </c>
      <c r="Q280" s="134">
        <f t="shared" si="54"/>
        <v>500</v>
      </c>
      <c r="R280" s="134">
        <f>R281</f>
        <v>500</v>
      </c>
      <c r="S280" s="134">
        <f>S281</f>
        <v>0</v>
      </c>
      <c r="T280" s="134">
        <f t="shared" si="51"/>
        <v>500</v>
      </c>
      <c r="U280" s="134">
        <f>U281</f>
        <v>500</v>
      </c>
      <c r="V280" s="134">
        <f>V281</f>
        <v>0</v>
      </c>
      <c r="W280" s="135">
        <v>500</v>
      </c>
      <c r="X280" s="136">
        <v>500</v>
      </c>
      <c r="Y280" s="136">
        <v>0</v>
      </c>
      <c r="Z280" s="135">
        <v>500</v>
      </c>
      <c r="AA280" s="136">
        <v>500</v>
      </c>
      <c r="AB280" s="136">
        <v>0</v>
      </c>
      <c r="AC280" s="137">
        <v>307.39999999999998</v>
      </c>
      <c r="AD280" s="138">
        <v>307.3</v>
      </c>
      <c r="AE280" s="136">
        <v>307.39999999999998</v>
      </c>
      <c r="AF280" s="136">
        <v>0</v>
      </c>
      <c r="AG280" s="136">
        <v>412</v>
      </c>
      <c r="AH280" s="139">
        <f t="shared" si="52"/>
        <v>412</v>
      </c>
      <c r="AI280" s="140">
        <v>0</v>
      </c>
      <c r="AJ280" s="136">
        <f t="shared" si="48"/>
        <v>82.399999999999991</v>
      </c>
      <c r="AK280" s="140">
        <f t="shared" si="53"/>
        <v>82.399999999999991</v>
      </c>
    </row>
    <row r="281" spans="1:37" ht="17.25" customHeight="1">
      <c r="A281" s="147" t="s">
        <v>264</v>
      </c>
      <c r="B281" s="147"/>
      <c r="C281" s="147"/>
      <c r="D281" s="147"/>
      <c r="E281" s="147"/>
      <c r="F281" s="147"/>
      <c r="G281" s="147"/>
      <c r="H281" s="147"/>
      <c r="I281" s="147"/>
      <c r="J281" s="147"/>
      <c r="K281" s="148"/>
      <c r="L281" s="130">
        <v>8</v>
      </c>
      <c r="M281" s="131">
        <v>7</v>
      </c>
      <c r="N281" s="131">
        <v>2</v>
      </c>
      <c r="O281" s="132" t="s">
        <v>265</v>
      </c>
      <c r="P281" s="133" t="s">
        <v>53</v>
      </c>
      <c r="Q281" s="134">
        <f t="shared" si="54"/>
        <v>500</v>
      </c>
      <c r="R281" s="134">
        <f>R282+R284</f>
        <v>500</v>
      </c>
      <c r="S281" s="134">
        <f>S282+S284</f>
        <v>0</v>
      </c>
      <c r="T281" s="134">
        <f t="shared" si="51"/>
        <v>500</v>
      </c>
      <c r="U281" s="134">
        <f>U282+U284</f>
        <v>500</v>
      </c>
      <c r="V281" s="134">
        <f>V282+V284</f>
        <v>0</v>
      </c>
      <c r="W281" s="135">
        <v>500</v>
      </c>
      <c r="X281" s="136">
        <v>500</v>
      </c>
      <c r="Y281" s="136">
        <v>0</v>
      </c>
      <c r="Z281" s="135">
        <v>500</v>
      </c>
      <c r="AA281" s="136">
        <v>500</v>
      </c>
      <c r="AB281" s="136">
        <v>0</v>
      </c>
      <c r="AC281" s="137">
        <v>307.39999999999998</v>
      </c>
      <c r="AD281" s="138">
        <v>307.3</v>
      </c>
      <c r="AE281" s="136">
        <v>307.39999999999998</v>
      </c>
      <c r="AF281" s="136">
        <v>0</v>
      </c>
      <c r="AG281" s="136">
        <v>412</v>
      </c>
      <c r="AH281" s="139">
        <f t="shared" si="52"/>
        <v>412</v>
      </c>
      <c r="AI281" s="140">
        <v>0</v>
      </c>
      <c r="AJ281" s="136">
        <f t="shared" si="48"/>
        <v>82.399999999999991</v>
      </c>
      <c r="AK281" s="140">
        <f t="shared" si="53"/>
        <v>82.399999999999991</v>
      </c>
    </row>
    <row r="282" spans="1:37" ht="39" customHeight="1">
      <c r="A282" s="147" t="s">
        <v>93</v>
      </c>
      <c r="B282" s="147"/>
      <c r="C282" s="147"/>
      <c r="D282" s="147"/>
      <c r="E282" s="147"/>
      <c r="F282" s="147"/>
      <c r="G282" s="147"/>
      <c r="H282" s="147"/>
      <c r="I282" s="147"/>
      <c r="J282" s="147"/>
      <c r="K282" s="148"/>
      <c r="L282" s="130">
        <v>8</v>
      </c>
      <c r="M282" s="131">
        <v>7</v>
      </c>
      <c r="N282" s="131">
        <v>2</v>
      </c>
      <c r="O282" s="132" t="s">
        <v>265</v>
      </c>
      <c r="P282" s="133" t="s">
        <v>94</v>
      </c>
      <c r="Q282" s="134">
        <f t="shared" si="54"/>
        <v>1.1000000000000001</v>
      </c>
      <c r="R282" s="134">
        <f>R283</f>
        <v>1.1000000000000001</v>
      </c>
      <c r="S282" s="134">
        <f>S283</f>
        <v>0</v>
      </c>
      <c r="T282" s="134">
        <f t="shared" si="51"/>
        <v>1.1000000000000001</v>
      </c>
      <c r="U282" s="134">
        <f>U283</f>
        <v>1.1000000000000001</v>
      </c>
      <c r="V282" s="134">
        <f>V283</f>
        <v>0</v>
      </c>
      <c r="W282" s="135">
        <v>1.1000000000000001</v>
      </c>
      <c r="X282" s="136">
        <v>1.1000000000000001</v>
      </c>
      <c r="Y282" s="136">
        <v>0</v>
      </c>
      <c r="Z282" s="135">
        <v>1.1000000000000001</v>
      </c>
      <c r="AA282" s="136">
        <v>1.1000000000000001</v>
      </c>
      <c r="AB282" s="136">
        <v>0</v>
      </c>
      <c r="AC282" s="137">
        <v>0</v>
      </c>
      <c r="AD282" s="138">
        <v>0</v>
      </c>
      <c r="AE282" s="136">
        <v>0</v>
      </c>
      <c r="AF282" s="136">
        <v>0</v>
      </c>
      <c r="AG282" s="136">
        <v>1.1000000000000001</v>
      </c>
      <c r="AH282" s="139">
        <f t="shared" si="52"/>
        <v>1.1000000000000001</v>
      </c>
      <c r="AI282" s="140">
        <v>0</v>
      </c>
      <c r="AJ282" s="136">
        <f t="shared" si="48"/>
        <v>100</v>
      </c>
      <c r="AK282" s="140">
        <f t="shared" si="53"/>
        <v>100</v>
      </c>
    </row>
    <row r="283" spans="1:37" ht="17.25" customHeight="1">
      <c r="A283" s="147" t="s">
        <v>266</v>
      </c>
      <c r="B283" s="147"/>
      <c r="C283" s="147"/>
      <c r="D283" s="147"/>
      <c r="E283" s="147"/>
      <c r="F283" s="147"/>
      <c r="G283" s="147"/>
      <c r="H283" s="147"/>
      <c r="I283" s="147"/>
      <c r="J283" s="147"/>
      <c r="K283" s="148"/>
      <c r="L283" s="130">
        <v>8</v>
      </c>
      <c r="M283" s="131">
        <v>7</v>
      </c>
      <c r="N283" s="131">
        <v>2</v>
      </c>
      <c r="O283" s="132" t="s">
        <v>265</v>
      </c>
      <c r="P283" s="133" t="s">
        <v>267</v>
      </c>
      <c r="Q283" s="134">
        <f t="shared" si="54"/>
        <v>1.1000000000000001</v>
      </c>
      <c r="R283" s="134">
        <v>1.1000000000000001</v>
      </c>
      <c r="S283" s="134">
        <v>0</v>
      </c>
      <c r="T283" s="134">
        <f t="shared" si="51"/>
        <v>1.1000000000000001</v>
      </c>
      <c r="U283" s="134">
        <v>1.1000000000000001</v>
      </c>
      <c r="V283" s="134">
        <v>0</v>
      </c>
      <c r="W283" s="135">
        <v>1.1000000000000001</v>
      </c>
      <c r="X283" s="136">
        <v>1.1000000000000001</v>
      </c>
      <c r="Y283" s="136">
        <v>0</v>
      </c>
      <c r="Z283" s="135">
        <v>1.1000000000000001</v>
      </c>
      <c r="AA283" s="136">
        <v>1.1000000000000001</v>
      </c>
      <c r="AB283" s="136">
        <v>0</v>
      </c>
      <c r="AC283" s="137">
        <v>0</v>
      </c>
      <c r="AD283" s="138">
        <v>0</v>
      </c>
      <c r="AE283" s="136">
        <v>0</v>
      </c>
      <c r="AF283" s="136">
        <v>0</v>
      </c>
      <c r="AG283" s="136">
        <v>1.1000000000000001</v>
      </c>
      <c r="AH283" s="139">
        <f t="shared" si="52"/>
        <v>1.1000000000000001</v>
      </c>
      <c r="AI283" s="140">
        <v>0</v>
      </c>
      <c r="AJ283" s="136">
        <f t="shared" si="48"/>
        <v>100</v>
      </c>
      <c r="AK283" s="140">
        <f t="shared" si="53"/>
        <v>100</v>
      </c>
    </row>
    <row r="284" spans="1:37" ht="19.899999999999999" customHeight="1">
      <c r="A284" s="147" t="s">
        <v>83</v>
      </c>
      <c r="B284" s="147"/>
      <c r="C284" s="147"/>
      <c r="D284" s="147"/>
      <c r="E284" s="147"/>
      <c r="F284" s="147"/>
      <c r="G284" s="147"/>
      <c r="H284" s="147"/>
      <c r="I284" s="147"/>
      <c r="J284" s="147"/>
      <c r="K284" s="148"/>
      <c r="L284" s="130">
        <v>8</v>
      </c>
      <c r="M284" s="131">
        <v>7</v>
      </c>
      <c r="N284" s="131">
        <v>2</v>
      </c>
      <c r="O284" s="132" t="s">
        <v>265</v>
      </c>
      <c r="P284" s="133" t="s">
        <v>84</v>
      </c>
      <c r="Q284" s="134">
        <f t="shared" si="54"/>
        <v>498.9</v>
      </c>
      <c r="R284" s="134">
        <f>R285</f>
        <v>498.9</v>
      </c>
      <c r="S284" s="134">
        <f>S285</f>
        <v>0</v>
      </c>
      <c r="T284" s="134">
        <f t="shared" si="51"/>
        <v>498.9</v>
      </c>
      <c r="U284" s="134">
        <f>U285</f>
        <v>498.9</v>
      </c>
      <c r="V284" s="134">
        <f>V285</f>
        <v>0</v>
      </c>
      <c r="W284" s="135">
        <v>498.9</v>
      </c>
      <c r="X284" s="136">
        <v>498.9</v>
      </c>
      <c r="Y284" s="136">
        <v>0</v>
      </c>
      <c r="Z284" s="135">
        <v>498.9</v>
      </c>
      <c r="AA284" s="136">
        <v>498.9</v>
      </c>
      <c r="AB284" s="136">
        <v>0</v>
      </c>
      <c r="AC284" s="137">
        <v>307.39999999999998</v>
      </c>
      <c r="AD284" s="138">
        <v>307.3</v>
      </c>
      <c r="AE284" s="136">
        <v>307.39999999999998</v>
      </c>
      <c r="AF284" s="136">
        <v>0</v>
      </c>
      <c r="AG284" s="136">
        <v>410.9</v>
      </c>
      <c r="AH284" s="139">
        <f t="shared" si="52"/>
        <v>410.9</v>
      </c>
      <c r="AI284" s="140">
        <v>0</v>
      </c>
      <c r="AJ284" s="136">
        <f t="shared" si="48"/>
        <v>82.361194628182005</v>
      </c>
      <c r="AK284" s="140">
        <f t="shared" si="53"/>
        <v>82.361194628182005</v>
      </c>
    </row>
    <row r="285" spans="1:37" ht="19.899999999999999" customHeight="1">
      <c r="A285" s="147" t="s">
        <v>85</v>
      </c>
      <c r="B285" s="147"/>
      <c r="C285" s="147"/>
      <c r="D285" s="147"/>
      <c r="E285" s="147"/>
      <c r="F285" s="147"/>
      <c r="G285" s="147"/>
      <c r="H285" s="147"/>
      <c r="I285" s="147"/>
      <c r="J285" s="147"/>
      <c r="K285" s="148"/>
      <c r="L285" s="130">
        <v>8</v>
      </c>
      <c r="M285" s="131">
        <v>7</v>
      </c>
      <c r="N285" s="131">
        <v>2</v>
      </c>
      <c r="O285" s="132" t="s">
        <v>265</v>
      </c>
      <c r="P285" s="133" t="s">
        <v>86</v>
      </c>
      <c r="Q285" s="134">
        <f t="shared" si="54"/>
        <v>498.9</v>
      </c>
      <c r="R285" s="134">
        <v>498.9</v>
      </c>
      <c r="S285" s="134">
        <v>0</v>
      </c>
      <c r="T285" s="134">
        <f t="shared" si="51"/>
        <v>498.9</v>
      </c>
      <c r="U285" s="134">
        <v>498.9</v>
      </c>
      <c r="V285" s="134">
        <v>0</v>
      </c>
      <c r="W285" s="135">
        <v>498.9</v>
      </c>
      <c r="X285" s="136">
        <v>498.9</v>
      </c>
      <c r="Y285" s="136">
        <v>0</v>
      </c>
      <c r="Z285" s="135">
        <v>498.9</v>
      </c>
      <c r="AA285" s="136">
        <v>498.9</v>
      </c>
      <c r="AB285" s="136">
        <v>0</v>
      </c>
      <c r="AC285" s="137">
        <v>307.39999999999998</v>
      </c>
      <c r="AD285" s="138">
        <v>307.3</v>
      </c>
      <c r="AE285" s="136">
        <v>307.39999999999998</v>
      </c>
      <c r="AF285" s="136">
        <v>0</v>
      </c>
      <c r="AG285" s="136">
        <v>410.9</v>
      </c>
      <c r="AH285" s="139">
        <f t="shared" si="52"/>
        <v>410.9</v>
      </c>
      <c r="AI285" s="140">
        <v>0</v>
      </c>
      <c r="AJ285" s="136">
        <f t="shared" si="48"/>
        <v>82.361194628182005</v>
      </c>
      <c r="AK285" s="140">
        <f t="shared" si="53"/>
        <v>82.361194628182005</v>
      </c>
    </row>
    <row r="286" spans="1:37" ht="19.899999999999999" customHeight="1">
      <c r="A286" s="147" t="s">
        <v>75</v>
      </c>
      <c r="B286" s="147"/>
      <c r="C286" s="147"/>
      <c r="D286" s="147"/>
      <c r="E286" s="147"/>
      <c r="F286" s="147"/>
      <c r="G286" s="147"/>
      <c r="H286" s="147"/>
      <c r="I286" s="147"/>
      <c r="J286" s="147"/>
      <c r="K286" s="148"/>
      <c r="L286" s="130">
        <v>8</v>
      </c>
      <c r="M286" s="131">
        <v>7</v>
      </c>
      <c r="N286" s="131">
        <v>2</v>
      </c>
      <c r="O286" s="132" t="s">
        <v>76</v>
      </c>
      <c r="P286" s="133" t="s">
        <v>53</v>
      </c>
      <c r="Q286" s="134">
        <f t="shared" si="54"/>
        <v>3850</v>
      </c>
      <c r="R286" s="134">
        <v>0</v>
      </c>
      <c r="S286" s="134">
        <v>3850</v>
      </c>
      <c r="T286" s="134">
        <f t="shared" si="51"/>
        <v>22258</v>
      </c>
      <c r="U286" s="134">
        <f>U287</f>
        <v>3850</v>
      </c>
      <c r="V286" s="134">
        <f>V287</f>
        <v>18408</v>
      </c>
      <c r="W286" s="135">
        <v>3850</v>
      </c>
      <c r="X286" s="136">
        <v>0</v>
      </c>
      <c r="Y286" s="136">
        <v>3850</v>
      </c>
      <c r="Z286" s="135">
        <v>3850</v>
      </c>
      <c r="AA286" s="136">
        <v>0</v>
      </c>
      <c r="AB286" s="136">
        <v>3850</v>
      </c>
      <c r="AC286" s="137">
        <v>42575.4</v>
      </c>
      <c r="AD286" s="138">
        <v>42575.4</v>
      </c>
      <c r="AE286" s="136">
        <v>0</v>
      </c>
      <c r="AF286" s="136">
        <v>42575.4</v>
      </c>
      <c r="AG286" s="136">
        <v>21810.5</v>
      </c>
      <c r="AH286" s="139">
        <f t="shared" si="52"/>
        <v>3773.2000000000007</v>
      </c>
      <c r="AI286" s="140">
        <v>18037.3</v>
      </c>
      <c r="AJ286" s="136">
        <f t="shared" si="48"/>
        <v>566.50649350649348</v>
      </c>
      <c r="AK286" s="140">
        <f t="shared" si="53"/>
        <v>97.989486926049068</v>
      </c>
    </row>
    <row r="287" spans="1:37" ht="39" customHeight="1">
      <c r="A287" s="147" t="s">
        <v>130</v>
      </c>
      <c r="B287" s="147"/>
      <c r="C287" s="147"/>
      <c r="D287" s="147"/>
      <c r="E287" s="147"/>
      <c r="F287" s="147"/>
      <c r="G287" s="147"/>
      <c r="H287" s="147"/>
      <c r="I287" s="147"/>
      <c r="J287" s="147"/>
      <c r="K287" s="148"/>
      <c r="L287" s="130">
        <v>8</v>
      </c>
      <c r="M287" s="131">
        <v>7</v>
      </c>
      <c r="N287" s="131">
        <v>2</v>
      </c>
      <c r="O287" s="132" t="s">
        <v>131</v>
      </c>
      <c r="P287" s="133" t="s">
        <v>53</v>
      </c>
      <c r="Q287" s="134">
        <f t="shared" si="54"/>
        <v>3850</v>
      </c>
      <c r="R287" s="134">
        <f>R288</f>
        <v>3850</v>
      </c>
      <c r="S287" s="134">
        <f>S288</f>
        <v>0</v>
      </c>
      <c r="T287" s="134">
        <f t="shared" si="51"/>
        <v>22258</v>
      </c>
      <c r="U287" s="134">
        <f>U288</f>
        <v>3850</v>
      </c>
      <c r="V287" s="134">
        <f>V288</f>
        <v>18408</v>
      </c>
      <c r="W287" s="135">
        <v>3850</v>
      </c>
      <c r="X287" s="136">
        <v>0</v>
      </c>
      <c r="Y287" s="136">
        <v>3850</v>
      </c>
      <c r="Z287" s="135">
        <v>3850</v>
      </c>
      <c r="AA287" s="136">
        <v>0</v>
      </c>
      <c r="AB287" s="136">
        <v>3850</v>
      </c>
      <c r="AC287" s="137">
        <v>42575.4</v>
      </c>
      <c r="AD287" s="138">
        <v>42575.4</v>
      </c>
      <c r="AE287" s="136">
        <v>0</v>
      </c>
      <c r="AF287" s="136">
        <v>42575.4</v>
      </c>
      <c r="AG287" s="136">
        <v>21810.5</v>
      </c>
      <c r="AH287" s="139">
        <f t="shared" si="52"/>
        <v>3773.2000000000007</v>
      </c>
      <c r="AI287" s="140">
        <v>18037.3</v>
      </c>
      <c r="AJ287" s="136">
        <f t="shared" si="48"/>
        <v>566.50649350649348</v>
      </c>
      <c r="AK287" s="140">
        <f t="shared" si="53"/>
        <v>97.989486926049068</v>
      </c>
    </row>
    <row r="288" spans="1:37" ht="29.45" customHeight="1">
      <c r="A288" s="147" t="s">
        <v>268</v>
      </c>
      <c r="B288" s="147"/>
      <c r="C288" s="147"/>
      <c r="D288" s="147"/>
      <c r="E288" s="147"/>
      <c r="F288" s="147"/>
      <c r="G288" s="147"/>
      <c r="H288" s="147"/>
      <c r="I288" s="147"/>
      <c r="J288" s="147"/>
      <c r="K288" s="148"/>
      <c r="L288" s="130">
        <v>8</v>
      </c>
      <c r="M288" s="131">
        <v>7</v>
      </c>
      <c r="N288" s="131">
        <v>2</v>
      </c>
      <c r="O288" s="132" t="s">
        <v>269</v>
      </c>
      <c r="P288" s="133" t="s">
        <v>53</v>
      </c>
      <c r="Q288" s="134">
        <f t="shared" si="54"/>
        <v>3850</v>
      </c>
      <c r="R288" s="134">
        <f>R289+R292</f>
        <v>3850</v>
      </c>
      <c r="S288" s="134">
        <f>S289+S292</f>
        <v>0</v>
      </c>
      <c r="T288" s="134">
        <f t="shared" si="51"/>
        <v>22258</v>
      </c>
      <c r="U288" s="134">
        <f>U289+U292</f>
        <v>3850</v>
      </c>
      <c r="V288" s="134">
        <f>V289+V292</f>
        <v>18408</v>
      </c>
      <c r="W288" s="135">
        <v>3850</v>
      </c>
      <c r="X288" s="136">
        <v>0</v>
      </c>
      <c r="Y288" s="136">
        <v>3850</v>
      </c>
      <c r="Z288" s="135">
        <v>3850</v>
      </c>
      <c r="AA288" s="136">
        <v>0</v>
      </c>
      <c r="AB288" s="136">
        <v>3850</v>
      </c>
      <c r="AC288" s="137">
        <v>42575.4</v>
      </c>
      <c r="AD288" s="138">
        <v>42575.4</v>
      </c>
      <c r="AE288" s="136">
        <v>0</v>
      </c>
      <c r="AF288" s="136">
        <v>42575.4</v>
      </c>
      <c r="AG288" s="136">
        <v>21810.5</v>
      </c>
      <c r="AH288" s="139">
        <f t="shared" si="52"/>
        <v>3773.2000000000007</v>
      </c>
      <c r="AI288" s="140">
        <v>18037.3</v>
      </c>
      <c r="AJ288" s="136">
        <f t="shared" si="48"/>
        <v>566.50649350649348</v>
      </c>
      <c r="AK288" s="140">
        <f t="shared" si="53"/>
        <v>97.989486926049068</v>
      </c>
    </row>
    <row r="289" spans="1:37" ht="29.45" customHeight="1">
      <c r="A289" s="147" t="s">
        <v>270</v>
      </c>
      <c r="B289" s="147"/>
      <c r="C289" s="147"/>
      <c r="D289" s="147"/>
      <c r="E289" s="147"/>
      <c r="F289" s="147"/>
      <c r="G289" s="147"/>
      <c r="H289" s="147"/>
      <c r="I289" s="147"/>
      <c r="J289" s="147"/>
      <c r="K289" s="148"/>
      <c r="L289" s="130">
        <v>8</v>
      </c>
      <c r="M289" s="131">
        <v>7</v>
      </c>
      <c r="N289" s="131">
        <v>2</v>
      </c>
      <c r="O289" s="132" t="s">
        <v>271</v>
      </c>
      <c r="P289" s="133" t="s">
        <v>53</v>
      </c>
      <c r="Q289" s="134">
        <f t="shared" si="54"/>
        <v>0</v>
      </c>
      <c r="R289" s="134">
        <f>R290</f>
        <v>0</v>
      </c>
      <c r="S289" s="134">
        <f>S290</f>
        <v>0</v>
      </c>
      <c r="T289" s="134">
        <f t="shared" si="51"/>
        <v>18408</v>
      </c>
      <c r="U289" s="134">
        <f>U290</f>
        <v>0</v>
      </c>
      <c r="V289" s="134">
        <f>V290</f>
        <v>18408</v>
      </c>
      <c r="W289" s="135">
        <v>0</v>
      </c>
      <c r="X289" s="136">
        <v>0</v>
      </c>
      <c r="Y289" s="136">
        <v>0</v>
      </c>
      <c r="Z289" s="135">
        <v>0</v>
      </c>
      <c r="AA289" s="136">
        <v>0</v>
      </c>
      <c r="AB289" s="136">
        <v>0</v>
      </c>
      <c r="AC289" s="137">
        <v>36074.6</v>
      </c>
      <c r="AD289" s="138">
        <v>36074.6</v>
      </c>
      <c r="AE289" s="136">
        <v>0</v>
      </c>
      <c r="AF289" s="136">
        <v>36074.6</v>
      </c>
      <c r="AG289" s="136">
        <v>18037.3</v>
      </c>
      <c r="AH289" s="139">
        <f t="shared" si="52"/>
        <v>0</v>
      </c>
      <c r="AI289" s="140">
        <v>18037.3</v>
      </c>
      <c r="AJ289" s="136">
        <v>0</v>
      </c>
      <c r="AK289" s="140">
        <f t="shared" si="53"/>
        <v>97.986201651455886</v>
      </c>
    </row>
    <row r="290" spans="1:37" ht="19.899999999999999" customHeight="1">
      <c r="A290" s="147" t="s">
        <v>83</v>
      </c>
      <c r="B290" s="147"/>
      <c r="C290" s="147"/>
      <c r="D290" s="147"/>
      <c r="E290" s="147"/>
      <c r="F290" s="147"/>
      <c r="G290" s="147"/>
      <c r="H290" s="147"/>
      <c r="I290" s="147"/>
      <c r="J290" s="147"/>
      <c r="K290" s="148"/>
      <c r="L290" s="130">
        <v>8</v>
      </c>
      <c r="M290" s="131">
        <v>7</v>
      </c>
      <c r="N290" s="131">
        <v>2</v>
      </c>
      <c r="O290" s="132" t="s">
        <v>271</v>
      </c>
      <c r="P290" s="133" t="s">
        <v>84</v>
      </c>
      <c r="Q290" s="134">
        <f t="shared" si="54"/>
        <v>0</v>
      </c>
      <c r="R290" s="134">
        <f>R291</f>
        <v>0</v>
      </c>
      <c r="S290" s="134">
        <f>S291</f>
        <v>0</v>
      </c>
      <c r="T290" s="134">
        <f t="shared" si="51"/>
        <v>18408</v>
      </c>
      <c r="U290" s="134">
        <f>U291</f>
        <v>0</v>
      </c>
      <c r="V290" s="134">
        <f>V291</f>
        <v>18408</v>
      </c>
      <c r="W290" s="135">
        <v>0</v>
      </c>
      <c r="X290" s="136">
        <v>0</v>
      </c>
      <c r="Y290" s="136">
        <v>0</v>
      </c>
      <c r="Z290" s="135">
        <v>0</v>
      </c>
      <c r="AA290" s="136">
        <v>0</v>
      </c>
      <c r="AB290" s="136">
        <v>0</v>
      </c>
      <c r="AC290" s="137">
        <v>36074.6</v>
      </c>
      <c r="AD290" s="138">
        <v>36074.6</v>
      </c>
      <c r="AE290" s="136">
        <v>0</v>
      </c>
      <c r="AF290" s="136">
        <v>36074.6</v>
      </c>
      <c r="AG290" s="136">
        <v>18037.3</v>
      </c>
      <c r="AH290" s="139">
        <f t="shared" si="52"/>
        <v>0</v>
      </c>
      <c r="AI290" s="140">
        <v>18037.3</v>
      </c>
      <c r="AJ290" s="136">
        <v>0</v>
      </c>
      <c r="AK290" s="140">
        <f t="shared" si="53"/>
        <v>97.986201651455886</v>
      </c>
    </row>
    <row r="291" spans="1:37" ht="19.899999999999999" customHeight="1">
      <c r="A291" s="147" t="s">
        <v>85</v>
      </c>
      <c r="B291" s="147"/>
      <c r="C291" s="147"/>
      <c r="D291" s="147"/>
      <c r="E291" s="147"/>
      <c r="F291" s="147"/>
      <c r="G291" s="147"/>
      <c r="H291" s="147"/>
      <c r="I291" s="147"/>
      <c r="J291" s="147"/>
      <c r="K291" s="148"/>
      <c r="L291" s="130">
        <v>8</v>
      </c>
      <c r="M291" s="131">
        <v>7</v>
      </c>
      <c r="N291" s="131">
        <v>2</v>
      </c>
      <c r="O291" s="132" t="s">
        <v>271</v>
      </c>
      <c r="P291" s="133" t="s">
        <v>86</v>
      </c>
      <c r="Q291" s="134">
        <f t="shared" si="54"/>
        <v>0</v>
      </c>
      <c r="R291" s="134">
        <v>0</v>
      </c>
      <c r="S291" s="134">
        <v>0</v>
      </c>
      <c r="T291" s="134">
        <f t="shared" si="51"/>
        <v>18408</v>
      </c>
      <c r="U291" s="134">
        <v>0</v>
      </c>
      <c r="V291" s="134">
        <v>18408</v>
      </c>
      <c r="W291" s="135">
        <v>0</v>
      </c>
      <c r="X291" s="136">
        <v>0</v>
      </c>
      <c r="Y291" s="136">
        <v>0</v>
      </c>
      <c r="Z291" s="135">
        <v>0</v>
      </c>
      <c r="AA291" s="136">
        <v>0</v>
      </c>
      <c r="AB291" s="136">
        <v>0</v>
      </c>
      <c r="AC291" s="137">
        <v>36074.6</v>
      </c>
      <c r="AD291" s="138">
        <v>36074.6</v>
      </c>
      <c r="AE291" s="136">
        <v>0</v>
      </c>
      <c r="AF291" s="136">
        <v>36074.6</v>
      </c>
      <c r="AG291" s="136">
        <v>18037.3</v>
      </c>
      <c r="AH291" s="139">
        <f t="shared" si="52"/>
        <v>0</v>
      </c>
      <c r="AI291" s="140">
        <v>18037.3</v>
      </c>
      <c r="AJ291" s="136">
        <v>0</v>
      </c>
      <c r="AK291" s="140">
        <f t="shared" si="53"/>
        <v>97.986201651455886</v>
      </c>
    </row>
    <row r="292" spans="1:37" ht="29.45" customHeight="1">
      <c r="A292" s="147" t="s">
        <v>272</v>
      </c>
      <c r="B292" s="147"/>
      <c r="C292" s="147"/>
      <c r="D292" s="147"/>
      <c r="E292" s="147"/>
      <c r="F292" s="147"/>
      <c r="G292" s="147"/>
      <c r="H292" s="147"/>
      <c r="I292" s="147"/>
      <c r="J292" s="147"/>
      <c r="K292" s="148"/>
      <c r="L292" s="130">
        <v>8</v>
      </c>
      <c r="M292" s="131">
        <v>7</v>
      </c>
      <c r="N292" s="131">
        <v>2</v>
      </c>
      <c r="O292" s="132" t="s">
        <v>273</v>
      </c>
      <c r="P292" s="133" t="s">
        <v>53</v>
      </c>
      <c r="Q292" s="134">
        <f t="shared" si="54"/>
        <v>3850</v>
      </c>
      <c r="R292" s="134">
        <f>R293</f>
        <v>3850</v>
      </c>
      <c r="S292" s="134">
        <f>S293</f>
        <v>0</v>
      </c>
      <c r="T292" s="134">
        <f t="shared" si="51"/>
        <v>3850</v>
      </c>
      <c r="U292" s="134">
        <f>U293</f>
        <v>3850</v>
      </c>
      <c r="V292" s="134">
        <f>V293</f>
        <v>0</v>
      </c>
      <c r="W292" s="135">
        <v>3850</v>
      </c>
      <c r="X292" s="136">
        <v>0</v>
      </c>
      <c r="Y292" s="136">
        <v>3850</v>
      </c>
      <c r="Z292" s="135">
        <v>3850</v>
      </c>
      <c r="AA292" s="136">
        <v>0</v>
      </c>
      <c r="AB292" s="136">
        <v>3850</v>
      </c>
      <c r="AC292" s="137">
        <v>6500.8</v>
      </c>
      <c r="AD292" s="138">
        <v>6500.8</v>
      </c>
      <c r="AE292" s="136">
        <v>0</v>
      </c>
      <c r="AF292" s="136">
        <v>6500.8</v>
      </c>
      <c r="AG292" s="136">
        <v>3773.2</v>
      </c>
      <c r="AH292" s="139">
        <f t="shared" si="52"/>
        <v>3773.2</v>
      </c>
      <c r="AI292" s="140">
        <v>0</v>
      </c>
      <c r="AJ292" s="136">
        <f t="shared" ref="AJ292:AJ313" si="55">AG292/Q292*100</f>
        <v>98.00519480519479</v>
      </c>
      <c r="AK292" s="140">
        <f t="shared" si="53"/>
        <v>98.00519480519479</v>
      </c>
    </row>
    <row r="293" spans="1:37" ht="19.899999999999999" customHeight="1">
      <c r="A293" s="147" t="s">
        <v>83</v>
      </c>
      <c r="B293" s="147"/>
      <c r="C293" s="147"/>
      <c r="D293" s="147"/>
      <c r="E293" s="147"/>
      <c r="F293" s="147"/>
      <c r="G293" s="147"/>
      <c r="H293" s="147"/>
      <c r="I293" s="147"/>
      <c r="J293" s="147"/>
      <c r="K293" s="148"/>
      <c r="L293" s="130">
        <v>8</v>
      </c>
      <c r="M293" s="131">
        <v>7</v>
      </c>
      <c r="N293" s="131">
        <v>2</v>
      </c>
      <c r="O293" s="132" t="s">
        <v>273</v>
      </c>
      <c r="P293" s="133" t="s">
        <v>84</v>
      </c>
      <c r="Q293" s="134">
        <f t="shared" si="54"/>
        <v>3850</v>
      </c>
      <c r="R293" s="134">
        <f>R294</f>
        <v>3850</v>
      </c>
      <c r="S293" s="134">
        <f>S294</f>
        <v>0</v>
      </c>
      <c r="T293" s="134">
        <f t="shared" si="51"/>
        <v>3850</v>
      </c>
      <c r="U293" s="134">
        <f>U294</f>
        <v>3850</v>
      </c>
      <c r="V293" s="134">
        <f>V294</f>
        <v>0</v>
      </c>
      <c r="W293" s="135">
        <v>3850</v>
      </c>
      <c r="X293" s="136">
        <v>0</v>
      </c>
      <c r="Y293" s="136">
        <v>3850</v>
      </c>
      <c r="Z293" s="135">
        <v>3850</v>
      </c>
      <c r="AA293" s="136">
        <v>0</v>
      </c>
      <c r="AB293" s="136">
        <v>3850</v>
      </c>
      <c r="AC293" s="137">
        <v>6500.8</v>
      </c>
      <c r="AD293" s="138">
        <v>6500.8</v>
      </c>
      <c r="AE293" s="136">
        <v>0</v>
      </c>
      <c r="AF293" s="136">
        <v>6500.8</v>
      </c>
      <c r="AG293" s="136">
        <v>3773.2</v>
      </c>
      <c r="AH293" s="139">
        <f t="shared" si="52"/>
        <v>3773.2</v>
      </c>
      <c r="AI293" s="140">
        <v>0</v>
      </c>
      <c r="AJ293" s="136">
        <f t="shared" si="55"/>
        <v>98.00519480519479</v>
      </c>
      <c r="AK293" s="140">
        <f t="shared" si="53"/>
        <v>98.00519480519479</v>
      </c>
    </row>
    <row r="294" spans="1:37" ht="19.899999999999999" customHeight="1">
      <c r="A294" s="147" t="s">
        <v>85</v>
      </c>
      <c r="B294" s="147"/>
      <c r="C294" s="147"/>
      <c r="D294" s="147"/>
      <c r="E294" s="147"/>
      <c r="F294" s="147"/>
      <c r="G294" s="147"/>
      <c r="H294" s="147"/>
      <c r="I294" s="147"/>
      <c r="J294" s="147"/>
      <c r="K294" s="148"/>
      <c r="L294" s="130">
        <v>8</v>
      </c>
      <c r="M294" s="131">
        <v>7</v>
      </c>
      <c r="N294" s="131">
        <v>2</v>
      </c>
      <c r="O294" s="132" t="s">
        <v>273</v>
      </c>
      <c r="P294" s="133" t="s">
        <v>86</v>
      </c>
      <c r="Q294" s="134">
        <f t="shared" si="54"/>
        <v>3850</v>
      </c>
      <c r="R294" s="134">
        <v>3850</v>
      </c>
      <c r="S294" s="134">
        <v>0</v>
      </c>
      <c r="T294" s="134">
        <f t="shared" si="51"/>
        <v>3850</v>
      </c>
      <c r="U294" s="134">
        <v>3850</v>
      </c>
      <c r="V294" s="134">
        <v>0</v>
      </c>
      <c r="W294" s="135">
        <v>3850</v>
      </c>
      <c r="X294" s="136">
        <v>0</v>
      </c>
      <c r="Y294" s="136">
        <v>3850</v>
      </c>
      <c r="Z294" s="135">
        <v>3850</v>
      </c>
      <c r="AA294" s="136">
        <v>0</v>
      </c>
      <c r="AB294" s="136">
        <v>3850</v>
      </c>
      <c r="AC294" s="137">
        <v>6500.8</v>
      </c>
      <c r="AD294" s="138">
        <v>6500.8</v>
      </c>
      <c r="AE294" s="136">
        <v>0</v>
      </c>
      <c r="AF294" s="136">
        <v>6500.8</v>
      </c>
      <c r="AG294" s="136">
        <v>3773.2</v>
      </c>
      <c r="AH294" s="139">
        <f t="shared" si="52"/>
        <v>3773.2</v>
      </c>
      <c r="AI294" s="140">
        <v>0</v>
      </c>
      <c r="AJ294" s="136">
        <f t="shared" si="55"/>
        <v>98.00519480519479</v>
      </c>
      <c r="AK294" s="140">
        <f t="shared" si="53"/>
        <v>98.00519480519479</v>
      </c>
    </row>
    <row r="295" spans="1:37" ht="19.899999999999999" customHeight="1">
      <c r="A295" s="147" t="s">
        <v>122</v>
      </c>
      <c r="B295" s="147"/>
      <c r="C295" s="147"/>
      <c r="D295" s="147"/>
      <c r="E295" s="147"/>
      <c r="F295" s="147"/>
      <c r="G295" s="147"/>
      <c r="H295" s="147"/>
      <c r="I295" s="147"/>
      <c r="J295" s="147"/>
      <c r="K295" s="148"/>
      <c r="L295" s="130">
        <v>8</v>
      </c>
      <c r="M295" s="131">
        <v>7</v>
      </c>
      <c r="N295" s="131">
        <v>2</v>
      </c>
      <c r="O295" s="132" t="s">
        <v>123</v>
      </c>
      <c r="P295" s="133" t="s">
        <v>53</v>
      </c>
      <c r="Q295" s="134">
        <f t="shared" si="54"/>
        <v>2018.6000000000001</v>
      </c>
      <c r="R295" s="134">
        <f>R296+R301</f>
        <v>2018.6000000000001</v>
      </c>
      <c r="S295" s="134">
        <f>S296+S301</f>
        <v>0</v>
      </c>
      <c r="T295" s="134">
        <f t="shared" si="51"/>
        <v>2018.6000000000001</v>
      </c>
      <c r="U295" s="134">
        <f>U296+U301</f>
        <v>2018.6000000000001</v>
      </c>
      <c r="V295" s="134">
        <f>V296+V301</f>
        <v>0</v>
      </c>
      <c r="W295" s="135">
        <v>2018.6</v>
      </c>
      <c r="X295" s="136">
        <v>2018.6</v>
      </c>
      <c r="Y295" s="136">
        <v>0</v>
      </c>
      <c r="Z295" s="135">
        <v>2018.6</v>
      </c>
      <c r="AA295" s="136">
        <v>2018.6</v>
      </c>
      <c r="AB295" s="136">
        <v>0</v>
      </c>
      <c r="AC295" s="137">
        <v>0</v>
      </c>
      <c r="AD295" s="138">
        <v>0</v>
      </c>
      <c r="AE295" s="136">
        <v>0</v>
      </c>
      <c r="AF295" s="136">
        <v>0</v>
      </c>
      <c r="AG295" s="136">
        <v>1939</v>
      </c>
      <c r="AH295" s="139">
        <f t="shared" si="52"/>
        <v>1939</v>
      </c>
      <c r="AI295" s="140">
        <v>0</v>
      </c>
      <c r="AJ295" s="136">
        <f t="shared" si="55"/>
        <v>96.056672941642717</v>
      </c>
      <c r="AK295" s="140">
        <f t="shared" si="53"/>
        <v>96.056672941642717</v>
      </c>
    </row>
    <row r="296" spans="1:37" ht="19.899999999999999" customHeight="1">
      <c r="A296" s="147" t="s">
        <v>274</v>
      </c>
      <c r="B296" s="147"/>
      <c r="C296" s="147"/>
      <c r="D296" s="147"/>
      <c r="E296" s="147"/>
      <c r="F296" s="147"/>
      <c r="G296" s="147"/>
      <c r="H296" s="147"/>
      <c r="I296" s="147"/>
      <c r="J296" s="147"/>
      <c r="K296" s="148"/>
      <c r="L296" s="130">
        <v>8</v>
      </c>
      <c r="M296" s="131">
        <v>7</v>
      </c>
      <c r="N296" s="131">
        <v>2</v>
      </c>
      <c r="O296" s="132" t="s">
        <v>275</v>
      </c>
      <c r="P296" s="133" t="s">
        <v>53</v>
      </c>
      <c r="Q296" s="134">
        <f t="shared" si="54"/>
        <v>660.2</v>
      </c>
      <c r="R296" s="134">
        <f t="shared" ref="R296:S299" si="56">R297</f>
        <v>660.2</v>
      </c>
      <c r="S296" s="134">
        <f t="shared" si="56"/>
        <v>0</v>
      </c>
      <c r="T296" s="134">
        <f t="shared" si="51"/>
        <v>660.2</v>
      </c>
      <c r="U296" s="134">
        <f t="shared" ref="U296:V299" si="57">U297</f>
        <v>660.2</v>
      </c>
      <c r="V296" s="134">
        <f t="shared" si="57"/>
        <v>0</v>
      </c>
      <c r="W296" s="135">
        <v>660.2</v>
      </c>
      <c r="X296" s="136">
        <v>660.2</v>
      </c>
      <c r="Y296" s="136">
        <v>0</v>
      </c>
      <c r="Z296" s="135">
        <v>660.2</v>
      </c>
      <c r="AA296" s="136">
        <v>660.2</v>
      </c>
      <c r="AB296" s="136">
        <v>0</v>
      </c>
      <c r="AC296" s="137">
        <v>0</v>
      </c>
      <c r="AD296" s="138">
        <v>0</v>
      </c>
      <c r="AE296" s="136">
        <v>0</v>
      </c>
      <c r="AF296" s="136">
        <v>0</v>
      </c>
      <c r="AG296" s="136">
        <v>660.2</v>
      </c>
      <c r="AH296" s="139">
        <f t="shared" si="52"/>
        <v>660.2</v>
      </c>
      <c r="AI296" s="140">
        <v>0</v>
      </c>
      <c r="AJ296" s="136">
        <f t="shared" si="55"/>
        <v>100</v>
      </c>
      <c r="AK296" s="140">
        <f t="shared" si="53"/>
        <v>100</v>
      </c>
    </row>
    <row r="297" spans="1:37" ht="29.45" customHeight="1">
      <c r="A297" s="147" t="s">
        <v>276</v>
      </c>
      <c r="B297" s="147"/>
      <c r="C297" s="147"/>
      <c r="D297" s="147"/>
      <c r="E297" s="147"/>
      <c r="F297" s="147"/>
      <c r="G297" s="147"/>
      <c r="H297" s="147"/>
      <c r="I297" s="147"/>
      <c r="J297" s="147"/>
      <c r="K297" s="148"/>
      <c r="L297" s="130">
        <v>8</v>
      </c>
      <c r="M297" s="131">
        <v>7</v>
      </c>
      <c r="N297" s="131">
        <v>2</v>
      </c>
      <c r="O297" s="132" t="s">
        <v>277</v>
      </c>
      <c r="P297" s="133" t="s">
        <v>53</v>
      </c>
      <c r="Q297" s="134">
        <f t="shared" si="54"/>
        <v>660.2</v>
      </c>
      <c r="R297" s="134">
        <f t="shared" si="56"/>
        <v>660.2</v>
      </c>
      <c r="S297" s="134">
        <f t="shared" si="56"/>
        <v>0</v>
      </c>
      <c r="T297" s="134">
        <f t="shared" si="51"/>
        <v>660.2</v>
      </c>
      <c r="U297" s="134">
        <f t="shared" si="57"/>
        <v>660.2</v>
      </c>
      <c r="V297" s="134">
        <f t="shared" si="57"/>
        <v>0</v>
      </c>
      <c r="W297" s="135">
        <v>660.2</v>
      </c>
      <c r="X297" s="136">
        <v>660.2</v>
      </c>
      <c r="Y297" s="136">
        <v>0</v>
      </c>
      <c r="Z297" s="135">
        <v>660.2</v>
      </c>
      <c r="AA297" s="136">
        <v>660.2</v>
      </c>
      <c r="AB297" s="136">
        <v>0</v>
      </c>
      <c r="AC297" s="137">
        <v>0</v>
      </c>
      <c r="AD297" s="138">
        <v>0</v>
      </c>
      <c r="AE297" s="136">
        <v>0</v>
      </c>
      <c r="AF297" s="136">
        <v>0</v>
      </c>
      <c r="AG297" s="136">
        <v>660.2</v>
      </c>
      <c r="AH297" s="139">
        <f t="shared" si="52"/>
        <v>660.2</v>
      </c>
      <c r="AI297" s="140">
        <v>0</v>
      </c>
      <c r="AJ297" s="136">
        <f t="shared" si="55"/>
        <v>100</v>
      </c>
      <c r="AK297" s="140">
        <f t="shared" si="53"/>
        <v>100</v>
      </c>
    </row>
    <row r="298" spans="1:37" ht="29.45" customHeight="1">
      <c r="A298" s="147" t="s">
        <v>278</v>
      </c>
      <c r="B298" s="147"/>
      <c r="C298" s="147"/>
      <c r="D298" s="147"/>
      <c r="E298" s="147"/>
      <c r="F298" s="147"/>
      <c r="G298" s="147"/>
      <c r="H298" s="147"/>
      <c r="I298" s="147"/>
      <c r="J298" s="147"/>
      <c r="K298" s="148"/>
      <c r="L298" s="130">
        <v>8</v>
      </c>
      <c r="M298" s="131">
        <v>7</v>
      </c>
      <c r="N298" s="131">
        <v>2</v>
      </c>
      <c r="O298" s="132" t="s">
        <v>279</v>
      </c>
      <c r="P298" s="133" t="s">
        <v>53</v>
      </c>
      <c r="Q298" s="134">
        <f t="shared" si="54"/>
        <v>660.2</v>
      </c>
      <c r="R298" s="134">
        <f t="shared" si="56"/>
        <v>660.2</v>
      </c>
      <c r="S298" s="134">
        <f t="shared" si="56"/>
        <v>0</v>
      </c>
      <c r="T298" s="134">
        <f t="shared" si="51"/>
        <v>660.2</v>
      </c>
      <c r="U298" s="134">
        <f t="shared" si="57"/>
        <v>660.2</v>
      </c>
      <c r="V298" s="134">
        <f t="shared" si="57"/>
        <v>0</v>
      </c>
      <c r="W298" s="135">
        <v>660.2</v>
      </c>
      <c r="X298" s="136">
        <v>660.2</v>
      </c>
      <c r="Y298" s="136">
        <v>0</v>
      </c>
      <c r="Z298" s="135">
        <v>660.2</v>
      </c>
      <c r="AA298" s="136">
        <v>660.2</v>
      </c>
      <c r="AB298" s="136">
        <v>0</v>
      </c>
      <c r="AC298" s="137">
        <v>0</v>
      </c>
      <c r="AD298" s="138">
        <v>0</v>
      </c>
      <c r="AE298" s="136">
        <v>0</v>
      </c>
      <c r="AF298" s="136">
        <v>0</v>
      </c>
      <c r="AG298" s="136">
        <v>660.2</v>
      </c>
      <c r="AH298" s="139">
        <f t="shared" si="52"/>
        <v>660.2</v>
      </c>
      <c r="AI298" s="140">
        <v>0</v>
      </c>
      <c r="AJ298" s="136">
        <f t="shared" si="55"/>
        <v>100</v>
      </c>
      <c r="AK298" s="140">
        <f t="shared" si="53"/>
        <v>100</v>
      </c>
    </row>
    <row r="299" spans="1:37" ht="19.899999999999999" customHeight="1">
      <c r="A299" s="147" t="s">
        <v>160</v>
      </c>
      <c r="B299" s="147"/>
      <c r="C299" s="147"/>
      <c r="D299" s="147"/>
      <c r="E299" s="147"/>
      <c r="F299" s="147"/>
      <c r="G299" s="147"/>
      <c r="H299" s="147"/>
      <c r="I299" s="147"/>
      <c r="J299" s="147"/>
      <c r="K299" s="148"/>
      <c r="L299" s="130">
        <v>8</v>
      </c>
      <c r="M299" s="131">
        <v>7</v>
      </c>
      <c r="N299" s="131">
        <v>2</v>
      </c>
      <c r="O299" s="132" t="s">
        <v>279</v>
      </c>
      <c r="P299" s="133" t="s">
        <v>58</v>
      </c>
      <c r="Q299" s="134">
        <f t="shared" si="54"/>
        <v>660.2</v>
      </c>
      <c r="R299" s="134">
        <f t="shared" si="56"/>
        <v>660.2</v>
      </c>
      <c r="S299" s="134">
        <f t="shared" si="56"/>
        <v>0</v>
      </c>
      <c r="T299" s="134">
        <f t="shared" si="51"/>
        <v>660.2</v>
      </c>
      <c r="U299" s="134">
        <f t="shared" si="57"/>
        <v>660.2</v>
      </c>
      <c r="V299" s="134">
        <f t="shared" si="57"/>
        <v>0</v>
      </c>
      <c r="W299" s="135">
        <v>660.2</v>
      </c>
      <c r="X299" s="136">
        <v>660.2</v>
      </c>
      <c r="Y299" s="136">
        <v>0</v>
      </c>
      <c r="Z299" s="135">
        <v>660.2</v>
      </c>
      <c r="AA299" s="136">
        <v>660.2</v>
      </c>
      <c r="AB299" s="136">
        <v>0</v>
      </c>
      <c r="AC299" s="137">
        <v>0</v>
      </c>
      <c r="AD299" s="138">
        <v>0</v>
      </c>
      <c r="AE299" s="136">
        <v>0</v>
      </c>
      <c r="AF299" s="136">
        <v>0</v>
      </c>
      <c r="AG299" s="136">
        <v>660.2</v>
      </c>
      <c r="AH299" s="139">
        <f t="shared" si="52"/>
        <v>660.2</v>
      </c>
      <c r="AI299" s="140">
        <v>0</v>
      </c>
      <c r="AJ299" s="136">
        <f t="shared" si="55"/>
        <v>100</v>
      </c>
      <c r="AK299" s="140">
        <f t="shared" si="53"/>
        <v>100</v>
      </c>
    </row>
    <row r="300" spans="1:37" ht="17.25" customHeight="1">
      <c r="A300" s="147" t="s">
        <v>162</v>
      </c>
      <c r="B300" s="147"/>
      <c r="C300" s="147"/>
      <c r="D300" s="147"/>
      <c r="E300" s="147"/>
      <c r="F300" s="147"/>
      <c r="G300" s="147"/>
      <c r="H300" s="147"/>
      <c r="I300" s="147"/>
      <c r="J300" s="147"/>
      <c r="K300" s="148"/>
      <c r="L300" s="130">
        <v>8</v>
      </c>
      <c r="M300" s="131">
        <v>7</v>
      </c>
      <c r="N300" s="131">
        <v>2</v>
      </c>
      <c r="O300" s="132" t="s">
        <v>279</v>
      </c>
      <c r="P300" s="133" t="s">
        <v>163</v>
      </c>
      <c r="Q300" s="134">
        <f t="shared" si="54"/>
        <v>660.2</v>
      </c>
      <c r="R300" s="134">
        <v>660.2</v>
      </c>
      <c r="S300" s="134">
        <v>0</v>
      </c>
      <c r="T300" s="134">
        <f t="shared" si="51"/>
        <v>660.2</v>
      </c>
      <c r="U300" s="134">
        <v>660.2</v>
      </c>
      <c r="V300" s="134">
        <v>0</v>
      </c>
      <c r="W300" s="135">
        <v>660.2</v>
      </c>
      <c r="X300" s="136">
        <v>660.2</v>
      </c>
      <c r="Y300" s="136">
        <v>0</v>
      </c>
      <c r="Z300" s="135">
        <v>660.2</v>
      </c>
      <c r="AA300" s="136">
        <v>660.2</v>
      </c>
      <c r="AB300" s="136">
        <v>0</v>
      </c>
      <c r="AC300" s="137">
        <v>0</v>
      </c>
      <c r="AD300" s="138">
        <v>0</v>
      </c>
      <c r="AE300" s="136">
        <v>0</v>
      </c>
      <c r="AF300" s="136">
        <v>0</v>
      </c>
      <c r="AG300" s="136">
        <v>660.2</v>
      </c>
      <c r="AH300" s="139">
        <f t="shared" si="52"/>
        <v>660.2</v>
      </c>
      <c r="AI300" s="140">
        <v>0</v>
      </c>
      <c r="AJ300" s="136">
        <f t="shared" si="55"/>
        <v>100</v>
      </c>
      <c r="AK300" s="140">
        <f t="shared" si="53"/>
        <v>100</v>
      </c>
    </row>
    <row r="301" spans="1:37" ht="17.25" customHeight="1">
      <c r="A301" s="147" t="s">
        <v>192</v>
      </c>
      <c r="B301" s="147"/>
      <c r="C301" s="147"/>
      <c r="D301" s="147"/>
      <c r="E301" s="147"/>
      <c r="F301" s="147"/>
      <c r="G301" s="147"/>
      <c r="H301" s="147"/>
      <c r="I301" s="147"/>
      <c r="J301" s="147"/>
      <c r="K301" s="148"/>
      <c r="L301" s="130">
        <v>8</v>
      </c>
      <c r="M301" s="131">
        <v>7</v>
      </c>
      <c r="N301" s="131">
        <v>2</v>
      </c>
      <c r="O301" s="132" t="s">
        <v>193</v>
      </c>
      <c r="P301" s="133" t="s">
        <v>53</v>
      </c>
      <c r="Q301" s="134">
        <f t="shared" si="54"/>
        <v>1358.4</v>
      </c>
      <c r="R301" s="134">
        <f>R302+R309</f>
        <v>1358.4</v>
      </c>
      <c r="S301" s="134">
        <f>S302+S309</f>
        <v>0</v>
      </c>
      <c r="T301" s="134">
        <f t="shared" si="51"/>
        <v>1358.4</v>
      </c>
      <c r="U301" s="134">
        <f>U302+U309</f>
        <v>1358.4</v>
      </c>
      <c r="V301" s="134">
        <f>V302+V309</f>
        <v>0</v>
      </c>
      <c r="W301" s="135">
        <v>1358.4</v>
      </c>
      <c r="X301" s="136">
        <v>1358.4</v>
      </c>
      <c r="Y301" s="136">
        <v>0</v>
      </c>
      <c r="Z301" s="135">
        <v>1358.4</v>
      </c>
      <c r="AA301" s="136">
        <v>1358.4</v>
      </c>
      <c r="AB301" s="136">
        <v>0</v>
      </c>
      <c r="AC301" s="137">
        <v>0</v>
      </c>
      <c r="AD301" s="138">
        <v>0</v>
      </c>
      <c r="AE301" s="136">
        <v>0</v>
      </c>
      <c r="AF301" s="136">
        <v>0</v>
      </c>
      <c r="AG301" s="136">
        <v>1278.8</v>
      </c>
      <c r="AH301" s="139">
        <f t="shared" si="52"/>
        <v>1278.8</v>
      </c>
      <c r="AI301" s="140">
        <v>0</v>
      </c>
      <c r="AJ301" s="136">
        <f t="shared" si="55"/>
        <v>94.140164899882208</v>
      </c>
      <c r="AK301" s="140">
        <f t="shared" si="53"/>
        <v>94.140164899882208</v>
      </c>
    </row>
    <row r="302" spans="1:37" ht="29.45" customHeight="1">
      <c r="A302" s="147" t="s">
        <v>194</v>
      </c>
      <c r="B302" s="147"/>
      <c r="C302" s="147"/>
      <c r="D302" s="147"/>
      <c r="E302" s="147"/>
      <c r="F302" s="147"/>
      <c r="G302" s="147"/>
      <c r="H302" s="147"/>
      <c r="I302" s="147"/>
      <c r="J302" s="147"/>
      <c r="K302" s="148"/>
      <c r="L302" s="130">
        <v>8</v>
      </c>
      <c r="M302" s="131">
        <v>7</v>
      </c>
      <c r="N302" s="131">
        <v>2</v>
      </c>
      <c r="O302" s="132" t="s">
        <v>195</v>
      </c>
      <c r="P302" s="133" t="s">
        <v>53</v>
      </c>
      <c r="Q302" s="134">
        <f t="shared" si="54"/>
        <v>1308.4000000000001</v>
      </c>
      <c r="R302" s="134">
        <f>R303+R306</f>
        <v>1308.4000000000001</v>
      </c>
      <c r="S302" s="134">
        <f>S303+S306</f>
        <v>0</v>
      </c>
      <c r="T302" s="134">
        <f t="shared" si="51"/>
        <v>1308.4000000000001</v>
      </c>
      <c r="U302" s="134">
        <f>U303+U306</f>
        <v>1308.4000000000001</v>
      </c>
      <c r="V302" s="134">
        <f>V303+V306</f>
        <v>0</v>
      </c>
      <c r="W302" s="135">
        <v>1308.4000000000001</v>
      </c>
      <c r="X302" s="136">
        <v>1308.4000000000001</v>
      </c>
      <c r="Y302" s="136">
        <v>0</v>
      </c>
      <c r="Z302" s="135">
        <v>1308.4000000000001</v>
      </c>
      <c r="AA302" s="136">
        <v>1308.4000000000001</v>
      </c>
      <c r="AB302" s="136">
        <v>0</v>
      </c>
      <c r="AC302" s="137">
        <v>0</v>
      </c>
      <c r="AD302" s="138">
        <v>0</v>
      </c>
      <c r="AE302" s="136">
        <v>0</v>
      </c>
      <c r="AF302" s="136">
        <v>0</v>
      </c>
      <c r="AG302" s="136">
        <v>1278.8</v>
      </c>
      <c r="AH302" s="139">
        <f t="shared" si="52"/>
        <v>1278.8</v>
      </c>
      <c r="AI302" s="140">
        <v>0</v>
      </c>
      <c r="AJ302" s="136">
        <f t="shared" si="55"/>
        <v>97.737694894527664</v>
      </c>
      <c r="AK302" s="140">
        <f t="shared" si="53"/>
        <v>97.737694894527664</v>
      </c>
    </row>
    <row r="303" spans="1:37" ht="19.899999999999999" customHeight="1">
      <c r="A303" s="147" t="s">
        <v>196</v>
      </c>
      <c r="B303" s="147"/>
      <c r="C303" s="147"/>
      <c r="D303" s="147"/>
      <c r="E303" s="147"/>
      <c r="F303" s="147"/>
      <c r="G303" s="147"/>
      <c r="H303" s="147"/>
      <c r="I303" s="147"/>
      <c r="J303" s="147"/>
      <c r="K303" s="148"/>
      <c r="L303" s="130">
        <v>8</v>
      </c>
      <c r="M303" s="131">
        <v>7</v>
      </c>
      <c r="N303" s="131">
        <v>2</v>
      </c>
      <c r="O303" s="132" t="s">
        <v>197</v>
      </c>
      <c r="P303" s="133" t="s">
        <v>53</v>
      </c>
      <c r="Q303" s="134">
        <f t="shared" si="54"/>
        <v>220</v>
      </c>
      <c r="R303" s="134">
        <f>R304</f>
        <v>220</v>
      </c>
      <c r="S303" s="134">
        <f>S304</f>
        <v>0</v>
      </c>
      <c r="T303" s="134">
        <f t="shared" si="51"/>
        <v>220</v>
      </c>
      <c r="U303" s="134">
        <f>U304</f>
        <v>220</v>
      </c>
      <c r="V303" s="134">
        <f>V304</f>
        <v>0</v>
      </c>
      <c r="W303" s="135">
        <v>220</v>
      </c>
      <c r="X303" s="136">
        <v>220</v>
      </c>
      <c r="Y303" s="136">
        <v>0</v>
      </c>
      <c r="Z303" s="135">
        <v>220</v>
      </c>
      <c r="AA303" s="136">
        <v>220</v>
      </c>
      <c r="AB303" s="136">
        <v>0</v>
      </c>
      <c r="AC303" s="137">
        <v>0</v>
      </c>
      <c r="AD303" s="138">
        <v>0</v>
      </c>
      <c r="AE303" s="136">
        <v>0</v>
      </c>
      <c r="AF303" s="136">
        <v>0</v>
      </c>
      <c r="AG303" s="136">
        <v>190.4</v>
      </c>
      <c r="AH303" s="139">
        <f t="shared" si="52"/>
        <v>190.4</v>
      </c>
      <c r="AI303" s="140">
        <v>0</v>
      </c>
      <c r="AJ303" s="136">
        <f t="shared" si="55"/>
        <v>86.545454545454547</v>
      </c>
      <c r="AK303" s="140">
        <f t="shared" si="53"/>
        <v>86.545454545454547</v>
      </c>
    </row>
    <row r="304" spans="1:37" ht="19.899999999999999" customHeight="1">
      <c r="A304" s="147" t="s">
        <v>160</v>
      </c>
      <c r="B304" s="147"/>
      <c r="C304" s="147"/>
      <c r="D304" s="147"/>
      <c r="E304" s="147"/>
      <c r="F304" s="147"/>
      <c r="G304" s="147"/>
      <c r="H304" s="147"/>
      <c r="I304" s="147"/>
      <c r="J304" s="147"/>
      <c r="K304" s="148"/>
      <c r="L304" s="130">
        <v>8</v>
      </c>
      <c r="M304" s="131">
        <v>7</v>
      </c>
      <c r="N304" s="131">
        <v>2</v>
      </c>
      <c r="O304" s="132" t="s">
        <v>197</v>
      </c>
      <c r="P304" s="133" t="s">
        <v>58</v>
      </c>
      <c r="Q304" s="134">
        <f t="shared" si="54"/>
        <v>220</v>
      </c>
      <c r="R304" s="134">
        <f>R305</f>
        <v>220</v>
      </c>
      <c r="S304" s="134">
        <f>S305</f>
        <v>0</v>
      </c>
      <c r="T304" s="134">
        <f t="shared" si="51"/>
        <v>220</v>
      </c>
      <c r="U304" s="134">
        <f>U305</f>
        <v>220</v>
      </c>
      <c r="V304" s="134">
        <f>V305</f>
        <v>0</v>
      </c>
      <c r="W304" s="135">
        <v>220</v>
      </c>
      <c r="X304" s="136">
        <v>220</v>
      </c>
      <c r="Y304" s="136">
        <v>0</v>
      </c>
      <c r="Z304" s="135">
        <v>220</v>
      </c>
      <c r="AA304" s="136">
        <v>220</v>
      </c>
      <c r="AB304" s="136">
        <v>0</v>
      </c>
      <c r="AC304" s="137">
        <v>0</v>
      </c>
      <c r="AD304" s="138">
        <v>0</v>
      </c>
      <c r="AE304" s="136">
        <v>0</v>
      </c>
      <c r="AF304" s="136">
        <v>0</v>
      </c>
      <c r="AG304" s="136">
        <v>190.4</v>
      </c>
      <c r="AH304" s="139">
        <f t="shared" si="52"/>
        <v>190.4</v>
      </c>
      <c r="AI304" s="140">
        <v>0</v>
      </c>
      <c r="AJ304" s="136">
        <f t="shared" si="55"/>
        <v>86.545454545454547</v>
      </c>
      <c r="AK304" s="140">
        <f t="shared" si="53"/>
        <v>86.545454545454547</v>
      </c>
    </row>
    <row r="305" spans="1:37" ht="17.25" customHeight="1">
      <c r="A305" s="147" t="s">
        <v>161</v>
      </c>
      <c r="B305" s="147"/>
      <c r="C305" s="147"/>
      <c r="D305" s="147"/>
      <c r="E305" s="147"/>
      <c r="F305" s="147"/>
      <c r="G305" s="147"/>
      <c r="H305" s="147"/>
      <c r="I305" s="147"/>
      <c r="J305" s="147"/>
      <c r="K305" s="148"/>
      <c r="L305" s="130">
        <v>8</v>
      </c>
      <c r="M305" s="131">
        <v>7</v>
      </c>
      <c r="N305" s="131">
        <v>2</v>
      </c>
      <c r="O305" s="132" t="s">
        <v>197</v>
      </c>
      <c r="P305" s="133" t="s">
        <v>57</v>
      </c>
      <c r="Q305" s="134">
        <f t="shared" si="54"/>
        <v>220</v>
      </c>
      <c r="R305" s="134">
        <v>220</v>
      </c>
      <c r="S305" s="134">
        <v>0</v>
      </c>
      <c r="T305" s="134">
        <f t="shared" si="51"/>
        <v>220</v>
      </c>
      <c r="U305" s="134">
        <v>220</v>
      </c>
      <c r="V305" s="134">
        <v>0</v>
      </c>
      <c r="W305" s="135">
        <v>220</v>
      </c>
      <c r="X305" s="136">
        <v>220</v>
      </c>
      <c r="Y305" s="136">
        <v>0</v>
      </c>
      <c r="Z305" s="135">
        <v>220</v>
      </c>
      <c r="AA305" s="136">
        <v>220</v>
      </c>
      <c r="AB305" s="136">
        <v>0</v>
      </c>
      <c r="AC305" s="137">
        <v>0</v>
      </c>
      <c r="AD305" s="138">
        <v>0</v>
      </c>
      <c r="AE305" s="136">
        <v>0</v>
      </c>
      <c r="AF305" s="136">
        <v>0</v>
      </c>
      <c r="AG305" s="136">
        <v>190.4</v>
      </c>
      <c r="AH305" s="139">
        <f t="shared" si="52"/>
        <v>190.4</v>
      </c>
      <c r="AI305" s="140">
        <v>0</v>
      </c>
      <c r="AJ305" s="136">
        <f t="shared" si="55"/>
        <v>86.545454545454547</v>
      </c>
      <c r="AK305" s="140">
        <f t="shared" si="53"/>
        <v>86.545454545454547</v>
      </c>
    </row>
    <row r="306" spans="1:37" ht="19.899999999999999" customHeight="1">
      <c r="A306" s="147" t="s">
        <v>198</v>
      </c>
      <c r="B306" s="147"/>
      <c r="C306" s="147"/>
      <c r="D306" s="147"/>
      <c r="E306" s="147"/>
      <c r="F306" s="147"/>
      <c r="G306" s="147"/>
      <c r="H306" s="147"/>
      <c r="I306" s="147"/>
      <c r="J306" s="147"/>
      <c r="K306" s="148"/>
      <c r="L306" s="130">
        <v>8</v>
      </c>
      <c r="M306" s="131">
        <v>7</v>
      </c>
      <c r="N306" s="131">
        <v>2</v>
      </c>
      <c r="O306" s="132" t="s">
        <v>199</v>
      </c>
      <c r="P306" s="133" t="s">
        <v>53</v>
      </c>
      <c r="Q306" s="134">
        <f t="shared" si="54"/>
        <v>1088.4000000000001</v>
      </c>
      <c r="R306" s="134">
        <f>R307</f>
        <v>1088.4000000000001</v>
      </c>
      <c r="S306" s="134">
        <f>S307</f>
        <v>0</v>
      </c>
      <c r="T306" s="134">
        <f t="shared" si="51"/>
        <v>1088.4000000000001</v>
      </c>
      <c r="U306" s="134">
        <f>U307</f>
        <v>1088.4000000000001</v>
      </c>
      <c r="V306" s="134">
        <f>V307</f>
        <v>0</v>
      </c>
      <c r="W306" s="135">
        <v>1088.4000000000001</v>
      </c>
      <c r="X306" s="136">
        <v>1088.4000000000001</v>
      </c>
      <c r="Y306" s="136">
        <v>0</v>
      </c>
      <c r="Z306" s="135">
        <v>1088.4000000000001</v>
      </c>
      <c r="AA306" s="136">
        <v>1088.4000000000001</v>
      </c>
      <c r="AB306" s="136">
        <v>0</v>
      </c>
      <c r="AC306" s="137">
        <v>0</v>
      </c>
      <c r="AD306" s="138">
        <v>0</v>
      </c>
      <c r="AE306" s="136">
        <v>0</v>
      </c>
      <c r="AF306" s="136">
        <v>0</v>
      </c>
      <c r="AG306" s="136">
        <v>1088.4000000000001</v>
      </c>
      <c r="AH306" s="139">
        <f t="shared" si="52"/>
        <v>1088.4000000000001</v>
      </c>
      <c r="AI306" s="140">
        <v>0</v>
      </c>
      <c r="AJ306" s="136">
        <f t="shared" si="55"/>
        <v>100</v>
      </c>
      <c r="AK306" s="140">
        <f t="shared" si="53"/>
        <v>100</v>
      </c>
    </row>
    <row r="307" spans="1:37" ht="19.899999999999999" customHeight="1">
      <c r="A307" s="147" t="s">
        <v>160</v>
      </c>
      <c r="B307" s="147"/>
      <c r="C307" s="147"/>
      <c r="D307" s="147"/>
      <c r="E307" s="147"/>
      <c r="F307" s="147"/>
      <c r="G307" s="147"/>
      <c r="H307" s="147"/>
      <c r="I307" s="147"/>
      <c r="J307" s="147"/>
      <c r="K307" s="148"/>
      <c r="L307" s="130">
        <v>8</v>
      </c>
      <c r="M307" s="131">
        <v>7</v>
      </c>
      <c r="N307" s="131">
        <v>2</v>
      </c>
      <c r="O307" s="132" t="s">
        <v>199</v>
      </c>
      <c r="P307" s="133" t="s">
        <v>58</v>
      </c>
      <c r="Q307" s="134">
        <f t="shared" si="54"/>
        <v>1088.4000000000001</v>
      </c>
      <c r="R307" s="134">
        <f>R308</f>
        <v>1088.4000000000001</v>
      </c>
      <c r="S307" s="134">
        <f>S308</f>
        <v>0</v>
      </c>
      <c r="T307" s="134">
        <f t="shared" si="51"/>
        <v>1088.4000000000001</v>
      </c>
      <c r="U307" s="134">
        <f>U308</f>
        <v>1088.4000000000001</v>
      </c>
      <c r="V307" s="134">
        <f>V308</f>
        <v>0</v>
      </c>
      <c r="W307" s="135">
        <v>1088.4000000000001</v>
      </c>
      <c r="X307" s="136">
        <v>1088.4000000000001</v>
      </c>
      <c r="Y307" s="136">
        <v>0</v>
      </c>
      <c r="Z307" s="135">
        <v>1088.4000000000001</v>
      </c>
      <c r="AA307" s="136">
        <v>1088.4000000000001</v>
      </c>
      <c r="AB307" s="136">
        <v>0</v>
      </c>
      <c r="AC307" s="137">
        <v>0</v>
      </c>
      <c r="AD307" s="138">
        <v>0</v>
      </c>
      <c r="AE307" s="136">
        <v>0</v>
      </c>
      <c r="AF307" s="136">
        <v>0</v>
      </c>
      <c r="AG307" s="136">
        <v>1088.4000000000001</v>
      </c>
      <c r="AH307" s="139">
        <f t="shared" si="52"/>
        <v>1088.4000000000001</v>
      </c>
      <c r="AI307" s="140">
        <v>0</v>
      </c>
      <c r="AJ307" s="136">
        <f t="shared" si="55"/>
        <v>100</v>
      </c>
      <c r="AK307" s="140">
        <f t="shared" si="53"/>
        <v>100</v>
      </c>
    </row>
    <row r="308" spans="1:37" ht="17.25" customHeight="1">
      <c r="A308" s="147" t="s">
        <v>162</v>
      </c>
      <c r="B308" s="147"/>
      <c r="C308" s="147"/>
      <c r="D308" s="147"/>
      <c r="E308" s="147"/>
      <c r="F308" s="147"/>
      <c r="G308" s="147"/>
      <c r="H308" s="147"/>
      <c r="I308" s="147"/>
      <c r="J308" s="147"/>
      <c r="K308" s="148"/>
      <c r="L308" s="130">
        <v>8</v>
      </c>
      <c r="M308" s="131">
        <v>7</v>
      </c>
      <c r="N308" s="131">
        <v>2</v>
      </c>
      <c r="O308" s="132" t="s">
        <v>199</v>
      </c>
      <c r="P308" s="133" t="s">
        <v>163</v>
      </c>
      <c r="Q308" s="134">
        <f t="shared" si="54"/>
        <v>1088.4000000000001</v>
      </c>
      <c r="R308" s="134">
        <v>1088.4000000000001</v>
      </c>
      <c r="S308" s="134">
        <v>0</v>
      </c>
      <c r="T308" s="134">
        <f t="shared" si="51"/>
        <v>1088.4000000000001</v>
      </c>
      <c r="U308" s="134">
        <v>1088.4000000000001</v>
      </c>
      <c r="V308" s="134">
        <v>0</v>
      </c>
      <c r="W308" s="135">
        <v>1088.4000000000001</v>
      </c>
      <c r="X308" s="136">
        <v>1088.4000000000001</v>
      </c>
      <c r="Y308" s="136">
        <v>0</v>
      </c>
      <c r="Z308" s="135">
        <v>1088.4000000000001</v>
      </c>
      <c r="AA308" s="136">
        <v>1088.4000000000001</v>
      </c>
      <c r="AB308" s="136">
        <v>0</v>
      </c>
      <c r="AC308" s="137">
        <v>0</v>
      </c>
      <c r="AD308" s="138">
        <v>0</v>
      </c>
      <c r="AE308" s="136">
        <v>0</v>
      </c>
      <c r="AF308" s="136">
        <v>0</v>
      </c>
      <c r="AG308" s="136">
        <v>1088.4000000000001</v>
      </c>
      <c r="AH308" s="139">
        <f t="shared" si="52"/>
        <v>1088.4000000000001</v>
      </c>
      <c r="AI308" s="140">
        <v>0</v>
      </c>
      <c r="AJ308" s="136">
        <f t="shared" si="55"/>
        <v>100</v>
      </c>
      <c r="AK308" s="140">
        <f t="shared" si="53"/>
        <v>100</v>
      </c>
    </row>
    <row r="309" spans="1:37" ht="19.899999999999999" customHeight="1">
      <c r="A309" s="147" t="s">
        <v>280</v>
      </c>
      <c r="B309" s="147"/>
      <c r="C309" s="147"/>
      <c r="D309" s="147"/>
      <c r="E309" s="147"/>
      <c r="F309" s="147"/>
      <c r="G309" s="147"/>
      <c r="H309" s="147"/>
      <c r="I309" s="147"/>
      <c r="J309" s="147"/>
      <c r="K309" s="148"/>
      <c r="L309" s="130">
        <v>8</v>
      </c>
      <c r="M309" s="131">
        <v>7</v>
      </c>
      <c r="N309" s="131">
        <v>2</v>
      </c>
      <c r="O309" s="132" t="s">
        <v>281</v>
      </c>
      <c r="P309" s="133" t="s">
        <v>53</v>
      </c>
      <c r="Q309" s="134">
        <f t="shared" si="54"/>
        <v>50</v>
      </c>
      <c r="R309" s="134">
        <f t="shared" ref="R309:S311" si="58">R310</f>
        <v>50</v>
      </c>
      <c r="S309" s="134">
        <f t="shared" si="58"/>
        <v>0</v>
      </c>
      <c r="T309" s="134">
        <f t="shared" si="51"/>
        <v>50</v>
      </c>
      <c r="U309" s="134">
        <f t="shared" ref="U309:V311" si="59">U310</f>
        <v>50</v>
      </c>
      <c r="V309" s="134">
        <f t="shared" si="59"/>
        <v>0</v>
      </c>
      <c r="W309" s="135">
        <v>50</v>
      </c>
      <c r="X309" s="136">
        <v>50</v>
      </c>
      <c r="Y309" s="136">
        <v>0</v>
      </c>
      <c r="Z309" s="135">
        <v>50</v>
      </c>
      <c r="AA309" s="136">
        <v>50</v>
      </c>
      <c r="AB309" s="136">
        <v>0</v>
      </c>
      <c r="AC309" s="137">
        <v>0</v>
      </c>
      <c r="AD309" s="138">
        <v>0</v>
      </c>
      <c r="AE309" s="136">
        <v>0</v>
      </c>
      <c r="AF309" s="136">
        <v>0</v>
      </c>
      <c r="AG309" s="136">
        <v>0</v>
      </c>
      <c r="AH309" s="139">
        <f t="shared" si="52"/>
        <v>0</v>
      </c>
      <c r="AI309" s="140">
        <v>0</v>
      </c>
      <c r="AJ309" s="136">
        <f t="shared" si="55"/>
        <v>0</v>
      </c>
      <c r="AK309" s="140">
        <f t="shared" si="53"/>
        <v>0</v>
      </c>
    </row>
    <row r="310" spans="1:37" ht="17.25" customHeight="1">
      <c r="A310" s="147" t="s">
        <v>282</v>
      </c>
      <c r="B310" s="147"/>
      <c r="C310" s="147"/>
      <c r="D310" s="147"/>
      <c r="E310" s="147"/>
      <c r="F310" s="147"/>
      <c r="G310" s="147"/>
      <c r="H310" s="147"/>
      <c r="I310" s="147"/>
      <c r="J310" s="147"/>
      <c r="K310" s="148"/>
      <c r="L310" s="130">
        <v>8</v>
      </c>
      <c r="M310" s="131">
        <v>7</v>
      </c>
      <c r="N310" s="131">
        <v>2</v>
      </c>
      <c r="O310" s="132" t="s">
        <v>283</v>
      </c>
      <c r="P310" s="133" t="s">
        <v>53</v>
      </c>
      <c r="Q310" s="134">
        <f t="shared" si="54"/>
        <v>50</v>
      </c>
      <c r="R310" s="134">
        <f t="shared" si="58"/>
        <v>50</v>
      </c>
      <c r="S310" s="134">
        <f t="shared" si="58"/>
        <v>0</v>
      </c>
      <c r="T310" s="134">
        <f t="shared" si="51"/>
        <v>50</v>
      </c>
      <c r="U310" s="134">
        <f t="shared" si="59"/>
        <v>50</v>
      </c>
      <c r="V310" s="134">
        <f t="shared" si="59"/>
        <v>0</v>
      </c>
      <c r="W310" s="135">
        <v>50</v>
      </c>
      <c r="X310" s="136">
        <v>50</v>
      </c>
      <c r="Y310" s="136">
        <v>0</v>
      </c>
      <c r="Z310" s="135">
        <v>50</v>
      </c>
      <c r="AA310" s="136">
        <v>50</v>
      </c>
      <c r="AB310" s="136">
        <v>0</v>
      </c>
      <c r="AC310" s="137">
        <v>0</v>
      </c>
      <c r="AD310" s="138">
        <v>0</v>
      </c>
      <c r="AE310" s="136">
        <v>0</v>
      </c>
      <c r="AF310" s="136">
        <v>0</v>
      </c>
      <c r="AG310" s="136">
        <v>0</v>
      </c>
      <c r="AH310" s="139">
        <f t="shared" si="52"/>
        <v>0</v>
      </c>
      <c r="AI310" s="140">
        <v>0</v>
      </c>
      <c r="AJ310" s="136">
        <f t="shared" si="55"/>
        <v>0</v>
      </c>
      <c r="AK310" s="140">
        <f t="shared" si="53"/>
        <v>0</v>
      </c>
    </row>
    <row r="311" spans="1:37" ht="19.899999999999999" customHeight="1">
      <c r="A311" s="147" t="s">
        <v>160</v>
      </c>
      <c r="B311" s="147"/>
      <c r="C311" s="147"/>
      <c r="D311" s="147"/>
      <c r="E311" s="147"/>
      <c r="F311" s="147"/>
      <c r="G311" s="147"/>
      <c r="H311" s="147"/>
      <c r="I311" s="147"/>
      <c r="J311" s="147"/>
      <c r="K311" s="148"/>
      <c r="L311" s="130">
        <v>8</v>
      </c>
      <c r="M311" s="131">
        <v>7</v>
      </c>
      <c r="N311" s="131">
        <v>2</v>
      </c>
      <c r="O311" s="132" t="s">
        <v>283</v>
      </c>
      <c r="P311" s="133" t="s">
        <v>58</v>
      </c>
      <c r="Q311" s="134">
        <f t="shared" si="54"/>
        <v>50</v>
      </c>
      <c r="R311" s="134">
        <f t="shared" si="58"/>
        <v>50</v>
      </c>
      <c r="S311" s="134">
        <f t="shared" si="58"/>
        <v>0</v>
      </c>
      <c r="T311" s="134">
        <f t="shared" si="51"/>
        <v>50</v>
      </c>
      <c r="U311" s="134">
        <f t="shared" si="59"/>
        <v>50</v>
      </c>
      <c r="V311" s="134">
        <f t="shared" si="59"/>
        <v>0</v>
      </c>
      <c r="W311" s="135">
        <v>50</v>
      </c>
      <c r="X311" s="136">
        <v>50</v>
      </c>
      <c r="Y311" s="136">
        <v>0</v>
      </c>
      <c r="Z311" s="135">
        <v>50</v>
      </c>
      <c r="AA311" s="136">
        <v>50</v>
      </c>
      <c r="AB311" s="136">
        <v>0</v>
      </c>
      <c r="AC311" s="137">
        <v>0</v>
      </c>
      <c r="AD311" s="138">
        <v>0</v>
      </c>
      <c r="AE311" s="136">
        <v>0</v>
      </c>
      <c r="AF311" s="136">
        <v>0</v>
      </c>
      <c r="AG311" s="136">
        <v>0</v>
      </c>
      <c r="AH311" s="139">
        <f t="shared" si="52"/>
        <v>0</v>
      </c>
      <c r="AI311" s="140">
        <v>0</v>
      </c>
      <c r="AJ311" s="136">
        <f t="shared" si="55"/>
        <v>0</v>
      </c>
      <c r="AK311" s="140">
        <f t="shared" si="53"/>
        <v>0</v>
      </c>
    </row>
    <row r="312" spans="1:37" ht="17.25" customHeight="1">
      <c r="A312" s="147" t="s">
        <v>161</v>
      </c>
      <c r="B312" s="147"/>
      <c r="C312" s="147"/>
      <c r="D312" s="147"/>
      <c r="E312" s="147"/>
      <c r="F312" s="147"/>
      <c r="G312" s="147"/>
      <c r="H312" s="147"/>
      <c r="I312" s="147"/>
      <c r="J312" s="147"/>
      <c r="K312" s="148"/>
      <c r="L312" s="130">
        <v>8</v>
      </c>
      <c r="M312" s="131">
        <v>7</v>
      </c>
      <c r="N312" s="131">
        <v>2</v>
      </c>
      <c r="O312" s="132" t="s">
        <v>283</v>
      </c>
      <c r="P312" s="133" t="s">
        <v>57</v>
      </c>
      <c r="Q312" s="134">
        <f t="shared" si="54"/>
        <v>50</v>
      </c>
      <c r="R312" s="134">
        <v>50</v>
      </c>
      <c r="S312" s="134">
        <v>0</v>
      </c>
      <c r="T312" s="134">
        <f t="shared" si="51"/>
        <v>50</v>
      </c>
      <c r="U312" s="134">
        <v>50</v>
      </c>
      <c r="V312" s="134">
        <v>0</v>
      </c>
      <c r="W312" s="135">
        <v>50</v>
      </c>
      <c r="X312" s="136">
        <v>50</v>
      </c>
      <c r="Y312" s="136">
        <v>0</v>
      </c>
      <c r="Z312" s="135">
        <v>50</v>
      </c>
      <c r="AA312" s="136">
        <v>50</v>
      </c>
      <c r="AB312" s="136">
        <v>0</v>
      </c>
      <c r="AC312" s="137">
        <v>0</v>
      </c>
      <c r="AD312" s="138">
        <v>0</v>
      </c>
      <c r="AE312" s="136">
        <v>0</v>
      </c>
      <c r="AF312" s="136">
        <v>0</v>
      </c>
      <c r="AG312" s="136">
        <v>0</v>
      </c>
      <c r="AH312" s="139">
        <f t="shared" si="52"/>
        <v>0</v>
      </c>
      <c r="AI312" s="140">
        <v>0</v>
      </c>
      <c r="AJ312" s="136">
        <f t="shared" si="55"/>
        <v>0</v>
      </c>
      <c r="AK312" s="140">
        <f t="shared" si="53"/>
        <v>0</v>
      </c>
    </row>
    <row r="313" spans="1:37" ht="19.899999999999999" customHeight="1">
      <c r="A313" s="147" t="s">
        <v>200</v>
      </c>
      <c r="B313" s="147"/>
      <c r="C313" s="147"/>
      <c r="D313" s="147"/>
      <c r="E313" s="147"/>
      <c r="F313" s="147"/>
      <c r="G313" s="147"/>
      <c r="H313" s="147"/>
      <c r="I313" s="147"/>
      <c r="J313" s="147"/>
      <c r="K313" s="148"/>
      <c r="L313" s="130">
        <v>8</v>
      </c>
      <c r="M313" s="131">
        <v>7</v>
      </c>
      <c r="N313" s="131">
        <v>2</v>
      </c>
      <c r="O313" s="132" t="s">
        <v>201</v>
      </c>
      <c r="P313" s="133" t="s">
        <v>53</v>
      </c>
      <c r="Q313" s="134">
        <f t="shared" si="54"/>
        <v>222</v>
      </c>
      <c r="R313" s="134">
        <f>R314+R317+R320</f>
        <v>222</v>
      </c>
      <c r="S313" s="134">
        <f>S314+S317+S320</f>
        <v>0</v>
      </c>
      <c r="T313" s="134">
        <f t="shared" si="51"/>
        <v>9801</v>
      </c>
      <c r="U313" s="134">
        <f>U314+U317+U320</f>
        <v>321</v>
      </c>
      <c r="V313" s="134">
        <f>V314+V317+V320</f>
        <v>9480</v>
      </c>
      <c r="W313" s="135">
        <v>222</v>
      </c>
      <c r="X313" s="136">
        <v>222</v>
      </c>
      <c r="Y313" s="136">
        <v>0</v>
      </c>
      <c r="Z313" s="135">
        <v>222</v>
      </c>
      <c r="AA313" s="136">
        <v>222</v>
      </c>
      <c r="AB313" s="136">
        <v>0</v>
      </c>
      <c r="AC313" s="137">
        <v>0</v>
      </c>
      <c r="AD313" s="138">
        <v>0</v>
      </c>
      <c r="AE313" s="136">
        <v>0</v>
      </c>
      <c r="AF313" s="136">
        <v>0</v>
      </c>
      <c r="AG313" s="136">
        <v>8051.4</v>
      </c>
      <c r="AH313" s="139">
        <f t="shared" si="52"/>
        <v>209</v>
      </c>
      <c r="AI313" s="140">
        <v>7842.4</v>
      </c>
      <c r="AJ313" s="136">
        <f t="shared" si="55"/>
        <v>3626.7567567567567</v>
      </c>
      <c r="AK313" s="140">
        <f t="shared" si="53"/>
        <v>82.148760330578511</v>
      </c>
    </row>
    <row r="314" spans="1:37" ht="19.899999999999999" customHeight="1">
      <c r="A314" s="147" t="s">
        <v>202</v>
      </c>
      <c r="B314" s="147"/>
      <c r="C314" s="147"/>
      <c r="D314" s="147"/>
      <c r="E314" s="147"/>
      <c r="F314" s="147"/>
      <c r="G314" s="147"/>
      <c r="H314" s="147"/>
      <c r="I314" s="147"/>
      <c r="J314" s="147"/>
      <c r="K314" s="148"/>
      <c r="L314" s="130">
        <v>8</v>
      </c>
      <c r="M314" s="131">
        <v>7</v>
      </c>
      <c r="N314" s="131">
        <v>2</v>
      </c>
      <c r="O314" s="132" t="s">
        <v>203</v>
      </c>
      <c r="P314" s="133" t="s">
        <v>53</v>
      </c>
      <c r="Q314" s="134">
        <f t="shared" si="54"/>
        <v>0</v>
      </c>
      <c r="R314" s="134">
        <f>R315</f>
        <v>0</v>
      </c>
      <c r="S314" s="134">
        <f>S315</f>
        <v>0</v>
      </c>
      <c r="T314" s="134">
        <f t="shared" si="51"/>
        <v>9480</v>
      </c>
      <c r="U314" s="134">
        <f>U315</f>
        <v>0</v>
      </c>
      <c r="V314" s="134">
        <f>V315</f>
        <v>9480</v>
      </c>
      <c r="W314" s="135">
        <v>0</v>
      </c>
      <c r="X314" s="136">
        <v>0</v>
      </c>
      <c r="Y314" s="136">
        <v>0</v>
      </c>
      <c r="Z314" s="135">
        <v>0</v>
      </c>
      <c r="AA314" s="136">
        <v>0</v>
      </c>
      <c r="AB314" s="136">
        <v>0</v>
      </c>
      <c r="AC314" s="137">
        <v>0</v>
      </c>
      <c r="AD314" s="138">
        <v>0</v>
      </c>
      <c r="AE314" s="136">
        <v>0</v>
      </c>
      <c r="AF314" s="136">
        <v>0</v>
      </c>
      <c r="AG314" s="136">
        <v>7842.4</v>
      </c>
      <c r="AH314" s="139">
        <f t="shared" si="52"/>
        <v>0</v>
      </c>
      <c r="AI314" s="140">
        <v>7842.4</v>
      </c>
      <c r="AJ314" s="136">
        <v>0</v>
      </c>
      <c r="AK314" s="140">
        <f t="shared" si="53"/>
        <v>82.725738396624465</v>
      </c>
    </row>
    <row r="315" spans="1:37" ht="19.899999999999999" customHeight="1">
      <c r="A315" s="147" t="s">
        <v>160</v>
      </c>
      <c r="B315" s="147"/>
      <c r="C315" s="147"/>
      <c r="D315" s="147"/>
      <c r="E315" s="147"/>
      <c r="F315" s="147"/>
      <c r="G315" s="147"/>
      <c r="H315" s="147"/>
      <c r="I315" s="147"/>
      <c r="J315" s="147"/>
      <c r="K315" s="148"/>
      <c r="L315" s="130">
        <v>8</v>
      </c>
      <c r="M315" s="131">
        <v>7</v>
      </c>
      <c r="N315" s="131">
        <v>2</v>
      </c>
      <c r="O315" s="132" t="s">
        <v>203</v>
      </c>
      <c r="P315" s="133" t="s">
        <v>58</v>
      </c>
      <c r="Q315" s="134">
        <f t="shared" si="54"/>
        <v>0</v>
      </c>
      <c r="R315" s="134">
        <f>R316</f>
        <v>0</v>
      </c>
      <c r="S315" s="134">
        <f>S316</f>
        <v>0</v>
      </c>
      <c r="T315" s="134">
        <f t="shared" si="51"/>
        <v>9480</v>
      </c>
      <c r="U315" s="134">
        <f>U316</f>
        <v>0</v>
      </c>
      <c r="V315" s="134">
        <f>V316</f>
        <v>9480</v>
      </c>
      <c r="W315" s="135">
        <v>0</v>
      </c>
      <c r="X315" s="136">
        <v>0</v>
      </c>
      <c r="Y315" s="136">
        <v>0</v>
      </c>
      <c r="Z315" s="135">
        <v>0</v>
      </c>
      <c r="AA315" s="136">
        <v>0</v>
      </c>
      <c r="AB315" s="136">
        <v>0</v>
      </c>
      <c r="AC315" s="137">
        <v>0</v>
      </c>
      <c r="AD315" s="138">
        <v>0</v>
      </c>
      <c r="AE315" s="136">
        <v>0</v>
      </c>
      <c r="AF315" s="136">
        <v>0</v>
      </c>
      <c r="AG315" s="136">
        <v>7842.4</v>
      </c>
      <c r="AH315" s="139">
        <f t="shared" si="52"/>
        <v>0</v>
      </c>
      <c r="AI315" s="140">
        <v>7842.4</v>
      </c>
      <c r="AJ315" s="136">
        <v>0</v>
      </c>
      <c r="AK315" s="140">
        <f t="shared" si="53"/>
        <v>82.725738396624465</v>
      </c>
    </row>
    <row r="316" spans="1:37" ht="17.25" customHeight="1">
      <c r="A316" s="147" t="s">
        <v>161</v>
      </c>
      <c r="B316" s="147"/>
      <c r="C316" s="147"/>
      <c r="D316" s="147"/>
      <c r="E316" s="147"/>
      <c r="F316" s="147"/>
      <c r="G316" s="147"/>
      <c r="H316" s="147"/>
      <c r="I316" s="147"/>
      <c r="J316" s="147"/>
      <c r="K316" s="148"/>
      <c r="L316" s="130">
        <v>8</v>
      </c>
      <c r="M316" s="131">
        <v>7</v>
      </c>
      <c r="N316" s="131">
        <v>2</v>
      </c>
      <c r="O316" s="132" t="s">
        <v>203</v>
      </c>
      <c r="P316" s="133" t="s">
        <v>57</v>
      </c>
      <c r="Q316" s="134">
        <f t="shared" si="54"/>
        <v>0</v>
      </c>
      <c r="R316" s="134">
        <v>0</v>
      </c>
      <c r="S316" s="134">
        <v>0</v>
      </c>
      <c r="T316" s="134">
        <f t="shared" si="51"/>
        <v>9480</v>
      </c>
      <c r="U316" s="134">
        <v>0</v>
      </c>
      <c r="V316" s="134">
        <v>9480</v>
      </c>
      <c r="W316" s="135">
        <v>0</v>
      </c>
      <c r="X316" s="136">
        <v>0</v>
      </c>
      <c r="Y316" s="136">
        <v>0</v>
      </c>
      <c r="Z316" s="135">
        <v>0</v>
      </c>
      <c r="AA316" s="136">
        <v>0</v>
      </c>
      <c r="AB316" s="136">
        <v>0</v>
      </c>
      <c r="AC316" s="137">
        <v>0</v>
      </c>
      <c r="AD316" s="138">
        <v>0</v>
      </c>
      <c r="AE316" s="136">
        <v>0</v>
      </c>
      <c r="AF316" s="136">
        <v>0</v>
      </c>
      <c r="AG316" s="136">
        <v>7842.4</v>
      </c>
      <c r="AH316" s="139">
        <f t="shared" si="52"/>
        <v>0</v>
      </c>
      <c r="AI316" s="140">
        <v>7842.4</v>
      </c>
      <c r="AJ316" s="136">
        <v>0</v>
      </c>
      <c r="AK316" s="140">
        <f t="shared" si="53"/>
        <v>82.725738396624465</v>
      </c>
    </row>
    <row r="317" spans="1:37" ht="17.25" customHeight="1">
      <c r="A317" s="147" t="s">
        <v>204</v>
      </c>
      <c r="B317" s="147"/>
      <c r="C317" s="147"/>
      <c r="D317" s="147"/>
      <c r="E317" s="147"/>
      <c r="F317" s="147"/>
      <c r="G317" s="147"/>
      <c r="H317" s="147"/>
      <c r="I317" s="147"/>
      <c r="J317" s="147"/>
      <c r="K317" s="148"/>
      <c r="L317" s="130">
        <v>8</v>
      </c>
      <c r="M317" s="131">
        <v>7</v>
      </c>
      <c r="N317" s="131">
        <v>2</v>
      </c>
      <c r="O317" s="132" t="s">
        <v>205</v>
      </c>
      <c r="P317" s="133" t="s">
        <v>53</v>
      </c>
      <c r="Q317" s="134">
        <f t="shared" si="54"/>
        <v>222</v>
      </c>
      <c r="R317" s="134">
        <f>R318</f>
        <v>222</v>
      </c>
      <c r="S317" s="134">
        <f>S318</f>
        <v>0</v>
      </c>
      <c r="T317" s="134">
        <f t="shared" si="51"/>
        <v>222</v>
      </c>
      <c r="U317" s="134">
        <f>U318</f>
        <v>222</v>
      </c>
      <c r="V317" s="134">
        <f>V318</f>
        <v>0</v>
      </c>
      <c r="W317" s="135">
        <v>222</v>
      </c>
      <c r="X317" s="136">
        <v>222</v>
      </c>
      <c r="Y317" s="136">
        <v>0</v>
      </c>
      <c r="Z317" s="135">
        <v>222</v>
      </c>
      <c r="AA317" s="136">
        <v>222</v>
      </c>
      <c r="AB317" s="136">
        <v>0</v>
      </c>
      <c r="AC317" s="137">
        <v>0</v>
      </c>
      <c r="AD317" s="138">
        <v>0</v>
      </c>
      <c r="AE317" s="136">
        <v>0</v>
      </c>
      <c r="AF317" s="136">
        <v>0</v>
      </c>
      <c r="AG317" s="136">
        <v>110</v>
      </c>
      <c r="AH317" s="139">
        <f t="shared" si="52"/>
        <v>110</v>
      </c>
      <c r="AI317" s="140">
        <v>0</v>
      </c>
      <c r="AJ317" s="136">
        <f>AG317/Q317*100</f>
        <v>49.549549549549546</v>
      </c>
      <c r="AK317" s="140">
        <f t="shared" si="53"/>
        <v>49.549549549549546</v>
      </c>
    </row>
    <row r="318" spans="1:37" ht="19.899999999999999" customHeight="1">
      <c r="A318" s="147" t="s">
        <v>160</v>
      </c>
      <c r="B318" s="147"/>
      <c r="C318" s="147"/>
      <c r="D318" s="147"/>
      <c r="E318" s="147"/>
      <c r="F318" s="147"/>
      <c r="G318" s="147"/>
      <c r="H318" s="147"/>
      <c r="I318" s="147"/>
      <c r="J318" s="147"/>
      <c r="K318" s="148"/>
      <c r="L318" s="130">
        <v>8</v>
      </c>
      <c r="M318" s="131">
        <v>7</v>
      </c>
      <c r="N318" s="131">
        <v>2</v>
      </c>
      <c r="O318" s="132" t="s">
        <v>205</v>
      </c>
      <c r="P318" s="133" t="s">
        <v>58</v>
      </c>
      <c r="Q318" s="134">
        <f t="shared" si="54"/>
        <v>222</v>
      </c>
      <c r="R318" s="134">
        <f>R319</f>
        <v>222</v>
      </c>
      <c r="S318" s="134">
        <f>S319</f>
        <v>0</v>
      </c>
      <c r="T318" s="134">
        <f t="shared" si="51"/>
        <v>222</v>
      </c>
      <c r="U318" s="134">
        <f>U319</f>
        <v>222</v>
      </c>
      <c r="V318" s="134">
        <f>V319</f>
        <v>0</v>
      </c>
      <c r="W318" s="135">
        <v>222</v>
      </c>
      <c r="X318" s="136">
        <v>222</v>
      </c>
      <c r="Y318" s="136">
        <v>0</v>
      </c>
      <c r="Z318" s="135">
        <v>222</v>
      </c>
      <c r="AA318" s="136">
        <v>222</v>
      </c>
      <c r="AB318" s="136">
        <v>0</v>
      </c>
      <c r="AC318" s="137">
        <v>0</v>
      </c>
      <c r="AD318" s="138">
        <v>0</v>
      </c>
      <c r="AE318" s="136">
        <v>0</v>
      </c>
      <c r="AF318" s="136">
        <v>0</v>
      </c>
      <c r="AG318" s="136">
        <v>110</v>
      </c>
      <c r="AH318" s="139">
        <f t="shared" si="52"/>
        <v>110</v>
      </c>
      <c r="AI318" s="140">
        <v>0</v>
      </c>
      <c r="AJ318" s="136">
        <f>AG318/Q318*100</f>
        <v>49.549549549549546</v>
      </c>
      <c r="AK318" s="140">
        <f t="shared" si="53"/>
        <v>49.549549549549546</v>
      </c>
    </row>
    <row r="319" spans="1:37" ht="17.25" customHeight="1">
      <c r="A319" s="147" t="s">
        <v>161</v>
      </c>
      <c r="B319" s="147"/>
      <c r="C319" s="147"/>
      <c r="D319" s="147"/>
      <c r="E319" s="147"/>
      <c r="F319" s="147"/>
      <c r="G319" s="147"/>
      <c r="H319" s="147"/>
      <c r="I319" s="147"/>
      <c r="J319" s="147"/>
      <c r="K319" s="148"/>
      <c r="L319" s="130">
        <v>8</v>
      </c>
      <c r="M319" s="131">
        <v>7</v>
      </c>
      <c r="N319" s="131">
        <v>2</v>
      </c>
      <c r="O319" s="132" t="s">
        <v>205</v>
      </c>
      <c r="P319" s="133" t="s">
        <v>57</v>
      </c>
      <c r="Q319" s="134">
        <f t="shared" si="54"/>
        <v>222</v>
      </c>
      <c r="R319" s="134">
        <v>222</v>
      </c>
      <c r="S319" s="134">
        <v>0</v>
      </c>
      <c r="T319" s="134">
        <f t="shared" si="51"/>
        <v>222</v>
      </c>
      <c r="U319" s="134">
        <v>222</v>
      </c>
      <c r="V319" s="134">
        <v>0</v>
      </c>
      <c r="W319" s="135">
        <v>222</v>
      </c>
      <c r="X319" s="136">
        <v>222</v>
      </c>
      <c r="Y319" s="136">
        <v>0</v>
      </c>
      <c r="Z319" s="135">
        <v>222</v>
      </c>
      <c r="AA319" s="136">
        <v>222</v>
      </c>
      <c r="AB319" s="136">
        <v>0</v>
      </c>
      <c r="AC319" s="137">
        <v>0</v>
      </c>
      <c r="AD319" s="138">
        <v>0</v>
      </c>
      <c r="AE319" s="136">
        <v>0</v>
      </c>
      <c r="AF319" s="136">
        <v>0</v>
      </c>
      <c r="AG319" s="136">
        <v>110</v>
      </c>
      <c r="AH319" s="139">
        <f t="shared" si="52"/>
        <v>110</v>
      </c>
      <c r="AI319" s="140">
        <v>0</v>
      </c>
      <c r="AJ319" s="136">
        <f>AG319/Q319*100</f>
        <v>49.549549549549546</v>
      </c>
      <c r="AK319" s="140">
        <f t="shared" si="53"/>
        <v>49.549549549549546</v>
      </c>
    </row>
    <row r="320" spans="1:37" ht="17.25" customHeight="1">
      <c r="A320" s="147" t="s">
        <v>174</v>
      </c>
      <c r="B320" s="147"/>
      <c r="C320" s="147"/>
      <c r="D320" s="147"/>
      <c r="E320" s="147"/>
      <c r="F320" s="147"/>
      <c r="G320" s="147"/>
      <c r="H320" s="147"/>
      <c r="I320" s="147"/>
      <c r="J320" s="147"/>
      <c r="K320" s="148"/>
      <c r="L320" s="130">
        <v>8</v>
      </c>
      <c r="M320" s="131">
        <v>7</v>
      </c>
      <c r="N320" s="131">
        <v>2</v>
      </c>
      <c r="O320" s="132" t="s">
        <v>284</v>
      </c>
      <c r="P320" s="133" t="s">
        <v>53</v>
      </c>
      <c r="Q320" s="134">
        <f t="shared" si="54"/>
        <v>0</v>
      </c>
      <c r="R320" s="134">
        <f>R321</f>
        <v>0</v>
      </c>
      <c r="S320" s="134">
        <f>S321</f>
        <v>0</v>
      </c>
      <c r="T320" s="134">
        <f t="shared" si="51"/>
        <v>99</v>
      </c>
      <c r="U320" s="134">
        <f>U321</f>
        <v>99</v>
      </c>
      <c r="V320" s="134">
        <f>V321</f>
        <v>0</v>
      </c>
      <c r="W320" s="135">
        <v>0</v>
      </c>
      <c r="X320" s="136">
        <v>0</v>
      </c>
      <c r="Y320" s="136">
        <v>0</v>
      </c>
      <c r="Z320" s="135">
        <v>0</v>
      </c>
      <c r="AA320" s="136">
        <v>0</v>
      </c>
      <c r="AB320" s="136">
        <v>0</v>
      </c>
      <c r="AC320" s="137">
        <v>0</v>
      </c>
      <c r="AD320" s="138">
        <v>0</v>
      </c>
      <c r="AE320" s="136">
        <v>0</v>
      </c>
      <c r="AF320" s="136">
        <v>0</v>
      </c>
      <c r="AG320" s="136">
        <v>99</v>
      </c>
      <c r="AH320" s="139">
        <f t="shared" si="52"/>
        <v>99</v>
      </c>
      <c r="AI320" s="140">
        <v>0</v>
      </c>
      <c r="AJ320" s="136">
        <v>0</v>
      </c>
      <c r="AK320" s="140">
        <f t="shared" si="53"/>
        <v>100</v>
      </c>
    </row>
    <row r="321" spans="1:37" ht="19.899999999999999" customHeight="1">
      <c r="A321" s="147" t="s">
        <v>160</v>
      </c>
      <c r="B321" s="147"/>
      <c r="C321" s="147"/>
      <c r="D321" s="147"/>
      <c r="E321" s="147"/>
      <c r="F321" s="147"/>
      <c r="G321" s="147"/>
      <c r="H321" s="147"/>
      <c r="I321" s="147"/>
      <c r="J321" s="147"/>
      <c r="K321" s="148"/>
      <c r="L321" s="130">
        <v>8</v>
      </c>
      <c r="M321" s="131">
        <v>7</v>
      </c>
      <c r="N321" s="131">
        <v>2</v>
      </c>
      <c r="O321" s="132" t="s">
        <v>284</v>
      </c>
      <c r="P321" s="133" t="s">
        <v>58</v>
      </c>
      <c r="Q321" s="134">
        <f t="shared" si="54"/>
        <v>0</v>
      </c>
      <c r="R321" s="134">
        <f>R322</f>
        <v>0</v>
      </c>
      <c r="S321" s="134">
        <f>S322</f>
        <v>0</v>
      </c>
      <c r="T321" s="134">
        <f t="shared" si="51"/>
        <v>99</v>
      </c>
      <c r="U321" s="134">
        <f>U322</f>
        <v>99</v>
      </c>
      <c r="V321" s="134">
        <f>V322</f>
        <v>0</v>
      </c>
      <c r="W321" s="135">
        <v>0</v>
      </c>
      <c r="X321" s="136">
        <v>0</v>
      </c>
      <c r="Y321" s="136">
        <v>0</v>
      </c>
      <c r="Z321" s="135">
        <v>0</v>
      </c>
      <c r="AA321" s="136">
        <v>0</v>
      </c>
      <c r="AB321" s="136">
        <v>0</v>
      </c>
      <c r="AC321" s="137">
        <v>0</v>
      </c>
      <c r="AD321" s="138">
        <v>0</v>
      </c>
      <c r="AE321" s="136">
        <v>0</v>
      </c>
      <c r="AF321" s="136">
        <v>0</v>
      </c>
      <c r="AG321" s="136">
        <v>99</v>
      </c>
      <c r="AH321" s="139">
        <f t="shared" si="52"/>
        <v>99</v>
      </c>
      <c r="AI321" s="140">
        <v>0</v>
      </c>
      <c r="AJ321" s="136">
        <v>0</v>
      </c>
      <c r="AK321" s="140">
        <f t="shared" si="53"/>
        <v>100</v>
      </c>
    </row>
    <row r="322" spans="1:37" ht="17.25" customHeight="1">
      <c r="A322" s="149" t="s">
        <v>161</v>
      </c>
      <c r="B322" s="149"/>
      <c r="C322" s="149"/>
      <c r="D322" s="149"/>
      <c r="E322" s="149"/>
      <c r="F322" s="149"/>
      <c r="G322" s="149"/>
      <c r="H322" s="149"/>
      <c r="I322" s="149"/>
      <c r="J322" s="149"/>
      <c r="K322" s="150"/>
      <c r="L322" s="28">
        <v>8</v>
      </c>
      <c r="M322" s="29">
        <v>7</v>
      </c>
      <c r="N322" s="29">
        <v>2</v>
      </c>
      <c r="O322" s="30" t="s">
        <v>284</v>
      </c>
      <c r="P322" s="31" t="s">
        <v>57</v>
      </c>
      <c r="Q322" s="32">
        <f t="shared" si="54"/>
        <v>0</v>
      </c>
      <c r="R322" s="32">
        <v>0</v>
      </c>
      <c r="S322" s="32">
        <v>0</v>
      </c>
      <c r="T322" s="32">
        <f t="shared" si="51"/>
        <v>99</v>
      </c>
      <c r="U322" s="32">
        <v>99</v>
      </c>
      <c r="V322" s="32">
        <v>0</v>
      </c>
      <c r="W322" s="33">
        <v>0</v>
      </c>
      <c r="X322" s="34">
        <v>0</v>
      </c>
      <c r="Y322" s="34">
        <v>0</v>
      </c>
      <c r="Z322" s="33">
        <v>0</v>
      </c>
      <c r="AA322" s="34">
        <v>0</v>
      </c>
      <c r="AB322" s="34">
        <v>0</v>
      </c>
      <c r="AC322" s="35">
        <v>0</v>
      </c>
      <c r="AD322" s="25">
        <v>0</v>
      </c>
      <c r="AE322" s="34">
        <v>0</v>
      </c>
      <c r="AF322" s="34">
        <v>0</v>
      </c>
      <c r="AG322" s="34">
        <v>99</v>
      </c>
      <c r="AH322" s="26">
        <f t="shared" si="52"/>
        <v>99</v>
      </c>
      <c r="AI322" s="27">
        <v>0</v>
      </c>
      <c r="AJ322" s="34">
        <v>0</v>
      </c>
      <c r="AK322" s="77">
        <f t="shared" si="53"/>
        <v>100</v>
      </c>
    </row>
    <row r="323" spans="1:37" ht="17.25" customHeight="1">
      <c r="A323" s="153" t="s">
        <v>28</v>
      </c>
      <c r="B323" s="153"/>
      <c r="C323" s="153"/>
      <c r="D323" s="153"/>
      <c r="E323" s="153"/>
      <c r="F323" s="153"/>
      <c r="G323" s="153"/>
      <c r="H323" s="153"/>
      <c r="I323" s="153"/>
      <c r="J323" s="153"/>
      <c r="K323" s="154"/>
      <c r="L323" s="108">
        <v>8</v>
      </c>
      <c r="M323" s="109">
        <v>7</v>
      </c>
      <c r="N323" s="109">
        <v>3</v>
      </c>
      <c r="O323" s="110" t="s">
        <v>74</v>
      </c>
      <c r="P323" s="111" t="s">
        <v>53</v>
      </c>
      <c r="Q323" s="112">
        <f t="shared" si="54"/>
        <v>11492.800000000001</v>
      </c>
      <c r="R323" s="112">
        <f>R324+R334</f>
        <v>11492.800000000001</v>
      </c>
      <c r="S323" s="112">
        <f>S324+S334</f>
        <v>0</v>
      </c>
      <c r="T323" s="112">
        <f t="shared" si="51"/>
        <v>11586.2</v>
      </c>
      <c r="U323" s="112">
        <f>U324+U334</f>
        <v>11492.800000000001</v>
      </c>
      <c r="V323" s="112">
        <f>V324+V334</f>
        <v>93.4</v>
      </c>
      <c r="W323" s="113">
        <v>11492.8</v>
      </c>
      <c r="X323" s="114">
        <v>11446.2</v>
      </c>
      <c r="Y323" s="114">
        <v>46.6</v>
      </c>
      <c r="Z323" s="113">
        <v>11492.8</v>
      </c>
      <c r="AA323" s="114">
        <v>11446.2</v>
      </c>
      <c r="AB323" s="114">
        <v>46.6</v>
      </c>
      <c r="AC323" s="115">
        <v>0</v>
      </c>
      <c r="AD323" s="116">
        <v>0</v>
      </c>
      <c r="AE323" s="114">
        <v>0</v>
      </c>
      <c r="AF323" s="114">
        <v>0</v>
      </c>
      <c r="AG323" s="114">
        <v>11581.2</v>
      </c>
      <c r="AH323" s="117">
        <f t="shared" si="52"/>
        <v>11487.900000000001</v>
      </c>
      <c r="AI323" s="118">
        <v>93.3</v>
      </c>
      <c r="AJ323" s="114">
        <f t="shared" ref="AJ323:AJ345" si="60">AG323/Q323*100</f>
        <v>100.76917722400111</v>
      </c>
      <c r="AK323" s="118">
        <f t="shared" si="53"/>
        <v>99.95684521240787</v>
      </c>
    </row>
    <row r="324" spans="1:37" ht="19.899999999999999" customHeight="1">
      <c r="A324" s="147" t="s">
        <v>152</v>
      </c>
      <c r="B324" s="147"/>
      <c r="C324" s="147"/>
      <c r="D324" s="147"/>
      <c r="E324" s="147"/>
      <c r="F324" s="147"/>
      <c r="G324" s="147"/>
      <c r="H324" s="147"/>
      <c r="I324" s="147"/>
      <c r="J324" s="147"/>
      <c r="K324" s="148"/>
      <c r="L324" s="130">
        <v>8</v>
      </c>
      <c r="M324" s="131">
        <v>7</v>
      </c>
      <c r="N324" s="131">
        <v>3</v>
      </c>
      <c r="O324" s="132" t="s">
        <v>153</v>
      </c>
      <c r="P324" s="133" t="s">
        <v>53</v>
      </c>
      <c r="Q324" s="134">
        <f t="shared" si="54"/>
        <v>203.4</v>
      </c>
      <c r="R324" s="134">
        <f>R325</f>
        <v>203.4</v>
      </c>
      <c r="S324" s="134">
        <f>S325</f>
        <v>0</v>
      </c>
      <c r="T324" s="134">
        <f t="shared" si="51"/>
        <v>203.4</v>
      </c>
      <c r="U324" s="134">
        <f>U325</f>
        <v>203.4</v>
      </c>
      <c r="V324" s="134">
        <f>V325</f>
        <v>0</v>
      </c>
      <c r="W324" s="135">
        <v>203.4</v>
      </c>
      <c r="X324" s="136">
        <v>203.4</v>
      </c>
      <c r="Y324" s="136">
        <v>0</v>
      </c>
      <c r="Z324" s="135">
        <v>203.4</v>
      </c>
      <c r="AA324" s="136">
        <v>203.4</v>
      </c>
      <c r="AB324" s="136">
        <v>0</v>
      </c>
      <c r="AC324" s="137">
        <v>0</v>
      </c>
      <c r="AD324" s="138">
        <v>0</v>
      </c>
      <c r="AE324" s="136">
        <v>0</v>
      </c>
      <c r="AF324" s="136">
        <v>0</v>
      </c>
      <c r="AG324" s="136">
        <v>199.8</v>
      </c>
      <c r="AH324" s="139">
        <f t="shared" si="52"/>
        <v>199.8</v>
      </c>
      <c r="AI324" s="140">
        <v>0</v>
      </c>
      <c r="AJ324" s="136">
        <f t="shared" si="60"/>
        <v>98.230088495575231</v>
      </c>
      <c r="AK324" s="140">
        <f t="shared" si="53"/>
        <v>98.230088495575231</v>
      </c>
    </row>
    <row r="325" spans="1:37" ht="17.25" customHeight="1">
      <c r="A325" s="147" t="s">
        <v>154</v>
      </c>
      <c r="B325" s="147"/>
      <c r="C325" s="147"/>
      <c r="D325" s="147"/>
      <c r="E325" s="147"/>
      <c r="F325" s="147"/>
      <c r="G325" s="147"/>
      <c r="H325" s="147"/>
      <c r="I325" s="147"/>
      <c r="J325" s="147"/>
      <c r="K325" s="148"/>
      <c r="L325" s="130">
        <v>8</v>
      </c>
      <c r="M325" s="131">
        <v>7</v>
      </c>
      <c r="N325" s="131">
        <v>3</v>
      </c>
      <c r="O325" s="132" t="s">
        <v>155</v>
      </c>
      <c r="P325" s="133" t="s">
        <v>53</v>
      </c>
      <c r="Q325" s="134">
        <f t="shared" si="54"/>
        <v>203.4</v>
      </c>
      <c r="R325" s="134">
        <f>R326+R330</f>
        <v>203.4</v>
      </c>
      <c r="S325" s="134">
        <f>S326+S330</f>
        <v>0</v>
      </c>
      <c r="T325" s="134">
        <f t="shared" si="51"/>
        <v>203.4</v>
      </c>
      <c r="U325" s="134">
        <f>U326+U330</f>
        <v>203.4</v>
      </c>
      <c r="V325" s="134">
        <f>V326+V330</f>
        <v>0</v>
      </c>
      <c r="W325" s="135">
        <v>203.4</v>
      </c>
      <c r="X325" s="136">
        <v>203.4</v>
      </c>
      <c r="Y325" s="136">
        <v>0</v>
      </c>
      <c r="Z325" s="135">
        <v>203.4</v>
      </c>
      <c r="AA325" s="136">
        <v>203.4</v>
      </c>
      <c r="AB325" s="136">
        <v>0</v>
      </c>
      <c r="AC325" s="137">
        <v>0</v>
      </c>
      <c r="AD325" s="138">
        <v>0</v>
      </c>
      <c r="AE325" s="136">
        <v>0</v>
      </c>
      <c r="AF325" s="136">
        <v>0</v>
      </c>
      <c r="AG325" s="136">
        <v>199.8</v>
      </c>
      <c r="AH325" s="139">
        <f t="shared" si="52"/>
        <v>199.8</v>
      </c>
      <c r="AI325" s="140">
        <v>0</v>
      </c>
      <c r="AJ325" s="136">
        <f t="shared" si="60"/>
        <v>98.230088495575231</v>
      </c>
      <c r="AK325" s="140">
        <f t="shared" si="53"/>
        <v>98.230088495575231</v>
      </c>
    </row>
    <row r="326" spans="1:37" ht="19.899999999999999" customHeight="1">
      <c r="A326" s="147" t="s">
        <v>156</v>
      </c>
      <c r="B326" s="147"/>
      <c r="C326" s="147"/>
      <c r="D326" s="147"/>
      <c r="E326" s="147"/>
      <c r="F326" s="147"/>
      <c r="G326" s="147"/>
      <c r="H326" s="147"/>
      <c r="I326" s="147"/>
      <c r="J326" s="147"/>
      <c r="K326" s="148"/>
      <c r="L326" s="130">
        <v>8</v>
      </c>
      <c r="M326" s="131">
        <v>7</v>
      </c>
      <c r="N326" s="131">
        <v>3</v>
      </c>
      <c r="O326" s="132" t="s">
        <v>157</v>
      </c>
      <c r="P326" s="133" t="s">
        <v>53</v>
      </c>
      <c r="Q326" s="134">
        <f t="shared" si="54"/>
        <v>153.4</v>
      </c>
      <c r="R326" s="134">
        <f t="shared" ref="R326:S328" si="61">R327</f>
        <v>153.4</v>
      </c>
      <c r="S326" s="134">
        <f t="shared" si="61"/>
        <v>0</v>
      </c>
      <c r="T326" s="134">
        <f t="shared" si="51"/>
        <v>153.4</v>
      </c>
      <c r="U326" s="134">
        <f t="shared" ref="U326:V328" si="62">U327</f>
        <v>153.4</v>
      </c>
      <c r="V326" s="134">
        <f t="shared" si="62"/>
        <v>0</v>
      </c>
      <c r="W326" s="135">
        <v>153.4</v>
      </c>
      <c r="X326" s="136">
        <v>153.4</v>
      </c>
      <c r="Y326" s="136">
        <v>0</v>
      </c>
      <c r="Z326" s="135">
        <v>153.4</v>
      </c>
      <c r="AA326" s="136">
        <v>153.4</v>
      </c>
      <c r="AB326" s="136">
        <v>0</v>
      </c>
      <c r="AC326" s="137">
        <v>0</v>
      </c>
      <c r="AD326" s="138">
        <v>0</v>
      </c>
      <c r="AE326" s="136">
        <v>0</v>
      </c>
      <c r="AF326" s="136">
        <v>0</v>
      </c>
      <c r="AG326" s="136">
        <v>149.80000000000001</v>
      </c>
      <c r="AH326" s="139">
        <f t="shared" si="52"/>
        <v>149.80000000000001</v>
      </c>
      <c r="AI326" s="140">
        <v>0</v>
      </c>
      <c r="AJ326" s="136">
        <f t="shared" si="60"/>
        <v>97.653194263363758</v>
      </c>
      <c r="AK326" s="140">
        <f t="shared" si="53"/>
        <v>97.653194263363758</v>
      </c>
    </row>
    <row r="327" spans="1:37" ht="19.899999999999999" customHeight="1">
      <c r="A327" s="147" t="s">
        <v>158</v>
      </c>
      <c r="B327" s="147"/>
      <c r="C327" s="147"/>
      <c r="D327" s="147"/>
      <c r="E327" s="147"/>
      <c r="F327" s="147"/>
      <c r="G327" s="147"/>
      <c r="H327" s="147"/>
      <c r="I327" s="147"/>
      <c r="J327" s="147"/>
      <c r="K327" s="148"/>
      <c r="L327" s="130">
        <v>8</v>
      </c>
      <c r="M327" s="131">
        <v>7</v>
      </c>
      <c r="N327" s="131">
        <v>3</v>
      </c>
      <c r="O327" s="132" t="s">
        <v>159</v>
      </c>
      <c r="P327" s="133" t="s">
        <v>53</v>
      </c>
      <c r="Q327" s="134">
        <f t="shared" si="54"/>
        <v>153.4</v>
      </c>
      <c r="R327" s="134">
        <f t="shared" si="61"/>
        <v>153.4</v>
      </c>
      <c r="S327" s="134">
        <f t="shared" si="61"/>
        <v>0</v>
      </c>
      <c r="T327" s="134">
        <f t="shared" si="51"/>
        <v>153.4</v>
      </c>
      <c r="U327" s="134">
        <f t="shared" si="62"/>
        <v>153.4</v>
      </c>
      <c r="V327" s="134">
        <f t="shared" si="62"/>
        <v>0</v>
      </c>
      <c r="W327" s="135">
        <v>153.4</v>
      </c>
      <c r="X327" s="136">
        <v>153.4</v>
      </c>
      <c r="Y327" s="136">
        <v>0</v>
      </c>
      <c r="Z327" s="135">
        <v>153.4</v>
      </c>
      <c r="AA327" s="136">
        <v>153.4</v>
      </c>
      <c r="AB327" s="136">
        <v>0</v>
      </c>
      <c r="AC327" s="137">
        <v>0</v>
      </c>
      <c r="AD327" s="138">
        <v>0</v>
      </c>
      <c r="AE327" s="136">
        <v>0</v>
      </c>
      <c r="AF327" s="136">
        <v>0</v>
      </c>
      <c r="AG327" s="136">
        <v>149.80000000000001</v>
      </c>
      <c r="AH327" s="139">
        <f t="shared" si="52"/>
        <v>149.80000000000001</v>
      </c>
      <c r="AI327" s="140">
        <v>0</v>
      </c>
      <c r="AJ327" s="136">
        <f t="shared" si="60"/>
        <v>97.653194263363758</v>
      </c>
      <c r="AK327" s="140">
        <f t="shared" si="53"/>
        <v>97.653194263363758</v>
      </c>
    </row>
    <row r="328" spans="1:37" ht="19.899999999999999" customHeight="1">
      <c r="A328" s="147" t="s">
        <v>160</v>
      </c>
      <c r="B328" s="147"/>
      <c r="C328" s="147"/>
      <c r="D328" s="147"/>
      <c r="E328" s="147"/>
      <c r="F328" s="147"/>
      <c r="G328" s="147"/>
      <c r="H328" s="147"/>
      <c r="I328" s="147"/>
      <c r="J328" s="147"/>
      <c r="K328" s="148"/>
      <c r="L328" s="130">
        <v>8</v>
      </c>
      <c r="M328" s="131">
        <v>7</v>
      </c>
      <c r="N328" s="131">
        <v>3</v>
      </c>
      <c r="O328" s="132" t="s">
        <v>159</v>
      </c>
      <c r="P328" s="133" t="s">
        <v>58</v>
      </c>
      <c r="Q328" s="134">
        <f t="shared" si="54"/>
        <v>153.4</v>
      </c>
      <c r="R328" s="134">
        <f t="shared" si="61"/>
        <v>153.4</v>
      </c>
      <c r="S328" s="134">
        <f t="shared" si="61"/>
        <v>0</v>
      </c>
      <c r="T328" s="134">
        <f t="shared" si="51"/>
        <v>153.4</v>
      </c>
      <c r="U328" s="134">
        <f t="shared" si="62"/>
        <v>153.4</v>
      </c>
      <c r="V328" s="134">
        <f t="shared" si="62"/>
        <v>0</v>
      </c>
      <c r="W328" s="135">
        <v>153.4</v>
      </c>
      <c r="X328" s="136">
        <v>153.4</v>
      </c>
      <c r="Y328" s="136">
        <v>0</v>
      </c>
      <c r="Z328" s="135">
        <v>153.4</v>
      </c>
      <c r="AA328" s="136">
        <v>153.4</v>
      </c>
      <c r="AB328" s="136">
        <v>0</v>
      </c>
      <c r="AC328" s="137">
        <v>0</v>
      </c>
      <c r="AD328" s="138">
        <v>0</v>
      </c>
      <c r="AE328" s="136">
        <v>0</v>
      </c>
      <c r="AF328" s="136">
        <v>0</v>
      </c>
      <c r="AG328" s="136">
        <v>149.80000000000001</v>
      </c>
      <c r="AH328" s="139">
        <f t="shared" si="52"/>
        <v>149.80000000000001</v>
      </c>
      <c r="AI328" s="140">
        <v>0</v>
      </c>
      <c r="AJ328" s="136">
        <f t="shared" si="60"/>
        <v>97.653194263363758</v>
      </c>
      <c r="AK328" s="140">
        <f t="shared" si="53"/>
        <v>97.653194263363758</v>
      </c>
    </row>
    <row r="329" spans="1:37" ht="17.25" customHeight="1">
      <c r="A329" s="147" t="s">
        <v>161</v>
      </c>
      <c r="B329" s="147"/>
      <c r="C329" s="147"/>
      <c r="D329" s="147"/>
      <c r="E329" s="147"/>
      <c r="F329" s="147"/>
      <c r="G329" s="147"/>
      <c r="H329" s="147"/>
      <c r="I329" s="147"/>
      <c r="J329" s="147"/>
      <c r="K329" s="148"/>
      <c r="L329" s="130">
        <v>8</v>
      </c>
      <c r="M329" s="131">
        <v>7</v>
      </c>
      <c r="N329" s="131">
        <v>3</v>
      </c>
      <c r="O329" s="132" t="s">
        <v>159</v>
      </c>
      <c r="P329" s="133" t="s">
        <v>57</v>
      </c>
      <c r="Q329" s="134">
        <f t="shared" si="54"/>
        <v>153.4</v>
      </c>
      <c r="R329" s="134">
        <v>153.4</v>
      </c>
      <c r="S329" s="134">
        <v>0</v>
      </c>
      <c r="T329" s="134">
        <f t="shared" si="51"/>
        <v>153.4</v>
      </c>
      <c r="U329" s="134">
        <v>153.4</v>
      </c>
      <c r="V329" s="134">
        <v>0</v>
      </c>
      <c r="W329" s="135">
        <v>153.4</v>
      </c>
      <c r="X329" s="136">
        <v>153.4</v>
      </c>
      <c r="Y329" s="136">
        <v>0</v>
      </c>
      <c r="Z329" s="135">
        <v>153.4</v>
      </c>
      <c r="AA329" s="136">
        <v>153.4</v>
      </c>
      <c r="AB329" s="136">
        <v>0</v>
      </c>
      <c r="AC329" s="137">
        <v>0</v>
      </c>
      <c r="AD329" s="138">
        <v>0</v>
      </c>
      <c r="AE329" s="136">
        <v>0</v>
      </c>
      <c r="AF329" s="136">
        <v>0</v>
      </c>
      <c r="AG329" s="136">
        <v>149.80000000000001</v>
      </c>
      <c r="AH329" s="139">
        <f t="shared" si="52"/>
        <v>149.80000000000001</v>
      </c>
      <c r="AI329" s="140">
        <v>0</v>
      </c>
      <c r="AJ329" s="136">
        <f t="shared" si="60"/>
        <v>97.653194263363758</v>
      </c>
      <c r="AK329" s="140">
        <f t="shared" si="53"/>
        <v>97.653194263363758</v>
      </c>
    </row>
    <row r="330" spans="1:37" ht="39" customHeight="1">
      <c r="A330" s="147" t="s">
        <v>164</v>
      </c>
      <c r="B330" s="147"/>
      <c r="C330" s="147"/>
      <c r="D330" s="147"/>
      <c r="E330" s="147"/>
      <c r="F330" s="147"/>
      <c r="G330" s="147"/>
      <c r="H330" s="147"/>
      <c r="I330" s="147"/>
      <c r="J330" s="147"/>
      <c r="K330" s="148"/>
      <c r="L330" s="130">
        <v>8</v>
      </c>
      <c r="M330" s="131">
        <v>7</v>
      </c>
      <c r="N330" s="131">
        <v>3</v>
      </c>
      <c r="O330" s="132" t="s">
        <v>165</v>
      </c>
      <c r="P330" s="133" t="s">
        <v>53</v>
      </c>
      <c r="Q330" s="134">
        <f t="shared" si="54"/>
        <v>50</v>
      </c>
      <c r="R330" s="134">
        <f t="shared" ref="R330:S332" si="63">R331</f>
        <v>50</v>
      </c>
      <c r="S330" s="134">
        <f t="shared" si="63"/>
        <v>0</v>
      </c>
      <c r="T330" s="134">
        <f t="shared" si="51"/>
        <v>50</v>
      </c>
      <c r="U330" s="134">
        <f t="shared" ref="U330:V332" si="64">U331</f>
        <v>50</v>
      </c>
      <c r="V330" s="134">
        <f t="shared" si="64"/>
        <v>0</v>
      </c>
      <c r="W330" s="135">
        <v>50</v>
      </c>
      <c r="X330" s="136">
        <v>50</v>
      </c>
      <c r="Y330" s="136">
        <v>0</v>
      </c>
      <c r="Z330" s="135">
        <v>50</v>
      </c>
      <c r="AA330" s="136">
        <v>50</v>
      </c>
      <c r="AB330" s="136">
        <v>0</v>
      </c>
      <c r="AC330" s="137">
        <v>0</v>
      </c>
      <c r="AD330" s="138">
        <v>0</v>
      </c>
      <c r="AE330" s="136">
        <v>0</v>
      </c>
      <c r="AF330" s="136">
        <v>0</v>
      </c>
      <c r="AG330" s="136">
        <v>50</v>
      </c>
      <c r="AH330" s="139">
        <f t="shared" si="52"/>
        <v>50</v>
      </c>
      <c r="AI330" s="140">
        <v>0</v>
      </c>
      <c r="AJ330" s="136">
        <f t="shared" si="60"/>
        <v>100</v>
      </c>
      <c r="AK330" s="140">
        <f t="shared" si="53"/>
        <v>100</v>
      </c>
    </row>
    <row r="331" spans="1:37" ht="17.25" customHeight="1">
      <c r="A331" s="147" t="s">
        <v>166</v>
      </c>
      <c r="B331" s="147"/>
      <c r="C331" s="147"/>
      <c r="D331" s="147"/>
      <c r="E331" s="147"/>
      <c r="F331" s="147"/>
      <c r="G331" s="147"/>
      <c r="H331" s="147"/>
      <c r="I331" s="147"/>
      <c r="J331" s="147"/>
      <c r="K331" s="148"/>
      <c r="L331" s="130">
        <v>8</v>
      </c>
      <c r="M331" s="131">
        <v>7</v>
      </c>
      <c r="N331" s="131">
        <v>3</v>
      </c>
      <c r="O331" s="132" t="s">
        <v>167</v>
      </c>
      <c r="P331" s="133" t="s">
        <v>53</v>
      </c>
      <c r="Q331" s="134">
        <f t="shared" si="54"/>
        <v>50</v>
      </c>
      <c r="R331" s="134">
        <f t="shared" si="63"/>
        <v>50</v>
      </c>
      <c r="S331" s="134">
        <f t="shared" si="63"/>
        <v>0</v>
      </c>
      <c r="T331" s="134">
        <f t="shared" ref="T331:T394" si="65">U331+V331</f>
        <v>50</v>
      </c>
      <c r="U331" s="134">
        <f t="shared" si="64"/>
        <v>50</v>
      </c>
      <c r="V331" s="134">
        <f t="shared" si="64"/>
        <v>0</v>
      </c>
      <c r="W331" s="135">
        <v>50</v>
      </c>
      <c r="X331" s="136">
        <v>50</v>
      </c>
      <c r="Y331" s="136">
        <v>0</v>
      </c>
      <c r="Z331" s="135">
        <v>50</v>
      </c>
      <c r="AA331" s="136">
        <v>50</v>
      </c>
      <c r="AB331" s="136">
        <v>0</v>
      </c>
      <c r="AC331" s="137">
        <v>0</v>
      </c>
      <c r="AD331" s="138">
        <v>0</v>
      </c>
      <c r="AE331" s="136">
        <v>0</v>
      </c>
      <c r="AF331" s="136">
        <v>0</v>
      </c>
      <c r="AG331" s="136">
        <v>50</v>
      </c>
      <c r="AH331" s="139">
        <f t="shared" si="52"/>
        <v>50</v>
      </c>
      <c r="AI331" s="140">
        <v>0</v>
      </c>
      <c r="AJ331" s="136">
        <f t="shared" si="60"/>
        <v>100</v>
      </c>
      <c r="AK331" s="140">
        <f t="shared" si="53"/>
        <v>100</v>
      </c>
    </row>
    <row r="332" spans="1:37" ht="19.899999999999999" customHeight="1">
      <c r="A332" s="147" t="s">
        <v>160</v>
      </c>
      <c r="B332" s="147"/>
      <c r="C332" s="147"/>
      <c r="D332" s="147"/>
      <c r="E332" s="147"/>
      <c r="F332" s="147"/>
      <c r="G332" s="147"/>
      <c r="H332" s="147"/>
      <c r="I332" s="147"/>
      <c r="J332" s="147"/>
      <c r="K332" s="148"/>
      <c r="L332" s="130">
        <v>8</v>
      </c>
      <c r="M332" s="131">
        <v>7</v>
      </c>
      <c r="N332" s="131">
        <v>3</v>
      </c>
      <c r="O332" s="132" t="s">
        <v>167</v>
      </c>
      <c r="P332" s="133" t="s">
        <v>58</v>
      </c>
      <c r="Q332" s="134">
        <f t="shared" si="54"/>
        <v>50</v>
      </c>
      <c r="R332" s="134">
        <f t="shared" si="63"/>
        <v>50</v>
      </c>
      <c r="S332" s="134">
        <f t="shared" si="63"/>
        <v>0</v>
      </c>
      <c r="T332" s="134">
        <f t="shared" si="65"/>
        <v>50</v>
      </c>
      <c r="U332" s="134">
        <f t="shared" si="64"/>
        <v>50</v>
      </c>
      <c r="V332" s="134">
        <f t="shared" si="64"/>
        <v>0</v>
      </c>
      <c r="W332" s="135">
        <v>50</v>
      </c>
      <c r="X332" s="136">
        <v>50</v>
      </c>
      <c r="Y332" s="136">
        <v>0</v>
      </c>
      <c r="Z332" s="135">
        <v>50</v>
      </c>
      <c r="AA332" s="136">
        <v>50</v>
      </c>
      <c r="AB332" s="136">
        <v>0</v>
      </c>
      <c r="AC332" s="137">
        <v>0</v>
      </c>
      <c r="AD332" s="138">
        <v>0</v>
      </c>
      <c r="AE332" s="136">
        <v>0</v>
      </c>
      <c r="AF332" s="136">
        <v>0</v>
      </c>
      <c r="AG332" s="136">
        <v>50</v>
      </c>
      <c r="AH332" s="139">
        <f t="shared" ref="AH332:AH395" si="66">AG332-AI332</f>
        <v>50</v>
      </c>
      <c r="AI332" s="140">
        <v>0</v>
      </c>
      <c r="AJ332" s="136">
        <f t="shared" si="60"/>
        <v>100</v>
      </c>
      <c r="AK332" s="140">
        <f t="shared" ref="AK332:AK395" si="67">AG332/T332*100</f>
        <v>100</v>
      </c>
    </row>
    <row r="333" spans="1:37" ht="17.25" customHeight="1">
      <c r="A333" s="147" t="s">
        <v>161</v>
      </c>
      <c r="B333" s="147"/>
      <c r="C333" s="147"/>
      <c r="D333" s="147"/>
      <c r="E333" s="147"/>
      <c r="F333" s="147"/>
      <c r="G333" s="147"/>
      <c r="H333" s="147"/>
      <c r="I333" s="147"/>
      <c r="J333" s="147"/>
      <c r="K333" s="148"/>
      <c r="L333" s="130">
        <v>8</v>
      </c>
      <c r="M333" s="131">
        <v>7</v>
      </c>
      <c r="N333" s="131">
        <v>3</v>
      </c>
      <c r="O333" s="132" t="s">
        <v>167</v>
      </c>
      <c r="P333" s="133" t="s">
        <v>57</v>
      </c>
      <c r="Q333" s="134">
        <f t="shared" si="54"/>
        <v>50</v>
      </c>
      <c r="R333" s="134">
        <v>50</v>
      </c>
      <c r="S333" s="134">
        <v>0</v>
      </c>
      <c r="T333" s="134">
        <f t="shared" si="65"/>
        <v>50</v>
      </c>
      <c r="U333" s="134">
        <v>50</v>
      </c>
      <c r="V333" s="134">
        <v>0</v>
      </c>
      <c r="W333" s="135">
        <v>50</v>
      </c>
      <c r="X333" s="136">
        <v>50</v>
      </c>
      <c r="Y333" s="136">
        <v>0</v>
      </c>
      <c r="Z333" s="135">
        <v>50</v>
      </c>
      <c r="AA333" s="136">
        <v>50</v>
      </c>
      <c r="AB333" s="136">
        <v>0</v>
      </c>
      <c r="AC333" s="137">
        <v>0</v>
      </c>
      <c r="AD333" s="138">
        <v>0</v>
      </c>
      <c r="AE333" s="136">
        <v>0</v>
      </c>
      <c r="AF333" s="136">
        <v>0</v>
      </c>
      <c r="AG333" s="136">
        <v>50</v>
      </c>
      <c r="AH333" s="139">
        <f t="shared" si="66"/>
        <v>50</v>
      </c>
      <c r="AI333" s="140">
        <v>0</v>
      </c>
      <c r="AJ333" s="136">
        <f t="shared" si="60"/>
        <v>100</v>
      </c>
      <c r="AK333" s="140">
        <f t="shared" si="67"/>
        <v>100</v>
      </c>
    </row>
    <row r="334" spans="1:37" ht="19.899999999999999" customHeight="1">
      <c r="A334" s="147" t="s">
        <v>168</v>
      </c>
      <c r="B334" s="147"/>
      <c r="C334" s="147"/>
      <c r="D334" s="147"/>
      <c r="E334" s="147"/>
      <c r="F334" s="147"/>
      <c r="G334" s="147"/>
      <c r="H334" s="147"/>
      <c r="I334" s="147"/>
      <c r="J334" s="147"/>
      <c r="K334" s="148"/>
      <c r="L334" s="130">
        <v>8</v>
      </c>
      <c r="M334" s="131">
        <v>7</v>
      </c>
      <c r="N334" s="131">
        <v>3</v>
      </c>
      <c r="O334" s="132" t="s">
        <v>169</v>
      </c>
      <c r="P334" s="133" t="s">
        <v>53</v>
      </c>
      <c r="Q334" s="134">
        <f t="shared" si="54"/>
        <v>11289.400000000001</v>
      </c>
      <c r="R334" s="134">
        <f>R335</f>
        <v>11289.400000000001</v>
      </c>
      <c r="S334" s="134">
        <f>S335</f>
        <v>0</v>
      </c>
      <c r="T334" s="134">
        <f t="shared" si="65"/>
        <v>11382.800000000001</v>
      </c>
      <c r="U334" s="134">
        <f>U335</f>
        <v>11289.400000000001</v>
      </c>
      <c r="V334" s="134">
        <f>V335</f>
        <v>93.4</v>
      </c>
      <c r="W334" s="135">
        <v>11289.4</v>
      </c>
      <c r="X334" s="136">
        <v>11242.8</v>
      </c>
      <c r="Y334" s="136">
        <v>46.6</v>
      </c>
      <c r="Z334" s="135">
        <v>11289.4</v>
      </c>
      <c r="AA334" s="136">
        <v>11242.8</v>
      </c>
      <c r="AB334" s="136">
        <v>46.6</v>
      </c>
      <c r="AC334" s="137">
        <v>0</v>
      </c>
      <c r="AD334" s="138">
        <v>0</v>
      </c>
      <c r="AE334" s="136">
        <v>0</v>
      </c>
      <c r="AF334" s="136">
        <v>0</v>
      </c>
      <c r="AG334" s="136">
        <v>11381.4</v>
      </c>
      <c r="AH334" s="139">
        <f t="shared" si="66"/>
        <v>11288.1</v>
      </c>
      <c r="AI334" s="140">
        <v>93.3</v>
      </c>
      <c r="AJ334" s="136">
        <f t="shared" si="60"/>
        <v>100.81492373376794</v>
      </c>
      <c r="AK334" s="140">
        <f t="shared" si="67"/>
        <v>99.987700741469581</v>
      </c>
    </row>
    <row r="335" spans="1:37" ht="19.899999999999999" customHeight="1">
      <c r="A335" s="147" t="s">
        <v>253</v>
      </c>
      <c r="B335" s="147"/>
      <c r="C335" s="147"/>
      <c r="D335" s="147"/>
      <c r="E335" s="147"/>
      <c r="F335" s="147"/>
      <c r="G335" s="147"/>
      <c r="H335" s="147"/>
      <c r="I335" s="147"/>
      <c r="J335" s="147"/>
      <c r="K335" s="148"/>
      <c r="L335" s="130">
        <v>8</v>
      </c>
      <c r="M335" s="131">
        <v>7</v>
      </c>
      <c r="N335" s="131">
        <v>3</v>
      </c>
      <c r="O335" s="132" t="s">
        <v>254</v>
      </c>
      <c r="P335" s="133" t="s">
        <v>53</v>
      </c>
      <c r="Q335" s="134">
        <f t="shared" si="54"/>
        <v>11289.400000000001</v>
      </c>
      <c r="R335" s="134">
        <f>R336</f>
        <v>11289.400000000001</v>
      </c>
      <c r="S335" s="134">
        <f>S336</f>
        <v>0</v>
      </c>
      <c r="T335" s="134">
        <f t="shared" si="65"/>
        <v>11382.800000000001</v>
      </c>
      <c r="U335" s="134">
        <f>U336</f>
        <v>11289.400000000001</v>
      </c>
      <c r="V335" s="134">
        <f>V336</f>
        <v>93.4</v>
      </c>
      <c r="W335" s="135">
        <v>11289.4</v>
      </c>
      <c r="X335" s="136">
        <v>11242.8</v>
      </c>
      <c r="Y335" s="136">
        <v>46.6</v>
      </c>
      <c r="Z335" s="135">
        <v>11289.4</v>
      </c>
      <c r="AA335" s="136">
        <v>11242.8</v>
      </c>
      <c r="AB335" s="136">
        <v>46.6</v>
      </c>
      <c r="AC335" s="137">
        <v>0</v>
      </c>
      <c r="AD335" s="138">
        <v>0</v>
      </c>
      <c r="AE335" s="136">
        <v>0</v>
      </c>
      <c r="AF335" s="136">
        <v>0</v>
      </c>
      <c r="AG335" s="136">
        <v>11381.4</v>
      </c>
      <c r="AH335" s="139">
        <f t="shared" si="66"/>
        <v>11288.1</v>
      </c>
      <c r="AI335" s="140">
        <v>93.3</v>
      </c>
      <c r="AJ335" s="136">
        <f t="shared" si="60"/>
        <v>100.81492373376794</v>
      </c>
      <c r="AK335" s="140">
        <f t="shared" si="67"/>
        <v>99.987700741469581</v>
      </c>
    </row>
    <row r="336" spans="1:37" ht="58.15" customHeight="1">
      <c r="A336" s="147" t="s">
        <v>285</v>
      </c>
      <c r="B336" s="147"/>
      <c r="C336" s="147"/>
      <c r="D336" s="147"/>
      <c r="E336" s="147"/>
      <c r="F336" s="147"/>
      <c r="G336" s="147"/>
      <c r="H336" s="147"/>
      <c r="I336" s="147"/>
      <c r="J336" s="147"/>
      <c r="K336" s="148"/>
      <c r="L336" s="130">
        <v>8</v>
      </c>
      <c r="M336" s="131">
        <v>7</v>
      </c>
      <c r="N336" s="131">
        <v>3</v>
      </c>
      <c r="O336" s="132" t="s">
        <v>286</v>
      </c>
      <c r="P336" s="133" t="s">
        <v>53</v>
      </c>
      <c r="Q336" s="134">
        <f t="shared" si="54"/>
        <v>11289.400000000001</v>
      </c>
      <c r="R336" s="134">
        <f>R337+R340+R343+R346+R349</f>
        <v>11289.400000000001</v>
      </c>
      <c r="S336" s="134">
        <f>S337+S340+S343+S346+S349</f>
        <v>0</v>
      </c>
      <c r="T336" s="134">
        <f t="shared" si="65"/>
        <v>11382.800000000001</v>
      </c>
      <c r="U336" s="134">
        <f>U337+U340+U343+U346+U349</f>
        <v>11289.400000000001</v>
      </c>
      <c r="V336" s="134">
        <f>V337+V340+V343+V346+V349</f>
        <v>93.4</v>
      </c>
      <c r="W336" s="135">
        <v>11289.4</v>
      </c>
      <c r="X336" s="136">
        <v>11242.8</v>
      </c>
      <c r="Y336" s="136">
        <v>46.6</v>
      </c>
      <c r="Z336" s="135">
        <v>11289.4</v>
      </c>
      <c r="AA336" s="136">
        <v>11242.8</v>
      </c>
      <c r="AB336" s="136">
        <v>46.6</v>
      </c>
      <c r="AC336" s="137">
        <v>0</v>
      </c>
      <c r="AD336" s="138">
        <v>0</v>
      </c>
      <c r="AE336" s="136">
        <v>0</v>
      </c>
      <c r="AF336" s="136">
        <v>0</v>
      </c>
      <c r="AG336" s="136">
        <v>11381.4</v>
      </c>
      <c r="AH336" s="139">
        <f t="shared" si="66"/>
        <v>11288.1</v>
      </c>
      <c r="AI336" s="140">
        <v>93.3</v>
      </c>
      <c r="AJ336" s="136">
        <f t="shared" si="60"/>
        <v>100.81492373376794</v>
      </c>
      <c r="AK336" s="140">
        <f t="shared" si="67"/>
        <v>99.987700741469581</v>
      </c>
    </row>
    <row r="337" spans="1:37" ht="19.899999999999999" customHeight="1">
      <c r="A337" s="147" t="s">
        <v>176</v>
      </c>
      <c r="B337" s="147"/>
      <c r="C337" s="147"/>
      <c r="D337" s="147"/>
      <c r="E337" s="147"/>
      <c r="F337" s="147"/>
      <c r="G337" s="147"/>
      <c r="H337" s="147"/>
      <c r="I337" s="147"/>
      <c r="J337" s="147"/>
      <c r="K337" s="148"/>
      <c r="L337" s="130">
        <v>8</v>
      </c>
      <c r="M337" s="131">
        <v>7</v>
      </c>
      <c r="N337" s="131">
        <v>3</v>
      </c>
      <c r="O337" s="132" t="s">
        <v>287</v>
      </c>
      <c r="P337" s="133" t="s">
        <v>53</v>
      </c>
      <c r="Q337" s="134">
        <f t="shared" si="54"/>
        <v>10144.200000000001</v>
      </c>
      <c r="R337" s="134">
        <f>R338</f>
        <v>10144.200000000001</v>
      </c>
      <c r="S337" s="134">
        <f>S338</f>
        <v>0</v>
      </c>
      <c r="T337" s="134">
        <f t="shared" si="65"/>
        <v>10144.200000000001</v>
      </c>
      <c r="U337" s="134">
        <f>U338</f>
        <v>10144.200000000001</v>
      </c>
      <c r="V337" s="134">
        <f>V338</f>
        <v>0</v>
      </c>
      <c r="W337" s="135">
        <v>10144.200000000001</v>
      </c>
      <c r="X337" s="136">
        <v>10144.200000000001</v>
      </c>
      <c r="Y337" s="136">
        <v>0</v>
      </c>
      <c r="Z337" s="135">
        <v>10144.200000000001</v>
      </c>
      <c r="AA337" s="136">
        <v>10144.200000000001</v>
      </c>
      <c r="AB337" s="136">
        <v>0</v>
      </c>
      <c r="AC337" s="137">
        <v>0</v>
      </c>
      <c r="AD337" s="138">
        <v>0</v>
      </c>
      <c r="AE337" s="136">
        <v>0</v>
      </c>
      <c r="AF337" s="136">
        <v>0</v>
      </c>
      <c r="AG337" s="136">
        <v>10144.200000000001</v>
      </c>
      <c r="AH337" s="139">
        <f t="shared" si="66"/>
        <v>10144.200000000001</v>
      </c>
      <c r="AI337" s="140">
        <v>0</v>
      </c>
      <c r="AJ337" s="136">
        <f t="shared" si="60"/>
        <v>100</v>
      </c>
      <c r="AK337" s="140">
        <f t="shared" si="67"/>
        <v>100</v>
      </c>
    </row>
    <row r="338" spans="1:37" ht="19.899999999999999" customHeight="1">
      <c r="A338" s="147" t="s">
        <v>160</v>
      </c>
      <c r="B338" s="147"/>
      <c r="C338" s="147"/>
      <c r="D338" s="147"/>
      <c r="E338" s="147"/>
      <c r="F338" s="147"/>
      <c r="G338" s="147"/>
      <c r="H338" s="147"/>
      <c r="I338" s="147"/>
      <c r="J338" s="147"/>
      <c r="K338" s="148"/>
      <c r="L338" s="130">
        <v>8</v>
      </c>
      <c r="M338" s="131">
        <v>7</v>
      </c>
      <c r="N338" s="131">
        <v>3</v>
      </c>
      <c r="O338" s="132" t="s">
        <v>287</v>
      </c>
      <c r="P338" s="133" t="s">
        <v>58</v>
      </c>
      <c r="Q338" s="134">
        <f t="shared" si="54"/>
        <v>10144.200000000001</v>
      </c>
      <c r="R338" s="134">
        <f>R339</f>
        <v>10144.200000000001</v>
      </c>
      <c r="S338" s="134">
        <f>S339</f>
        <v>0</v>
      </c>
      <c r="T338" s="134">
        <f t="shared" si="65"/>
        <v>10144.200000000001</v>
      </c>
      <c r="U338" s="134">
        <f>U339</f>
        <v>10144.200000000001</v>
      </c>
      <c r="V338" s="134">
        <f>V339</f>
        <v>0</v>
      </c>
      <c r="W338" s="135">
        <v>10144.200000000001</v>
      </c>
      <c r="X338" s="136">
        <v>10144.200000000001</v>
      </c>
      <c r="Y338" s="136">
        <v>0</v>
      </c>
      <c r="Z338" s="135">
        <v>10144.200000000001</v>
      </c>
      <c r="AA338" s="136">
        <v>10144.200000000001</v>
      </c>
      <c r="AB338" s="136">
        <v>0</v>
      </c>
      <c r="AC338" s="137">
        <v>0</v>
      </c>
      <c r="AD338" s="138">
        <v>0</v>
      </c>
      <c r="AE338" s="136">
        <v>0</v>
      </c>
      <c r="AF338" s="136">
        <v>0</v>
      </c>
      <c r="AG338" s="136">
        <v>10144.200000000001</v>
      </c>
      <c r="AH338" s="139">
        <f t="shared" si="66"/>
        <v>10144.200000000001</v>
      </c>
      <c r="AI338" s="140">
        <v>0</v>
      </c>
      <c r="AJ338" s="136">
        <f t="shared" si="60"/>
        <v>100</v>
      </c>
      <c r="AK338" s="140">
        <f t="shared" si="67"/>
        <v>100</v>
      </c>
    </row>
    <row r="339" spans="1:37" ht="17.25" customHeight="1">
      <c r="A339" s="147" t="s">
        <v>161</v>
      </c>
      <c r="B339" s="147"/>
      <c r="C339" s="147"/>
      <c r="D339" s="147"/>
      <c r="E339" s="147"/>
      <c r="F339" s="147"/>
      <c r="G339" s="147"/>
      <c r="H339" s="147"/>
      <c r="I339" s="147"/>
      <c r="J339" s="147"/>
      <c r="K339" s="148"/>
      <c r="L339" s="130">
        <v>8</v>
      </c>
      <c r="M339" s="131">
        <v>7</v>
      </c>
      <c r="N339" s="131">
        <v>3</v>
      </c>
      <c r="O339" s="132" t="s">
        <v>287</v>
      </c>
      <c r="P339" s="133" t="s">
        <v>57</v>
      </c>
      <c r="Q339" s="134">
        <f t="shared" si="54"/>
        <v>10144.200000000001</v>
      </c>
      <c r="R339" s="134">
        <v>10144.200000000001</v>
      </c>
      <c r="S339" s="134">
        <v>0</v>
      </c>
      <c r="T339" s="134">
        <f t="shared" si="65"/>
        <v>10144.200000000001</v>
      </c>
      <c r="U339" s="134">
        <v>10144.200000000001</v>
      </c>
      <c r="V339" s="134">
        <v>0</v>
      </c>
      <c r="W339" s="135">
        <v>10144.200000000001</v>
      </c>
      <c r="X339" s="136">
        <v>10144.200000000001</v>
      </c>
      <c r="Y339" s="136">
        <v>0</v>
      </c>
      <c r="Z339" s="135">
        <v>10144.200000000001</v>
      </c>
      <c r="AA339" s="136">
        <v>10144.200000000001</v>
      </c>
      <c r="AB339" s="136">
        <v>0</v>
      </c>
      <c r="AC339" s="137">
        <v>0</v>
      </c>
      <c r="AD339" s="138">
        <v>0</v>
      </c>
      <c r="AE339" s="136">
        <v>0</v>
      </c>
      <c r="AF339" s="136">
        <v>0</v>
      </c>
      <c r="AG339" s="136">
        <v>10144.200000000001</v>
      </c>
      <c r="AH339" s="139">
        <f t="shared" si="66"/>
        <v>10144.200000000001</v>
      </c>
      <c r="AI339" s="140">
        <v>0</v>
      </c>
      <c r="AJ339" s="136">
        <f t="shared" si="60"/>
        <v>100</v>
      </c>
      <c r="AK339" s="140">
        <f t="shared" si="67"/>
        <v>100</v>
      </c>
    </row>
    <row r="340" spans="1:37" ht="17.25" customHeight="1">
      <c r="A340" s="147" t="s">
        <v>178</v>
      </c>
      <c r="B340" s="147"/>
      <c r="C340" s="147"/>
      <c r="D340" s="147"/>
      <c r="E340" s="147"/>
      <c r="F340" s="147"/>
      <c r="G340" s="147"/>
      <c r="H340" s="147"/>
      <c r="I340" s="147"/>
      <c r="J340" s="147"/>
      <c r="K340" s="148"/>
      <c r="L340" s="130">
        <v>8</v>
      </c>
      <c r="M340" s="131">
        <v>7</v>
      </c>
      <c r="N340" s="131">
        <v>3</v>
      </c>
      <c r="O340" s="132" t="s">
        <v>288</v>
      </c>
      <c r="P340" s="133" t="s">
        <v>53</v>
      </c>
      <c r="Q340" s="134">
        <f t="shared" ref="Q340:Q403" si="68">R340+S340</f>
        <v>1092.0999999999999</v>
      </c>
      <c r="R340" s="134">
        <f>R341</f>
        <v>1092.0999999999999</v>
      </c>
      <c r="S340" s="134">
        <f>S341</f>
        <v>0</v>
      </c>
      <c r="T340" s="134">
        <f t="shared" si="65"/>
        <v>1092.0999999999999</v>
      </c>
      <c r="U340" s="134">
        <f>U341</f>
        <v>1092.0999999999999</v>
      </c>
      <c r="V340" s="134">
        <f>V341</f>
        <v>0</v>
      </c>
      <c r="W340" s="135">
        <v>1092.0999999999999</v>
      </c>
      <c r="X340" s="136">
        <v>1092.0999999999999</v>
      </c>
      <c r="Y340" s="136">
        <v>0</v>
      </c>
      <c r="Z340" s="135">
        <v>1092.0999999999999</v>
      </c>
      <c r="AA340" s="136">
        <v>1092.0999999999999</v>
      </c>
      <c r="AB340" s="136">
        <v>0</v>
      </c>
      <c r="AC340" s="137">
        <v>0</v>
      </c>
      <c r="AD340" s="138">
        <v>0</v>
      </c>
      <c r="AE340" s="136">
        <v>0</v>
      </c>
      <c r="AF340" s="136">
        <v>0</v>
      </c>
      <c r="AG340" s="136">
        <v>1092.0999999999999</v>
      </c>
      <c r="AH340" s="139">
        <f t="shared" si="66"/>
        <v>1092.0999999999999</v>
      </c>
      <c r="AI340" s="140">
        <v>0</v>
      </c>
      <c r="AJ340" s="136">
        <f t="shared" si="60"/>
        <v>100</v>
      </c>
      <c r="AK340" s="140">
        <f t="shared" si="67"/>
        <v>100</v>
      </c>
    </row>
    <row r="341" spans="1:37" ht="19.899999999999999" customHeight="1">
      <c r="A341" s="147" t="s">
        <v>160</v>
      </c>
      <c r="B341" s="147"/>
      <c r="C341" s="147"/>
      <c r="D341" s="147"/>
      <c r="E341" s="147"/>
      <c r="F341" s="147"/>
      <c r="G341" s="147"/>
      <c r="H341" s="147"/>
      <c r="I341" s="147"/>
      <c r="J341" s="147"/>
      <c r="K341" s="148"/>
      <c r="L341" s="130">
        <v>8</v>
      </c>
      <c r="M341" s="131">
        <v>7</v>
      </c>
      <c r="N341" s="131">
        <v>3</v>
      </c>
      <c r="O341" s="132" t="s">
        <v>288</v>
      </c>
      <c r="P341" s="133" t="s">
        <v>58</v>
      </c>
      <c r="Q341" s="134">
        <f t="shared" si="68"/>
        <v>1092.0999999999999</v>
      </c>
      <c r="R341" s="134">
        <f>R342</f>
        <v>1092.0999999999999</v>
      </c>
      <c r="S341" s="134">
        <f>S342</f>
        <v>0</v>
      </c>
      <c r="T341" s="134">
        <f t="shared" si="65"/>
        <v>1092.0999999999999</v>
      </c>
      <c r="U341" s="134">
        <f>U342</f>
        <v>1092.0999999999999</v>
      </c>
      <c r="V341" s="134">
        <f>V342</f>
        <v>0</v>
      </c>
      <c r="W341" s="135">
        <v>1092.0999999999999</v>
      </c>
      <c r="X341" s="136">
        <v>1092.0999999999999</v>
      </c>
      <c r="Y341" s="136">
        <v>0</v>
      </c>
      <c r="Z341" s="135">
        <v>1092.0999999999999</v>
      </c>
      <c r="AA341" s="136">
        <v>1092.0999999999999</v>
      </c>
      <c r="AB341" s="136">
        <v>0</v>
      </c>
      <c r="AC341" s="137">
        <v>0</v>
      </c>
      <c r="AD341" s="138">
        <v>0</v>
      </c>
      <c r="AE341" s="136">
        <v>0</v>
      </c>
      <c r="AF341" s="136">
        <v>0</v>
      </c>
      <c r="AG341" s="136">
        <v>1092.0999999999999</v>
      </c>
      <c r="AH341" s="139">
        <f t="shared" si="66"/>
        <v>1092.0999999999999</v>
      </c>
      <c r="AI341" s="140">
        <v>0</v>
      </c>
      <c r="AJ341" s="136">
        <f t="shared" si="60"/>
        <v>100</v>
      </c>
      <c r="AK341" s="140">
        <f t="shared" si="67"/>
        <v>100</v>
      </c>
    </row>
    <row r="342" spans="1:37" ht="17.25" customHeight="1">
      <c r="A342" s="147" t="s">
        <v>161</v>
      </c>
      <c r="B342" s="147"/>
      <c r="C342" s="147"/>
      <c r="D342" s="147"/>
      <c r="E342" s="147"/>
      <c r="F342" s="147"/>
      <c r="G342" s="147"/>
      <c r="H342" s="147"/>
      <c r="I342" s="147"/>
      <c r="J342" s="147"/>
      <c r="K342" s="148"/>
      <c r="L342" s="130">
        <v>8</v>
      </c>
      <c r="M342" s="131">
        <v>7</v>
      </c>
      <c r="N342" s="131">
        <v>3</v>
      </c>
      <c r="O342" s="132" t="s">
        <v>288</v>
      </c>
      <c r="P342" s="133" t="s">
        <v>57</v>
      </c>
      <c r="Q342" s="134">
        <f t="shared" si="68"/>
        <v>1092.0999999999999</v>
      </c>
      <c r="R342" s="134">
        <v>1092.0999999999999</v>
      </c>
      <c r="S342" s="134">
        <v>0</v>
      </c>
      <c r="T342" s="134">
        <f t="shared" si="65"/>
        <v>1092.0999999999999</v>
      </c>
      <c r="U342" s="134">
        <v>1092.0999999999999</v>
      </c>
      <c r="V342" s="134">
        <v>0</v>
      </c>
      <c r="W342" s="135">
        <v>1092.0999999999999</v>
      </c>
      <c r="X342" s="136">
        <v>1092.0999999999999</v>
      </c>
      <c r="Y342" s="136">
        <v>0</v>
      </c>
      <c r="Z342" s="135">
        <v>1092.0999999999999</v>
      </c>
      <c r="AA342" s="136">
        <v>1092.0999999999999</v>
      </c>
      <c r="AB342" s="136">
        <v>0</v>
      </c>
      <c r="AC342" s="137">
        <v>0</v>
      </c>
      <c r="AD342" s="138">
        <v>0</v>
      </c>
      <c r="AE342" s="136">
        <v>0</v>
      </c>
      <c r="AF342" s="136">
        <v>0</v>
      </c>
      <c r="AG342" s="136">
        <v>1092.0999999999999</v>
      </c>
      <c r="AH342" s="139">
        <f t="shared" si="66"/>
        <v>1092.0999999999999</v>
      </c>
      <c r="AI342" s="140">
        <v>0</v>
      </c>
      <c r="AJ342" s="136">
        <f t="shared" si="60"/>
        <v>100</v>
      </c>
      <c r="AK342" s="140">
        <f t="shared" si="67"/>
        <v>100</v>
      </c>
    </row>
    <row r="343" spans="1:37" ht="19.899999999999999" customHeight="1">
      <c r="A343" s="147" t="s">
        <v>289</v>
      </c>
      <c r="B343" s="147"/>
      <c r="C343" s="147"/>
      <c r="D343" s="147"/>
      <c r="E343" s="147"/>
      <c r="F343" s="147"/>
      <c r="G343" s="147"/>
      <c r="H343" s="147"/>
      <c r="I343" s="147"/>
      <c r="J343" s="147"/>
      <c r="K343" s="148"/>
      <c r="L343" s="130">
        <v>8</v>
      </c>
      <c r="M343" s="131">
        <v>7</v>
      </c>
      <c r="N343" s="131">
        <v>3</v>
      </c>
      <c r="O343" s="132" t="s">
        <v>290</v>
      </c>
      <c r="P343" s="133" t="s">
        <v>53</v>
      </c>
      <c r="Q343" s="134">
        <f t="shared" si="68"/>
        <v>6.5</v>
      </c>
      <c r="R343" s="134">
        <f>R344</f>
        <v>6.5</v>
      </c>
      <c r="S343" s="134">
        <f>S344</f>
        <v>0</v>
      </c>
      <c r="T343" s="134">
        <f t="shared" si="65"/>
        <v>6.5</v>
      </c>
      <c r="U343" s="134">
        <f>U344</f>
        <v>6.5</v>
      </c>
      <c r="V343" s="134">
        <f>V344</f>
        <v>0</v>
      </c>
      <c r="W343" s="135">
        <v>6.5</v>
      </c>
      <c r="X343" s="136">
        <v>6.5</v>
      </c>
      <c r="Y343" s="136">
        <v>0</v>
      </c>
      <c r="Z343" s="135">
        <v>6.5</v>
      </c>
      <c r="AA343" s="136">
        <v>6.5</v>
      </c>
      <c r="AB343" s="136">
        <v>0</v>
      </c>
      <c r="AC343" s="137">
        <v>0</v>
      </c>
      <c r="AD343" s="138">
        <v>0</v>
      </c>
      <c r="AE343" s="136">
        <v>0</v>
      </c>
      <c r="AF343" s="136">
        <v>0</v>
      </c>
      <c r="AG343" s="136">
        <v>5.2</v>
      </c>
      <c r="AH343" s="139">
        <f t="shared" si="66"/>
        <v>5.2</v>
      </c>
      <c r="AI343" s="140">
        <v>0</v>
      </c>
      <c r="AJ343" s="136">
        <f t="shared" si="60"/>
        <v>80</v>
      </c>
      <c r="AK343" s="140">
        <f t="shared" si="67"/>
        <v>80</v>
      </c>
    </row>
    <row r="344" spans="1:37" ht="19.899999999999999" customHeight="1">
      <c r="A344" s="147" t="s">
        <v>160</v>
      </c>
      <c r="B344" s="147"/>
      <c r="C344" s="147"/>
      <c r="D344" s="147"/>
      <c r="E344" s="147"/>
      <c r="F344" s="147"/>
      <c r="G344" s="147"/>
      <c r="H344" s="147"/>
      <c r="I344" s="147"/>
      <c r="J344" s="147"/>
      <c r="K344" s="148"/>
      <c r="L344" s="130">
        <v>8</v>
      </c>
      <c r="M344" s="131">
        <v>7</v>
      </c>
      <c r="N344" s="131">
        <v>3</v>
      </c>
      <c r="O344" s="132" t="s">
        <v>290</v>
      </c>
      <c r="P344" s="133" t="s">
        <v>58</v>
      </c>
      <c r="Q344" s="134">
        <f t="shared" si="68"/>
        <v>6.5</v>
      </c>
      <c r="R344" s="134">
        <f>R345</f>
        <v>6.5</v>
      </c>
      <c r="S344" s="134">
        <f>S345</f>
        <v>0</v>
      </c>
      <c r="T344" s="134">
        <f t="shared" si="65"/>
        <v>6.5</v>
      </c>
      <c r="U344" s="134">
        <f>U345</f>
        <v>6.5</v>
      </c>
      <c r="V344" s="134">
        <f>V345</f>
        <v>0</v>
      </c>
      <c r="W344" s="135">
        <v>6.5</v>
      </c>
      <c r="X344" s="136">
        <v>6.5</v>
      </c>
      <c r="Y344" s="136">
        <v>0</v>
      </c>
      <c r="Z344" s="135">
        <v>6.5</v>
      </c>
      <c r="AA344" s="136">
        <v>6.5</v>
      </c>
      <c r="AB344" s="136">
        <v>0</v>
      </c>
      <c r="AC344" s="137">
        <v>0</v>
      </c>
      <c r="AD344" s="138">
        <v>0</v>
      </c>
      <c r="AE344" s="136">
        <v>0</v>
      </c>
      <c r="AF344" s="136">
        <v>0</v>
      </c>
      <c r="AG344" s="136">
        <v>5.2</v>
      </c>
      <c r="AH344" s="139">
        <f t="shared" si="66"/>
        <v>5.2</v>
      </c>
      <c r="AI344" s="140">
        <v>0</v>
      </c>
      <c r="AJ344" s="136">
        <f t="shared" si="60"/>
        <v>80</v>
      </c>
      <c r="AK344" s="140">
        <f t="shared" si="67"/>
        <v>80</v>
      </c>
    </row>
    <row r="345" spans="1:37" ht="17.25" customHeight="1">
      <c r="A345" s="147" t="s">
        <v>161</v>
      </c>
      <c r="B345" s="147"/>
      <c r="C345" s="147"/>
      <c r="D345" s="147"/>
      <c r="E345" s="147"/>
      <c r="F345" s="147"/>
      <c r="G345" s="147"/>
      <c r="H345" s="147"/>
      <c r="I345" s="147"/>
      <c r="J345" s="147"/>
      <c r="K345" s="148"/>
      <c r="L345" s="130">
        <v>8</v>
      </c>
      <c r="M345" s="131">
        <v>7</v>
      </c>
      <c r="N345" s="131">
        <v>3</v>
      </c>
      <c r="O345" s="132" t="s">
        <v>290</v>
      </c>
      <c r="P345" s="133" t="s">
        <v>57</v>
      </c>
      <c r="Q345" s="134">
        <f t="shared" si="68"/>
        <v>6.5</v>
      </c>
      <c r="R345" s="134">
        <v>6.5</v>
      </c>
      <c r="S345" s="134">
        <v>0</v>
      </c>
      <c r="T345" s="134">
        <f t="shared" si="65"/>
        <v>6.5</v>
      </c>
      <c r="U345" s="134">
        <v>6.5</v>
      </c>
      <c r="V345" s="134">
        <v>0</v>
      </c>
      <c r="W345" s="135">
        <v>6.5</v>
      </c>
      <c r="X345" s="136">
        <v>6.5</v>
      </c>
      <c r="Y345" s="136">
        <v>0</v>
      </c>
      <c r="Z345" s="135">
        <v>6.5</v>
      </c>
      <c r="AA345" s="136">
        <v>6.5</v>
      </c>
      <c r="AB345" s="136">
        <v>0</v>
      </c>
      <c r="AC345" s="137">
        <v>0</v>
      </c>
      <c r="AD345" s="138">
        <v>0</v>
      </c>
      <c r="AE345" s="136">
        <v>0</v>
      </c>
      <c r="AF345" s="136">
        <v>0</v>
      </c>
      <c r="AG345" s="136">
        <v>5.2</v>
      </c>
      <c r="AH345" s="139">
        <f t="shared" si="66"/>
        <v>5.2</v>
      </c>
      <c r="AI345" s="140">
        <v>0</v>
      </c>
      <c r="AJ345" s="136">
        <f t="shared" si="60"/>
        <v>80</v>
      </c>
      <c r="AK345" s="140">
        <f t="shared" si="67"/>
        <v>80</v>
      </c>
    </row>
    <row r="346" spans="1:37" ht="48.6" customHeight="1">
      <c r="A346" s="147" t="s">
        <v>291</v>
      </c>
      <c r="B346" s="147"/>
      <c r="C346" s="147"/>
      <c r="D346" s="147"/>
      <c r="E346" s="147"/>
      <c r="F346" s="147"/>
      <c r="G346" s="147"/>
      <c r="H346" s="147"/>
      <c r="I346" s="147"/>
      <c r="J346" s="147"/>
      <c r="K346" s="148"/>
      <c r="L346" s="130">
        <v>8</v>
      </c>
      <c r="M346" s="131">
        <v>7</v>
      </c>
      <c r="N346" s="131">
        <v>3</v>
      </c>
      <c r="O346" s="132" t="s">
        <v>292</v>
      </c>
      <c r="P346" s="133" t="s">
        <v>53</v>
      </c>
      <c r="Q346" s="134">
        <f t="shared" si="68"/>
        <v>0</v>
      </c>
      <c r="R346" s="134">
        <f>R347</f>
        <v>0</v>
      </c>
      <c r="S346" s="134">
        <f>S347</f>
        <v>0</v>
      </c>
      <c r="T346" s="134">
        <f t="shared" si="65"/>
        <v>93.4</v>
      </c>
      <c r="U346" s="134">
        <f>U347</f>
        <v>0</v>
      </c>
      <c r="V346" s="134">
        <f>V347</f>
        <v>93.4</v>
      </c>
      <c r="W346" s="135">
        <v>0</v>
      </c>
      <c r="X346" s="136">
        <v>0</v>
      </c>
      <c r="Y346" s="136">
        <v>0</v>
      </c>
      <c r="Z346" s="135">
        <v>0</v>
      </c>
      <c r="AA346" s="136">
        <v>0</v>
      </c>
      <c r="AB346" s="136">
        <v>0</v>
      </c>
      <c r="AC346" s="137">
        <v>0</v>
      </c>
      <c r="AD346" s="138">
        <v>0</v>
      </c>
      <c r="AE346" s="136">
        <v>0</v>
      </c>
      <c r="AF346" s="136">
        <v>0</v>
      </c>
      <c r="AG346" s="136">
        <v>93.3</v>
      </c>
      <c r="AH346" s="139">
        <f t="shared" si="66"/>
        <v>0</v>
      </c>
      <c r="AI346" s="140">
        <v>93.3</v>
      </c>
      <c r="AJ346" s="136">
        <v>0</v>
      </c>
      <c r="AK346" s="140">
        <f t="shared" si="67"/>
        <v>99.892933618843671</v>
      </c>
    </row>
    <row r="347" spans="1:37" ht="19.899999999999999" customHeight="1">
      <c r="A347" s="147" t="s">
        <v>160</v>
      </c>
      <c r="B347" s="147"/>
      <c r="C347" s="147"/>
      <c r="D347" s="147"/>
      <c r="E347" s="147"/>
      <c r="F347" s="147"/>
      <c r="G347" s="147"/>
      <c r="H347" s="147"/>
      <c r="I347" s="147"/>
      <c r="J347" s="147"/>
      <c r="K347" s="148"/>
      <c r="L347" s="130">
        <v>8</v>
      </c>
      <c r="M347" s="131">
        <v>7</v>
      </c>
      <c r="N347" s="131">
        <v>3</v>
      </c>
      <c r="O347" s="132" t="s">
        <v>292</v>
      </c>
      <c r="P347" s="133" t="s">
        <v>58</v>
      </c>
      <c r="Q347" s="134">
        <f t="shared" si="68"/>
        <v>0</v>
      </c>
      <c r="R347" s="134">
        <f>R348</f>
        <v>0</v>
      </c>
      <c r="S347" s="134">
        <f>S348</f>
        <v>0</v>
      </c>
      <c r="T347" s="134">
        <f t="shared" si="65"/>
        <v>93.4</v>
      </c>
      <c r="U347" s="134">
        <f>U348</f>
        <v>0</v>
      </c>
      <c r="V347" s="134">
        <f>V348</f>
        <v>93.4</v>
      </c>
      <c r="W347" s="135">
        <v>0</v>
      </c>
      <c r="X347" s="136">
        <v>0</v>
      </c>
      <c r="Y347" s="136">
        <v>0</v>
      </c>
      <c r="Z347" s="135">
        <v>0</v>
      </c>
      <c r="AA347" s="136">
        <v>0</v>
      </c>
      <c r="AB347" s="136">
        <v>0</v>
      </c>
      <c r="AC347" s="137">
        <v>0</v>
      </c>
      <c r="AD347" s="138">
        <v>0</v>
      </c>
      <c r="AE347" s="136">
        <v>0</v>
      </c>
      <c r="AF347" s="136">
        <v>0</v>
      </c>
      <c r="AG347" s="136">
        <v>93.3</v>
      </c>
      <c r="AH347" s="139">
        <f t="shared" si="66"/>
        <v>0</v>
      </c>
      <c r="AI347" s="140">
        <v>93.3</v>
      </c>
      <c r="AJ347" s="136">
        <v>0</v>
      </c>
      <c r="AK347" s="140">
        <f t="shared" si="67"/>
        <v>99.892933618843671</v>
      </c>
    </row>
    <row r="348" spans="1:37" ht="17.25" customHeight="1">
      <c r="A348" s="147" t="s">
        <v>161</v>
      </c>
      <c r="B348" s="147"/>
      <c r="C348" s="147"/>
      <c r="D348" s="147"/>
      <c r="E348" s="147"/>
      <c r="F348" s="147"/>
      <c r="G348" s="147"/>
      <c r="H348" s="147"/>
      <c r="I348" s="147"/>
      <c r="J348" s="147"/>
      <c r="K348" s="148"/>
      <c r="L348" s="130">
        <v>8</v>
      </c>
      <c r="M348" s="131">
        <v>7</v>
      </c>
      <c r="N348" s="131">
        <v>3</v>
      </c>
      <c r="O348" s="132" t="s">
        <v>292</v>
      </c>
      <c r="P348" s="133" t="s">
        <v>57</v>
      </c>
      <c r="Q348" s="134">
        <f t="shared" si="68"/>
        <v>0</v>
      </c>
      <c r="R348" s="134">
        <v>0</v>
      </c>
      <c r="S348" s="134">
        <v>0</v>
      </c>
      <c r="T348" s="134">
        <f t="shared" si="65"/>
        <v>93.4</v>
      </c>
      <c r="U348" s="134">
        <v>0</v>
      </c>
      <c r="V348" s="134">
        <v>93.4</v>
      </c>
      <c r="W348" s="135">
        <v>0</v>
      </c>
      <c r="X348" s="136">
        <v>0</v>
      </c>
      <c r="Y348" s="136">
        <v>0</v>
      </c>
      <c r="Z348" s="135">
        <v>0</v>
      </c>
      <c r="AA348" s="136">
        <v>0</v>
      </c>
      <c r="AB348" s="136">
        <v>0</v>
      </c>
      <c r="AC348" s="137">
        <v>0</v>
      </c>
      <c r="AD348" s="138">
        <v>0</v>
      </c>
      <c r="AE348" s="136">
        <v>0</v>
      </c>
      <c r="AF348" s="136">
        <v>0</v>
      </c>
      <c r="AG348" s="136">
        <v>93.3</v>
      </c>
      <c r="AH348" s="139">
        <f t="shared" si="66"/>
        <v>0</v>
      </c>
      <c r="AI348" s="140">
        <v>93.3</v>
      </c>
      <c r="AJ348" s="136">
        <v>0</v>
      </c>
      <c r="AK348" s="140">
        <f t="shared" si="67"/>
        <v>99.892933618843671</v>
      </c>
    </row>
    <row r="349" spans="1:37" ht="48.6" customHeight="1">
      <c r="A349" s="147" t="s">
        <v>293</v>
      </c>
      <c r="B349" s="147"/>
      <c r="C349" s="147"/>
      <c r="D349" s="147"/>
      <c r="E349" s="147"/>
      <c r="F349" s="147"/>
      <c r="G349" s="147"/>
      <c r="H349" s="147"/>
      <c r="I349" s="147"/>
      <c r="J349" s="147"/>
      <c r="K349" s="148"/>
      <c r="L349" s="130">
        <v>8</v>
      </c>
      <c r="M349" s="131">
        <v>7</v>
      </c>
      <c r="N349" s="131">
        <v>3</v>
      </c>
      <c r="O349" s="132" t="s">
        <v>294</v>
      </c>
      <c r="P349" s="133" t="s">
        <v>53</v>
      </c>
      <c r="Q349" s="134">
        <f t="shared" si="68"/>
        <v>46.6</v>
      </c>
      <c r="R349" s="134">
        <f>R350</f>
        <v>46.6</v>
      </c>
      <c r="S349" s="134">
        <f>S350</f>
        <v>0</v>
      </c>
      <c r="T349" s="134">
        <f t="shared" si="65"/>
        <v>46.6</v>
      </c>
      <c r="U349" s="134">
        <f>U350</f>
        <v>46.6</v>
      </c>
      <c r="V349" s="134">
        <f>V350</f>
        <v>0</v>
      </c>
      <c r="W349" s="135">
        <v>46.6</v>
      </c>
      <c r="X349" s="136">
        <v>0</v>
      </c>
      <c r="Y349" s="136">
        <v>46.6</v>
      </c>
      <c r="Z349" s="135">
        <v>46.6</v>
      </c>
      <c r="AA349" s="136">
        <v>0</v>
      </c>
      <c r="AB349" s="136">
        <v>46.6</v>
      </c>
      <c r="AC349" s="137">
        <v>0</v>
      </c>
      <c r="AD349" s="138">
        <v>0</v>
      </c>
      <c r="AE349" s="136">
        <v>0</v>
      </c>
      <c r="AF349" s="136">
        <v>0</v>
      </c>
      <c r="AG349" s="136">
        <v>46.6</v>
      </c>
      <c r="AH349" s="139">
        <f t="shared" si="66"/>
        <v>46.6</v>
      </c>
      <c r="AI349" s="140">
        <v>0</v>
      </c>
      <c r="AJ349" s="136">
        <f t="shared" ref="AJ349:AJ371" si="69">AG349/Q349*100</f>
        <v>100</v>
      </c>
      <c r="AK349" s="140">
        <f t="shared" si="67"/>
        <v>100</v>
      </c>
    </row>
    <row r="350" spans="1:37" ht="19.899999999999999" customHeight="1">
      <c r="A350" s="149" t="s">
        <v>160</v>
      </c>
      <c r="B350" s="149"/>
      <c r="C350" s="149"/>
      <c r="D350" s="149"/>
      <c r="E350" s="149"/>
      <c r="F350" s="149"/>
      <c r="G350" s="149"/>
      <c r="H350" s="149"/>
      <c r="I350" s="149"/>
      <c r="J350" s="149"/>
      <c r="K350" s="150"/>
      <c r="L350" s="28">
        <v>8</v>
      </c>
      <c r="M350" s="29">
        <v>7</v>
      </c>
      <c r="N350" s="29">
        <v>3</v>
      </c>
      <c r="O350" s="30" t="s">
        <v>294</v>
      </c>
      <c r="P350" s="31" t="s">
        <v>58</v>
      </c>
      <c r="Q350" s="32">
        <f t="shared" si="68"/>
        <v>46.6</v>
      </c>
      <c r="R350" s="32">
        <f>R351</f>
        <v>46.6</v>
      </c>
      <c r="S350" s="32">
        <f>S351</f>
        <v>0</v>
      </c>
      <c r="T350" s="32">
        <f t="shared" si="65"/>
        <v>46.6</v>
      </c>
      <c r="U350" s="32">
        <f>U351</f>
        <v>46.6</v>
      </c>
      <c r="V350" s="32">
        <f>V351</f>
        <v>0</v>
      </c>
      <c r="W350" s="33">
        <v>46.6</v>
      </c>
      <c r="X350" s="34">
        <v>0</v>
      </c>
      <c r="Y350" s="34">
        <v>46.6</v>
      </c>
      <c r="Z350" s="33">
        <v>46.6</v>
      </c>
      <c r="AA350" s="34">
        <v>0</v>
      </c>
      <c r="AB350" s="34">
        <v>46.6</v>
      </c>
      <c r="AC350" s="35">
        <v>0</v>
      </c>
      <c r="AD350" s="25">
        <v>0</v>
      </c>
      <c r="AE350" s="34">
        <v>0</v>
      </c>
      <c r="AF350" s="34">
        <v>0</v>
      </c>
      <c r="AG350" s="34">
        <v>46.6</v>
      </c>
      <c r="AH350" s="26">
        <f t="shared" si="66"/>
        <v>46.6</v>
      </c>
      <c r="AI350" s="27">
        <v>0</v>
      </c>
      <c r="AJ350" s="34">
        <f t="shared" si="69"/>
        <v>100</v>
      </c>
      <c r="AK350" s="77">
        <f t="shared" si="67"/>
        <v>100</v>
      </c>
    </row>
    <row r="351" spans="1:37" ht="17.25" customHeight="1">
      <c r="A351" s="149" t="s">
        <v>161</v>
      </c>
      <c r="B351" s="149"/>
      <c r="C351" s="149"/>
      <c r="D351" s="149"/>
      <c r="E351" s="149"/>
      <c r="F351" s="149"/>
      <c r="G351" s="149"/>
      <c r="H351" s="149"/>
      <c r="I351" s="149"/>
      <c r="J351" s="149"/>
      <c r="K351" s="150"/>
      <c r="L351" s="28">
        <v>8</v>
      </c>
      <c r="M351" s="29">
        <v>7</v>
      </c>
      <c r="N351" s="29">
        <v>3</v>
      </c>
      <c r="O351" s="30" t="s">
        <v>294</v>
      </c>
      <c r="P351" s="31" t="s">
        <v>57</v>
      </c>
      <c r="Q351" s="32">
        <f t="shared" si="68"/>
        <v>46.6</v>
      </c>
      <c r="R351" s="32">
        <v>46.6</v>
      </c>
      <c r="S351" s="32">
        <v>0</v>
      </c>
      <c r="T351" s="32">
        <f t="shared" si="65"/>
        <v>46.6</v>
      </c>
      <c r="U351" s="32">
        <v>46.6</v>
      </c>
      <c r="V351" s="32">
        <v>0</v>
      </c>
      <c r="W351" s="33">
        <v>46.6</v>
      </c>
      <c r="X351" s="34">
        <v>0</v>
      </c>
      <c r="Y351" s="34">
        <v>46.6</v>
      </c>
      <c r="Z351" s="33">
        <v>46.6</v>
      </c>
      <c r="AA351" s="34">
        <v>0</v>
      </c>
      <c r="AB351" s="34">
        <v>46.6</v>
      </c>
      <c r="AC351" s="35">
        <v>0</v>
      </c>
      <c r="AD351" s="25">
        <v>0</v>
      </c>
      <c r="AE351" s="34">
        <v>0</v>
      </c>
      <c r="AF351" s="34">
        <v>0</v>
      </c>
      <c r="AG351" s="34">
        <v>46.6</v>
      </c>
      <c r="AH351" s="26">
        <f t="shared" si="66"/>
        <v>46.6</v>
      </c>
      <c r="AI351" s="27">
        <v>0</v>
      </c>
      <c r="AJ351" s="34">
        <f t="shared" si="69"/>
        <v>100</v>
      </c>
      <c r="AK351" s="77">
        <f t="shared" si="67"/>
        <v>100</v>
      </c>
    </row>
    <row r="352" spans="1:37" ht="19.899999999999999" customHeight="1">
      <c r="A352" s="153" t="s">
        <v>29</v>
      </c>
      <c r="B352" s="153"/>
      <c r="C352" s="153"/>
      <c r="D352" s="153"/>
      <c r="E352" s="153"/>
      <c r="F352" s="153"/>
      <c r="G352" s="153"/>
      <c r="H352" s="153"/>
      <c r="I352" s="153"/>
      <c r="J352" s="153"/>
      <c r="K352" s="154"/>
      <c r="L352" s="108">
        <v>8</v>
      </c>
      <c r="M352" s="109">
        <v>7</v>
      </c>
      <c r="N352" s="109">
        <v>5</v>
      </c>
      <c r="O352" s="110" t="s">
        <v>74</v>
      </c>
      <c r="P352" s="111" t="s">
        <v>53</v>
      </c>
      <c r="Q352" s="112">
        <f>R352+S352</f>
        <v>45</v>
      </c>
      <c r="R352" s="112">
        <f>R353+R359</f>
        <v>45</v>
      </c>
      <c r="S352" s="112">
        <f>S353+S359</f>
        <v>0</v>
      </c>
      <c r="T352" s="112">
        <f t="shared" si="65"/>
        <v>45</v>
      </c>
      <c r="U352" s="112">
        <f>U353+U359</f>
        <v>45</v>
      </c>
      <c r="V352" s="112">
        <f>V353+V359</f>
        <v>0</v>
      </c>
      <c r="W352" s="113">
        <v>45</v>
      </c>
      <c r="X352" s="114">
        <v>45</v>
      </c>
      <c r="Y352" s="114">
        <v>0</v>
      </c>
      <c r="Z352" s="113">
        <v>45</v>
      </c>
      <c r="AA352" s="114">
        <v>45</v>
      </c>
      <c r="AB352" s="114">
        <v>0</v>
      </c>
      <c r="AC352" s="115">
        <v>18</v>
      </c>
      <c r="AD352" s="116">
        <v>18</v>
      </c>
      <c r="AE352" s="114">
        <v>18</v>
      </c>
      <c r="AF352" s="114">
        <v>0</v>
      </c>
      <c r="AG352" s="114">
        <v>27</v>
      </c>
      <c r="AH352" s="117">
        <f t="shared" si="66"/>
        <v>27</v>
      </c>
      <c r="AI352" s="118">
        <v>0</v>
      </c>
      <c r="AJ352" s="114">
        <f t="shared" si="69"/>
        <v>60</v>
      </c>
      <c r="AK352" s="118">
        <f t="shared" si="67"/>
        <v>60</v>
      </c>
    </row>
    <row r="353" spans="1:37" ht="19.899999999999999" customHeight="1">
      <c r="A353" s="147" t="s">
        <v>168</v>
      </c>
      <c r="B353" s="147"/>
      <c r="C353" s="147"/>
      <c r="D353" s="147"/>
      <c r="E353" s="147"/>
      <c r="F353" s="147"/>
      <c r="G353" s="147"/>
      <c r="H353" s="147"/>
      <c r="I353" s="147"/>
      <c r="J353" s="147"/>
      <c r="K353" s="148"/>
      <c r="L353" s="130">
        <v>8</v>
      </c>
      <c r="M353" s="131">
        <v>7</v>
      </c>
      <c r="N353" s="131">
        <v>5</v>
      </c>
      <c r="O353" s="132" t="s">
        <v>169</v>
      </c>
      <c r="P353" s="133" t="s">
        <v>53</v>
      </c>
      <c r="Q353" s="134">
        <f t="shared" si="68"/>
        <v>9</v>
      </c>
      <c r="R353" s="134">
        <f t="shared" ref="R353:S357" si="70">R354</f>
        <v>9</v>
      </c>
      <c r="S353" s="134">
        <f t="shared" si="70"/>
        <v>0</v>
      </c>
      <c r="T353" s="134">
        <f t="shared" si="65"/>
        <v>9</v>
      </c>
      <c r="U353" s="134">
        <f t="shared" ref="U353:V357" si="71">U354</f>
        <v>9</v>
      </c>
      <c r="V353" s="134">
        <f t="shared" si="71"/>
        <v>0</v>
      </c>
      <c r="W353" s="135">
        <v>9</v>
      </c>
      <c r="X353" s="136">
        <v>9</v>
      </c>
      <c r="Y353" s="136">
        <v>0</v>
      </c>
      <c r="Z353" s="135">
        <v>9</v>
      </c>
      <c r="AA353" s="136">
        <v>9</v>
      </c>
      <c r="AB353" s="136">
        <v>0</v>
      </c>
      <c r="AC353" s="137">
        <v>0</v>
      </c>
      <c r="AD353" s="138">
        <v>0</v>
      </c>
      <c r="AE353" s="136">
        <v>0</v>
      </c>
      <c r="AF353" s="136">
        <v>0</v>
      </c>
      <c r="AG353" s="136">
        <v>9</v>
      </c>
      <c r="AH353" s="139">
        <f t="shared" si="66"/>
        <v>9</v>
      </c>
      <c r="AI353" s="140">
        <v>0</v>
      </c>
      <c r="AJ353" s="136">
        <f t="shared" si="69"/>
        <v>100</v>
      </c>
      <c r="AK353" s="140">
        <f t="shared" si="67"/>
        <v>100</v>
      </c>
    </row>
    <row r="354" spans="1:37" ht="17.25" customHeight="1">
      <c r="A354" s="147" t="s">
        <v>170</v>
      </c>
      <c r="B354" s="147"/>
      <c r="C354" s="147"/>
      <c r="D354" s="147"/>
      <c r="E354" s="147"/>
      <c r="F354" s="147"/>
      <c r="G354" s="147"/>
      <c r="H354" s="147"/>
      <c r="I354" s="147"/>
      <c r="J354" s="147"/>
      <c r="K354" s="148"/>
      <c r="L354" s="130">
        <v>8</v>
      </c>
      <c r="M354" s="131">
        <v>7</v>
      </c>
      <c r="N354" s="131">
        <v>5</v>
      </c>
      <c r="O354" s="132" t="s">
        <v>171</v>
      </c>
      <c r="P354" s="133" t="s">
        <v>53</v>
      </c>
      <c r="Q354" s="134">
        <f t="shared" si="68"/>
        <v>9</v>
      </c>
      <c r="R354" s="134">
        <f t="shared" si="70"/>
        <v>9</v>
      </c>
      <c r="S354" s="134">
        <f t="shared" si="70"/>
        <v>0</v>
      </c>
      <c r="T354" s="134">
        <f t="shared" si="65"/>
        <v>9</v>
      </c>
      <c r="U354" s="134">
        <f t="shared" si="71"/>
        <v>9</v>
      </c>
      <c r="V354" s="134">
        <f t="shared" si="71"/>
        <v>0</v>
      </c>
      <c r="W354" s="135">
        <v>9</v>
      </c>
      <c r="X354" s="136">
        <v>9</v>
      </c>
      <c r="Y354" s="136">
        <v>0</v>
      </c>
      <c r="Z354" s="135">
        <v>9</v>
      </c>
      <c r="AA354" s="136">
        <v>9</v>
      </c>
      <c r="AB354" s="136">
        <v>0</v>
      </c>
      <c r="AC354" s="137">
        <v>0</v>
      </c>
      <c r="AD354" s="138">
        <v>0</v>
      </c>
      <c r="AE354" s="136">
        <v>0</v>
      </c>
      <c r="AF354" s="136">
        <v>0</v>
      </c>
      <c r="AG354" s="136">
        <v>9</v>
      </c>
      <c r="AH354" s="139">
        <f t="shared" si="66"/>
        <v>9</v>
      </c>
      <c r="AI354" s="140">
        <v>0</v>
      </c>
      <c r="AJ354" s="136">
        <f t="shared" si="69"/>
        <v>100</v>
      </c>
      <c r="AK354" s="140">
        <f t="shared" si="67"/>
        <v>100</v>
      </c>
    </row>
    <row r="355" spans="1:37" ht="39" customHeight="1">
      <c r="A355" s="147" t="s">
        <v>172</v>
      </c>
      <c r="B355" s="147"/>
      <c r="C355" s="147"/>
      <c r="D355" s="147"/>
      <c r="E355" s="147"/>
      <c r="F355" s="147"/>
      <c r="G355" s="147"/>
      <c r="H355" s="147"/>
      <c r="I355" s="147"/>
      <c r="J355" s="147"/>
      <c r="K355" s="148"/>
      <c r="L355" s="130">
        <v>8</v>
      </c>
      <c r="M355" s="131">
        <v>7</v>
      </c>
      <c r="N355" s="131">
        <v>5</v>
      </c>
      <c r="O355" s="132" t="s">
        <v>173</v>
      </c>
      <c r="P355" s="133" t="s">
        <v>53</v>
      </c>
      <c r="Q355" s="134">
        <f t="shared" si="68"/>
        <v>9</v>
      </c>
      <c r="R355" s="134">
        <f t="shared" si="70"/>
        <v>9</v>
      </c>
      <c r="S355" s="134">
        <f t="shared" si="70"/>
        <v>0</v>
      </c>
      <c r="T355" s="134">
        <f t="shared" si="65"/>
        <v>9</v>
      </c>
      <c r="U355" s="134">
        <f t="shared" si="71"/>
        <v>9</v>
      </c>
      <c r="V355" s="134">
        <f t="shared" si="71"/>
        <v>0</v>
      </c>
      <c r="W355" s="135">
        <v>9</v>
      </c>
      <c r="X355" s="136">
        <v>9</v>
      </c>
      <c r="Y355" s="136">
        <v>0</v>
      </c>
      <c r="Z355" s="135">
        <v>9</v>
      </c>
      <c r="AA355" s="136">
        <v>9</v>
      </c>
      <c r="AB355" s="136">
        <v>0</v>
      </c>
      <c r="AC355" s="137">
        <v>0</v>
      </c>
      <c r="AD355" s="138">
        <v>0</v>
      </c>
      <c r="AE355" s="136">
        <v>0</v>
      </c>
      <c r="AF355" s="136">
        <v>0</v>
      </c>
      <c r="AG355" s="136">
        <v>9</v>
      </c>
      <c r="AH355" s="139">
        <f t="shared" si="66"/>
        <v>9</v>
      </c>
      <c r="AI355" s="140">
        <v>0</v>
      </c>
      <c r="AJ355" s="136">
        <f t="shared" si="69"/>
        <v>100</v>
      </c>
      <c r="AK355" s="140">
        <f t="shared" si="67"/>
        <v>100</v>
      </c>
    </row>
    <row r="356" spans="1:37" ht="19.899999999999999" customHeight="1">
      <c r="A356" s="147" t="s">
        <v>295</v>
      </c>
      <c r="B356" s="147"/>
      <c r="C356" s="147"/>
      <c r="D356" s="147"/>
      <c r="E356" s="147"/>
      <c r="F356" s="147"/>
      <c r="G356" s="147"/>
      <c r="H356" s="147"/>
      <c r="I356" s="147"/>
      <c r="J356" s="147"/>
      <c r="K356" s="148"/>
      <c r="L356" s="130">
        <v>8</v>
      </c>
      <c r="M356" s="131">
        <v>7</v>
      </c>
      <c r="N356" s="131">
        <v>5</v>
      </c>
      <c r="O356" s="132" t="s">
        <v>296</v>
      </c>
      <c r="P356" s="133" t="s">
        <v>53</v>
      </c>
      <c r="Q356" s="134">
        <f t="shared" si="68"/>
        <v>9</v>
      </c>
      <c r="R356" s="134">
        <f t="shared" si="70"/>
        <v>9</v>
      </c>
      <c r="S356" s="134">
        <f t="shared" si="70"/>
        <v>0</v>
      </c>
      <c r="T356" s="134">
        <f t="shared" si="65"/>
        <v>9</v>
      </c>
      <c r="U356" s="134">
        <f t="shared" si="71"/>
        <v>9</v>
      </c>
      <c r="V356" s="134">
        <f t="shared" si="71"/>
        <v>0</v>
      </c>
      <c r="W356" s="135">
        <v>9</v>
      </c>
      <c r="X356" s="136">
        <v>9</v>
      </c>
      <c r="Y356" s="136">
        <v>0</v>
      </c>
      <c r="Z356" s="135">
        <v>9</v>
      </c>
      <c r="AA356" s="136">
        <v>9</v>
      </c>
      <c r="AB356" s="136">
        <v>0</v>
      </c>
      <c r="AC356" s="137">
        <v>0</v>
      </c>
      <c r="AD356" s="138">
        <v>0</v>
      </c>
      <c r="AE356" s="136">
        <v>0</v>
      </c>
      <c r="AF356" s="136">
        <v>0</v>
      </c>
      <c r="AG356" s="136">
        <v>9</v>
      </c>
      <c r="AH356" s="139">
        <f t="shared" si="66"/>
        <v>9</v>
      </c>
      <c r="AI356" s="140">
        <v>0</v>
      </c>
      <c r="AJ356" s="136">
        <f t="shared" si="69"/>
        <v>100</v>
      </c>
      <c r="AK356" s="140">
        <f t="shared" si="67"/>
        <v>100</v>
      </c>
    </row>
    <row r="357" spans="1:37" ht="19.899999999999999" customHeight="1">
      <c r="A357" s="147" t="s">
        <v>160</v>
      </c>
      <c r="B357" s="147"/>
      <c r="C357" s="147"/>
      <c r="D357" s="147"/>
      <c r="E357" s="147"/>
      <c r="F357" s="147"/>
      <c r="G357" s="147"/>
      <c r="H357" s="147"/>
      <c r="I357" s="147"/>
      <c r="J357" s="147"/>
      <c r="K357" s="148"/>
      <c r="L357" s="130">
        <v>8</v>
      </c>
      <c r="M357" s="131">
        <v>7</v>
      </c>
      <c r="N357" s="131">
        <v>5</v>
      </c>
      <c r="O357" s="132" t="s">
        <v>296</v>
      </c>
      <c r="P357" s="133" t="s">
        <v>58</v>
      </c>
      <c r="Q357" s="134">
        <f t="shared" si="68"/>
        <v>9</v>
      </c>
      <c r="R357" s="134">
        <f t="shared" si="70"/>
        <v>9</v>
      </c>
      <c r="S357" s="134">
        <f t="shared" si="70"/>
        <v>0</v>
      </c>
      <c r="T357" s="134">
        <f t="shared" si="65"/>
        <v>9</v>
      </c>
      <c r="U357" s="134">
        <f t="shared" si="71"/>
        <v>9</v>
      </c>
      <c r="V357" s="134">
        <f t="shared" si="71"/>
        <v>0</v>
      </c>
      <c r="W357" s="135">
        <v>9</v>
      </c>
      <c r="X357" s="136">
        <v>9</v>
      </c>
      <c r="Y357" s="136">
        <v>0</v>
      </c>
      <c r="Z357" s="135">
        <v>9</v>
      </c>
      <c r="AA357" s="136">
        <v>9</v>
      </c>
      <c r="AB357" s="136">
        <v>0</v>
      </c>
      <c r="AC357" s="137">
        <v>0</v>
      </c>
      <c r="AD357" s="138">
        <v>0</v>
      </c>
      <c r="AE357" s="136">
        <v>0</v>
      </c>
      <c r="AF357" s="136">
        <v>0</v>
      </c>
      <c r="AG357" s="136">
        <v>9</v>
      </c>
      <c r="AH357" s="139">
        <f t="shared" si="66"/>
        <v>9</v>
      </c>
      <c r="AI357" s="140">
        <v>0</v>
      </c>
      <c r="AJ357" s="136">
        <f t="shared" si="69"/>
        <v>100</v>
      </c>
      <c r="AK357" s="140">
        <f t="shared" si="67"/>
        <v>100</v>
      </c>
    </row>
    <row r="358" spans="1:37" ht="17.25" customHeight="1">
      <c r="A358" s="147" t="s">
        <v>161</v>
      </c>
      <c r="B358" s="147"/>
      <c r="C358" s="147"/>
      <c r="D358" s="147"/>
      <c r="E358" s="147"/>
      <c r="F358" s="147"/>
      <c r="G358" s="147"/>
      <c r="H358" s="147"/>
      <c r="I358" s="147"/>
      <c r="J358" s="147"/>
      <c r="K358" s="148"/>
      <c r="L358" s="130">
        <v>8</v>
      </c>
      <c r="M358" s="131">
        <v>7</v>
      </c>
      <c r="N358" s="131">
        <v>5</v>
      </c>
      <c r="O358" s="132" t="s">
        <v>296</v>
      </c>
      <c r="P358" s="133" t="s">
        <v>57</v>
      </c>
      <c r="Q358" s="134">
        <f t="shared" si="68"/>
        <v>9</v>
      </c>
      <c r="R358" s="134">
        <v>9</v>
      </c>
      <c r="S358" s="134">
        <v>0</v>
      </c>
      <c r="T358" s="134">
        <f t="shared" si="65"/>
        <v>9</v>
      </c>
      <c r="U358" s="134">
        <v>9</v>
      </c>
      <c r="V358" s="134">
        <v>0</v>
      </c>
      <c r="W358" s="135">
        <v>9</v>
      </c>
      <c r="X358" s="136">
        <v>9</v>
      </c>
      <c r="Y358" s="136">
        <v>0</v>
      </c>
      <c r="Z358" s="135">
        <v>9</v>
      </c>
      <c r="AA358" s="136">
        <v>9</v>
      </c>
      <c r="AB358" s="136">
        <v>0</v>
      </c>
      <c r="AC358" s="137">
        <v>0</v>
      </c>
      <c r="AD358" s="138">
        <v>0</v>
      </c>
      <c r="AE358" s="136">
        <v>0</v>
      </c>
      <c r="AF358" s="136">
        <v>0</v>
      </c>
      <c r="AG358" s="136">
        <v>9</v>
      </c>
      <c r="AH358" s="139">
        <f t="shared" si="66"/>
        <v>9</v>
      </c>
      <c r="AI358" s="140">
        <v>0</v>
      </c>
      <c r="AJ358" s="136">
        <f t="shared" si="69"/>
        <v>100</v>
      </c>
      <c r="AK358" s="140">
        <f t="shared" si="67"/>
        <v>100</v>
      </c>
    </row>
    <row r="359" spans="1:37" ht="19.899999999999999" customHeight="1">
      <c r="A359" s="147" t="s">
        <v>75</v>
      </c>
      <c r="B359" s="147"/>
      <c r="C359" s="147"/>
      <c r="D359" s="147"/>
      <c r="E359" s="147"/>
      <c r="F359" s="147"/>
      <c r="G359" s="147"/>
      <c r="H359" s="147"/>
      <c r="I359" s="147"/>
      <c r="J359" s="147"/>
      <c r="K359" s="148"/>
      <c r="L359" s="130">
        <v>8</v>
      </c>
      <c r="M359" s="131">
        <v>7</v>
      </c>
      <c r="N359" s="131">
        <v>5</v>
      </c>
      <c r="O359" s="132" t="s">
        <v>76</v>
      </c>
      <c r="P359" s="133" t="s">
        <v>53</v>
      </c>
      <c r="Q359" s="134">
        <f t="shared" si="68"/>
        <v>36</v>
      </c>
      <c r="R359" s="134">
        <f t="shared" ref="R359:S363" si="72">R360</f>
        <v>36</v>
      </c>
      <c r="S359" s="134">
        <f t="shared" si="72"/>
        <v>0</v>
      </c>
      <c r="T359" s="134">
        <f t="shared" si="65"/>
        <v>36</v>
      </c>
      <c r="U359" s="134">
        <f t="shared" ref="U359:V363" si="73">U360</f>
        <v>36</v>
      </c>
      <c r="V359" s="134">
        <f t="shared" si="73"/>
        <v>0</v>
      </c>
      <c r="W359" s="135">
        <v>36</v>
      </c>
      <c r="X359" s="136">
        <v>36</v>
      </c>
      <c r="Y359" s="136">
        <v>0</v>
      </c>
      <c r="Z359" s="135">
        <v>36</v>
      </c>
      <c r="AA359" s="136">
        <v>36</v>
      </c>
      <c r="AB359" s="136">
        <v>0</v>
      </c>
      <c r="AC359" s="137">
        <v>18</v>
      </c>
      <c r="AD359" s="138">
        <v>18</v>
      </c>
      <c r="AE359" s="136">
        <v>18</v>
      </c>
      <c r="AF359" s="136">
        <v>0</v>
      </c>
      <c r="AG359" s="136">
        <v>18</v>
      </c>
      <c r="AH359" s="139">
        <f t="shared" si="66"/>
        <v>18</v>
      </c>
      <c r="AI359" s="140">
        <v>0</v>
      </c>
      <c r="AJ359" s="136">
        <f t="shared" si="69"/>
        <v>50</v>
      </c>
      <c r="AK359" s="140">
        <f t="shared" si="67"/>
        <v>50</v>
      </c>
    </row>
    <row r="360" spans="1:37" ht="19.899999999999999" customHeight="1">
      <c r="A360" s="147" t="s">
        <v>77</v>
      </c>
      <c r="B360" s="147"/>
      <c r="C360" s="147"/>
      <c r="D360" s="147"/>
      <c r="E360" s="147"/>
      <c r="F360" s="147"/>
      <c r="G360" s="147"/>
      <c r="H360" s="147"/>
      <c r="I360" s="147"/>
      <c r="J360" s="147"/>
      <c r="K360" s="148"/>
      <c r="L360" s="130">
        <v>8</v>
      </c>
      <c r="M360" s="131">
        <v>7</v>
      </c>
      <c r="N360" s="131">
        <v>5</v>
      </c>
      <c r="O360" s="132" t="s">
        <v>78</v>
      </c>
      <c r="P360" s="133" t="s">
        <v>53</v>
      </c>
      <c r="Q360" s="134">
        <f t="shared" si="68"/>
        <v>36</v>
      </c>
      <c r="R360" s="134">
        <f t="shared" si="72"/>
        <v>36</v>
      </c>
      <c r="S360" s="134">
        <f t="shared" si="72"/>
        <v>0</v>
      </c>
      <c r="T360" s="134">
        <f t="shared" si="65"/>
        <v>36</v>
      </c>
      <c r="U360" s="134">
        <f t="shared" si="73"/>
        <v>36</v>
      </c>
      <c r="V360" s="134">
        <f t="shared" si="73"/>
        <v>0</v>
      </c>
      <c r="W360" s="135">
        <v>36</v>
      </c>
      <c r="X360" s="136">
        <v>36</v>
      </c>
      <c r="Y360" s="136">
        <v>0</v>
      </c>
      <c r="Z360" s="135">
        <v>36</v>
      </c>
      <c r="AA360" s="136">
        <v>36</v>
      </c>
      <c r="AB360" s="136">
        <v>0</v>
      </c>
      <c r="AC360" s="137">
        <v>18</v>
      </c>
      <c r="AD360" s="138">
        <v>18</v>
      </c>
      <c r="AE360" s="136">
        <v>18</v>
      </c>
      <c r="AF360" s="136">
        <v>0</v>
      </c>
      <c r="AG360" s="136">
        <v>18</v>
      </c>
      <c r="AH360" s="139">
        <f t="shared" si="66"/>
        <v>18</v>
      </c>
      <c r="AI360" s="140">
        <v>0</v>
      </c>
      <c r="AJ360" s="136">
        <f t="shared" si="69"/>
        <v>50</v>
      </c>
      <c r="AK360" s="140">
        <f t="shared" si="67"/>
        <v>50</v>
      </c>
    </row>
    <row r="361" spans="1:37" ht="29.45" customHeight="1">
      <c r="A361" s="147" t="s">
        <v>79</v>
      </c>
      <c r="B361" s="147"/>
      <c r="C361" s="147"/>
      <c r="D361" s="147"/>
      <c r="E361" s="147"/>
      <c r="F361" s="147"/>
      <c r="G361" s="147"/>
      <c r="H361" s="147"/>
      <c r="I361" s="147"/>
      <c r="J361" s="147"/>
      <c r="K361" s="148"/>
      <c r="L361" s="130">
        <v>8</v>
      </c>
      <c r="M361" s="131">
        <v>7</v>
      </c>
      <c r="N361" s="131">
        <v>5</v>
      </c>
      <c r="O361" s="132" t="s">
        <v>80</v>
      </c>
      <c r="P361" s="133" t="s">
        <v>53</v>
      </c>
      <c r="Q361" s="134">
        <f t="shared" si="68"/>
        <v>36</v>
      </c>
      <c r="R361" s="134">
        <f t="shared" si="72"/>
        <v>36</v>
      </c>
      <c r="S361" s="134">
        <f t="shared" si="72"/>
        <v>0</v>
      </c>
      <c r="T361" s="134">
        <f t="shared" si="65"/>
        <v>36</v>
      </c>
      <c r="U361" s="134">
        <f t="shared" si="73"/>
        <v>36</v>
      </c>
      <c r="V361" s="134">
        <f t="shared" si="73"/>
        <v>0</v>
      </c>
      <c r="W361" s="135">
        <v>36</v>
      </c>
      <c r="X361" s="136">
        <v>36</v>
      </c>
      <c r="Y361" s="136">
        <v>0</v>
      </c>
      <c r="Z361" s="135">
        <v>36</v>
      </c>
      <c r="AA361" s="136">
        <v>36</v>
      </c>
      <c r="AB361" s="136">
        <v>0</v>
      </c>
      <c r="AC361" s="137">
        <v>18</v>
      </c>
      <c r="AD361" s="138">
        <v>18</v>
      </c>
      <c r="AE361" s="136">
        <v>18</v>
      </c>
      <c r="AF361" s="136">
        <v>0</v>
      </c>
      <c r="AG361" s="136">
        <v>18</v>
      </c>
      <c r="AH361" s="139">
        <f t="shared" si="66"/>
        <v>18</v>
      </c>
      <c r="AI361" s="140">
        <v>0</v>
      </c>
      <c r="AJ361" s="136">
        <f t="shared" si="69"/>
        <v>50</v>
      </c>
      <c r="AK361" s="140">
        <f t="shared" si="67"/>
        <v>50</v>
      </c>
    </row>
    <row r="362" spans="1:37" ht="19.899999999999999" customHeight="1">
      <c r="A362" s="147" t="s">
        <v>81</v>
      </c>
      <c r="B362" s="147"/>
      <c r="C362" s="147"/>
      <c r="D362" s="147"/>
      <c r="E362" s="147"/>
      <c r="F362" s="147"/>
      <c r="G362" s="147"/>
      <c r="H362" s="147"/>
      <c r="I362" s="147"/>
      <c r="J362" s="147"/>
      <c r="K362" s="148"/>
      <c r="L362" s="130">
        <v>8</v>
      </c>
      <c r="M362" s="131">
        <v>7</v>
      </c>
      <c r="N362" s="131">
        <v>5</v>
      </c>
      <c r="O362" s="132" t="s">
        <v>82</v>
      </c>
      <c r="P362" s="133" t="s">
        <v>53</v>
      </c>
      <c r="Q362" s="134">
        <f t="shared" si="68"/>
        <v>36</v>
      </c>
      <c r="R362" s="134">
        <f t="shared" si="72"/>
        <v>36</v>
      </c>
      <c r="S362" s="134">
        <f t="shared" si="72"/>
        <v>0</v>
      </c>
      <c r="T362" s="134">
        <f t="shared" si="65"/>
        <v>36</v>
      </c>
      <c r="U362" s="134">
        <f t="shared" si="73"/>
        <v>36</v>
      </c>
      <c r="V362" s="134">
        <f t="shared" si="73"/>
        <v>0</v>
      </c>
      <c r="W362" s="135">
        <v>36</v>
      </c>
      <c r="X362" s="136">
        <v>36</v>
      </c>
      <c r="Y362" s="136">
        <v>0</v>
      </c>
      <c r="Z362" s="135">
        <v>36</v>
      </c>
      <c r="AA362" s="136">
        <v>36</v>
      </c>
      <c r="AB362" s="136">
        <v>0</v>
      </c>
      <c r="AC362" s="137">
        <v>18</v>
      </c>
      <c r="AD362" s="138">
        <v>18</v>
      </c>
      <c r="AE362" s="136">
        <v>18</v>
      </c>
      <c r="AF362" s="136">
        <v>0</v>
      </c>
      <c r="AG362" s="136">
        <v>18</v>
      </c>
      <c r="AH362" s="139">
        <f t="shared" si="66"/>
        <v>18</v>
      </c>
      <c r="AI362" s="140">
        <v>0</v>
      </c>
      <c r="AJ362" s="136">
        <f t="shared" si="69"/>
        <v>50</v>
      </c>
      <c r="AK362" s="140">
        <f t="shared" si="67"/>
        <v>50</v>
      </c>
    </row>
    <row r="363" spans="1:37" ht="19.899999999999999" customHeight="1">
      <c r="A363" s="149" t="s">
        <v>83</v>
      </c>
      <c r="B363" s="149"/>
      <c r="C363" s="149"/>
      <c r="D363" s="149"/>
      <c r="E363" s="149"/>
      <c r="F363" s="149"/>
      <c r="G363" s="149"/>
      <c r="H363" s="149"/>
      <c r="I363" s="149"/>
      <c r="J363" s="149"/>
      <c r="K363" s="150"/>
      <c r="L363" s="28">
        <v>8</v>
      </c>
      <c r="M363" s="29">
        <v>7</v>
      </c>
      <c r="N363" s="29">
        <v>5</v>
      </c>
      <c r="O363" s="30" t="s">
        <v>82</v>
      </c>
      <c r="P363" s="31" t="s">
        <v>84</v>
      </c>
      <c r="Q363" s="32">
        <f t="shared" si="68"/>
        <v>36</v>
      </c>
      <c r="R363" s="32">
        <f t="shared" si="72"/>
        <v>36</v>
      </c>
      <c r="S363" s="32">
        <f t="shared" si="72"/>
        <v>0</v>
      </c>
      <c r="T363" s="32">
        <f t="shared" si="65"/>
        <v>36</v>
      </c>
      <c r="U363" s="32">
        <f t="shared" si="73"/>
        <v>36</v>
      </c>
      <c r="V363" s="32">
        <f t="shared" si="73"/>
        <v>0</v>
      </c>
      <c r="W363" s="33">
        <v>36</v>
      </c>
      <c r="X363" s="34">
        <v>36</v>
      </c>
      <c r="Y363" s="34">
        <v>0</v>
      </c>
      <c r="Z363" s="33">
        <v>36</v>
      </c>
      <c r="AA363" s="34">
        <v>36</v>
      </c>
      <c r="AB363" s="34">
        <v>0</v>
      </c>
      <c r="AC363" s="35">
        <v>18</v>
      </c>
      <c r="AD363" s="25">
        <v>18</v>
      </c>
      <c r="AE363" s="34">
        <v>18</v>
      </c>
      <c r="AF363" s="34">
        <v>0</v>
      </c>
      <c r="AG363" s="34">
        <v>18</v>
      </c>
      <c r="AH363" s="26">
        <f t="shared" si="66"/>
        <v>18</v>
      </c>
      <c r="AI363" s="27">
        <v>0</v>
      </c>
      <c r="AJ363" s="34">
        <f t="shared" si="69"/>
        <v>50</v>
      </c>
      <c r="AK363" s="77">
        <f t="shared" si="67"/>
        <v>50</v>
      </c>
    </row>
    <row r="364" spans="1:37" ht="19.899999999999999" customHeight="1">
      <c r="A364" s="149" t="s">
        <v>85</v>
      </c>
      <c r="B364" s="149"/>
      <c r="C364" s="149"/>
      <c r="D364" s="149"/>
      <c r="E364" s="149"/>
      <c r="F364" s="149"/>
      <c r="G364" s="149"/>
      <c r="H364" s="149"/>
      <c r="I364" s="149"/>
      <c r="J364" s="149"/>
      <c r="K364" s="150"/>
      <c r="L364" s="28">
        <v>8</v>
      </c>
      <c r="M364" s="29">
        <v>7</v>
      </c>
      <c r="N364" s="29">
        <v>5</v>
      </c>
      <c r="O364" s="30" t="s">
        <v>82</v>
      </c>
      <c r="P364" s="31" t="s">
        <v>86</v>
      </c>
      <c r="Q364" s="32">
        <f t="shared" si="68"/>
        <v>36</v>
      </c>
      <c r="R364" s="32">
        <v>36</v>
      </c>
      <c r="S364" s="32">
        <v>0</v>
      </c>
      <c r="T364" s="32">
        <f t="shared" si="65"/>
        <v>36</v>
      </c>
      <c r="U364" s="32">
        <v>36</v>
      </c>
      <c r="V364" s="32">
        <v>0</v>
      </c>
      <c r="W364" s="33">
        <v>36</v>
      </c>
      <c r="X364" s="34">
        <v>36</v>
      </c>
      <c r="Y364" s="34">
        <v>0</v>
      </c>
      <c r="Z364" s="33">
        <v>36</v>
      </c>
      <c r="AA364" s="34">
        <v>36</v>
      </c>
      <c r="AB364" s="34">
        <v>0</v>
      </c>
      <c r="AC364" s="35">
        <v>18</v>
      </c>
      <c r="AD364" s="25">
        <v>18</v>
      </c>
      <c r="AE364" s="34">
        <v>18</v>
      </c>
      <c r="AF364" s="34">
        <v>0</v>
      </c>
      <c r="AG364" s="34">
        <v>18</v>
      </c>
      <c r="AH364" s="26">
        <f t="shared" si="66"/>
        <v>18</v>
      </c>
      <c r="AI364" s="27">
        <v>0</v>
      </c>
      <c r="AJ364" s="34">
        <f t="shared" si="69"/>
        <v>50</v>
      </c>
      <c r="AK364" s="77">
        <f t="shared" si="67"/>
        <v>50</v>
      </c>
    </row>
    <row r="365" spans="1:37" ht="17.25" customHeight="1">
      <c r="A365" s="153" t="s">
        <v>30</v>
      </c>
      <c r="B365" s="153"/>
      <c r="C365" s="153"/>
      <c r="D365" s="153"/>
      <c r="E365" s="153"/>
      <c r="F365" s="153"/>
      <c r="G365" s="153"/>
      <c r="H365" s="153"/>
      <c r="I365" s="153"/>
      <c r="J365" s="153"/>
      <c r="K365" s="154"/>
      <c r="L365" s="108">
        <v>8</v>
      </c>
      <c r="M365" s="109">
        <v>7</v>
      </c>
      <c r="N365" s="109">
        <v>7</v>
      </c>
      <c r="O365" s="110" t="s">
        <v>74</v>
      </c>
      <c r="P365" s="111" t="s">
        <v>53</v>
      </c>
      <c r="Q365" s="112">
        <f t="shared" si="68"/>
        <v>7258.8</v>
      </c>
      <c r="R365" s="112">
        <f t="shared" ref="R365:S367" si="74">R366</f>
        <v>4102.8</v>
      </c>
      <c r="S365" s="112">
        <f t="shared" si="74"/>
        <v>3156</v>
      </c>
      <c r="T365" s="112">
        <f t="shared" si="65"/>
        <v>7254.5</v>
      </c>
      <c r="U365" s="112">
        <f t="shared" ref="U365:V367" si="75">U366</f>
        <v>4098.5</v>
      </c>
      <c r="V365" s="112">
        <f t="shared" si="75"/>
        <v>3156</v>
      </c>
      <c r="W365" s="113">
        <v>7254.6</v>
      </c>
      <c r="X365" s="114">
        <v>0</v>
      </c>
      <c r="Y365" s="114">
        <v>7254.6</v>
      </c>
      <c r="Z365" s="113">
        <v>7254.6</v>
      </c>
      <c r="AA365" s="114">
        <v>0</v>
      </c>
      <c r="AB365" s="114">
        <v>7254.6</v>
      </c>
      <c r="AC365" s="115">
        <v>20033.800000000003</v>
      </c>
      <c r="AD365" s="116">
        <v>20033.900000000001</v>
      </c>
      <c r="AE365" s="114">
        <v>8965.7000000000007</v>
      </c>
      <c r="AF365" s="114">
        <v>11068.1</v>
      </c>
      <c r="AG365" s="114">
        <v>7254.2</v>
      </c>
      <c r="AH365" s="117">
        <f t="shared" si="66"/>
        <v>4098.5</v>
      </c>
      <c r="AI365" s="118">
        <v>3155.7</v>
      </c>
      <c r="AJ365" s="114">
        <f t="shared" si="69"/>
        <v>99.93662864385297</v>
      </c>
      <c r="AK365" s="118">
        <f t="shared" si="67"/>
        <v>99.995864635743331</v>
      </c>
    </row>
    <row r="366" spans="1:37" ht="19.899999999999999" customHeight="1">
      <c r="A366" s="147" t="s">
        <v>143</v>
      </c>
      <c r="B366" s="147"/>
      <c r="C366" s="147"/>
      <c r="D366" s="147"/>
      <c r="E366" s="147"/>
      <c r="F366" s="147"/>
      <c r="G366" s="147"/>
      <c r="H366" s="147"/>
      <c r="I366" s="147"/>
      <c r="J366" s="147"/>
      <c r="K366" s="148"/>
      <c r="L366" s="130">
        <v>8</v>
      </c>
      <c r="M366" s="131">
        <v>7</v>
      </c>
      <c r="N366" s="131">
        <v>7</v>
      </c>
      <c r="O366" s="132" t="s">
        <v>144</v>
      </c>
      <c r="P366" s="133" t="s">
        <v>53</v>
      </c>
      <c r="Q366" s="134">
        <f t="shared" si="68"/>
        <v>7258.8</v>
      </c>
      <c r="R366" s="134">
        <f t="shared" si="74"/>
        <v>4102.8</v>
      </c>
      <c r="S366" s="134">
        <f t="shared" si="74"/>
        <v>3156</v>
      </c>
      <c r="T366" s="134">
        <f t="shared" si="65"/>
        <v>7254.5</v>
      </c>
      <c r="U366" s="134">
        <f t="shared" si="75"/>
        <v>4098.5</v>
      </c>
      <c r="V366" s="134">
        <f t="shared" si="75"/>
        <v>3156</v>
      </c>
      <c r="W366" s="135">
        <v>7254.6</v>
      </c>
      <c r="X366" s="136">
        <v>0</v>
      </c>
      <c r="Y366" s="136">
        <v>7254.6</v>
      </c>
      <c r="Z366" s="135">
        <v>7254.6</v>
      </c>
      <c r="AA366" s="136">
        <v>0</v>
      </c>
      <c r="AB366" s="136">
        <v>7254.6</v>
      </c>
      <c r="AC366" s="137">
        <v>20033.800000000003</v>
      </c>
      <c r="AD366" s="138">
        <v>20033.900000000001</v>
      </c>
      <c r="AE366" s="136">
        <v>8965.7000000000007</v>
      </c>
      <c r="AF366" s="136">
        <v>11068.1</v>
      </c>
      <c r="AG366" s="136">
        <v>7254.2</v>
      </c>
      <c r="AH366" s="139">
        <f t="shared" si="66"/>
        <v>4098.5</v>
      </c>
      <c r="AI366" s="140">
        <v>3155.7</v>
      </c>
      <c r="AJ366" s="136">
        <f t="shared" si="69"/>
        <v>99.93662864385297</v>
      </c>
      <c r="AK366" s="140">
        <f t="shared" si="67"/>
        <v>99.995864635743331</v>
      </c>
    </row>
    <row r="367" spans="1:37" ht="19.899999999999999" customHeight="1">
      <c r="A367" s="147" t="s">
        <v>145</v>
      </c>
      <c r="B367" s="147"/>
      <c r="C367" s="147"/>
      <c r="D367" s="147"/>
      <c r="E367" s="147"/>
      <c r="F367" s="147"/>
      <c r="G367" s="147"/>
      <c r="H367" s="147"/>
      <c r="I367" s="147"/>
      <c r="J367" s="147"/>
      <c r="K367" s="148"/>
      <c r="L367" s="130">
        <v>8</v>
      </c>
      <c r="M367" s="131">
        <v>7</v>
      </c>
      <c r="N367" s="131">
        <v>7</v>
      </c>
      <c r="O367" s="132" t="s">
        <v>146</v>
      </c>
      <c r="P367" s="133" t="s">
        <v>53</v>
      </c>
      <c r="Q367" s="134">
        <f t="shared" si="68"/>
        <v>7258.8</v>
      </c>
      <c r="R367" s="134">
        <f t="shared" si="74"/>
        <v>4102.8</v>
      </c>
      <c r="S367" s="134">
        <f t="shared" si="74"/>
        <v>3156</v>
      </c>
      <c r="T367" s="134">
        <f t="shared" si="65"/>
        <v>7254.5</v>
      </c>
      <c r="U367" s="134">
        <f t="shared" si="75"/>
        <v>4098.5</v>
      </c>
      <c r="V367" s="134">
        <f t="shared" si="75"/>
        <v>3156</v>
      </c>
      <c r="W367" s="135">
        <v>7254.6</v>
      </c>
      <c r="X367" s="136">
        <v>0</v>
      </c>
      <c r="Y367" s="136">
        <v>7254.6</v>
      </c>
      <c r="Z367" s="135">
        <v>7254.6</v>
      </c>
      <c r="AA367" s="136">
        <v>0</v>
      </c>
      <c r="AB367" s="136">
        <v>7254.6</v>
      </c>
      <c r="AC367" s="137">
        <v>20033.800000000003</v>
      </c>
      <c r="AD367" s="138">
        <v>20033.900000000001</v>
      </c>
      <c r="AE367" s="136">
        <v>8965.7000000000007</v>
      </c>
      <c r="AF367" s="136">
        <v>11068.1</v>
      </c>
      <c r="AG367" s="136">
        <v>7254.2</v>
      </c>
      <c r="AH367" s="139">
        <f t="shared" si="66"/>
        <v>4098.5</v>
      </c>
      <c r="AI367" s="140">
        <v>3155.7</v>
      </c>
      <c r="AJ367" s="136">
        <f t="shared" si="69"/>
        <v>99.93662864385297</v>
      </c>
      <c r="AK367" s="140">
        <f t="shared" si="67"/>
        <v>99.995864635743331</v>
      </c>
    </row>
    <row r="368" spans="1:37" ht="29.45" customHeight="1">
      <c r="A368" s="147" t="s">
        <v>147</v>
      </c>
      <c r="B368" s="147"/>
      <c r="C368" s="147"/>
      <c r="D368" s="147"/>
      <c r="E368" s="147"/>
      <c r="F368" s="147"/>
      <c r="G368" s="147"/>
      <c r="H368" s="147"/>
      <c r="I368" s="147"/>
      <c r="J368" s="147"/>
      <c r="K368" s="148"/>
      <c r="L368" s="130">
        <v>8</v>
      </c>
      <c r="M368" s="131">
        <v>7</v>
      </c>
      <c r="N368" s="131">
        <v>7</v>
      </c>
      <c r="O368" s="132" t="s">
        <v>148</v>
      </c>
      <c r="P368" s="133" t="s">
        <v>53</v>
      </c>
      <c r="Q368" s="134">
        <f t="shared" si="68"/>
        <v>7258.8</v>
      </c>
      <c r="R368" s="134">
        <f>R369+R374</f>
        <v>4102.8</v>
      </c>
      <c r="S368" s="134">
        <f>S369+S374</f>
        <v>3156</v>
      </c>
      <c r="T368" s="134">
        <f t="shared" si="65"/>
        <v>7254.5</v>
      </c>
      <c r="U368" s="134">
        <f>U369+U374</f>
        <v>4098.5</v>
      </c>
      <c r="V368" s="134">
        <f>V369+V374</f>
        <v>3156</v>
      </c>
      <c r="W368" s="135">
        <v>7254.6</v>
      </c>
      <c r="X368" s="136">
        <v>0</v>
      </c>
      <c r="Y368" s="136">
        <v>7254.6</v>
      </c>
      <c r="Z368" s="135">
        <v>7254.6</v>
      </c>
      <c r="AA368" s="136">
        <v>0</v>
      </c>
      <c r="AB368" s="136">
        <v>7254.6</v>
      </c>
      <c r="AC368" s="137">
        <v>20033.800000000003</v>
      </c>
      <c r="AD368" s="138">
        <v>20033.900000000001</v>
      </c>
      <c r="AE368" s="136">
        <v>8965.7000000000007</v>
      </c>
      <c r="AF368" s="136">
        <v>11068.1</v>
      </c>
      <c r="AG368" s="136">
        <v>7254.2</v>
      </c>
      <c r="AH368" s="139">
        <f t="shared" si="66"/>
        <v>4098.5</v>
      </c>
      <c r="AI368" s="140">
        <v>3155.7</v>
      </c>
      <c r="AJ368" s="136">
        <f t="shared" si="69"/>
        <v>99.93662864385297</v>
      </c>
      <c r="AK368" s="140">
        <f t="shared" si="67"/>
        <v>99.995864635743331</v>
      </c>
    </row>
    <row r="369" spans="1:37" ht="19.899999999999999" customHeight="1">
      <c r="A369" s="147" t="s">
        <v>297</v>
      </c>
      <c r="B369" s="147"/>
      <c r="C369" s="147"/>
      <c r="D369" s="147"/>
      <c r="E369" s="147"/>
      <c r="F369" s="147"/>
      <c r="G369" s="147"/>
      <c r="H369" s="147"/>
      <c r="I369" s="147"/>
      <c r="J369" s="147"/>
      <c r="K369" s="148"/>
      <c r="L369" s="130">
        <v>8</v>
      </c>
      <c r="M369" s="131">
        <v>7</v>
      </c>
      <c r="N369" s="131">
        <v>7</v>
      </c>
      <c r="O369" s="132" t="s">
        <v>298</v>
      </c>
      <c r="P369" s="133" t="s">
        <v>53</v>
      </c>
      <c r="Q369" s="134">
        <f t="shared" si="68"/>
        <v>3156</v>
      </c>
      <c r="R369" s="134">
        <f>R370</f>
        <v>0</v>
      </c>
      <c r="S369" s="134">
        <f>S370</f>
        <v>3156</v>
      </c>
      <c r="T369" s="134">
        <f t="shared" si="65"/>
        <v>3156</v>
      </c>
      <c r="U369" s="134">
        <f>U370+U372</f>
        <v>0</v>
      </c>
      <c r="V369" s="134">
        <f>V370+V372</f>
        <v>3156</v>
      </c>
      <c r="W369" s="135">
        <v>3156</v>
      </c>
      <c r="X369" s="136">
        <v>0</v>
      </c>
      <c r="Y369" s="136">
        <v>3156</v>
      </c>
      <c r="Z369" s="135">
        <v>3156</v>
      </c>
      <c r="AA369" s="136">
        <v>0</v>
      </c>
      <c r="AB369" s="136">
        <v>3156</v>
      </c>
      <c r="AC369" s="137">
        <v>9353.2000000000007</v>
      </c>
      <c r="AD369" s="138">
        <v>9353.2000000000007</v>
      </c>
      <c r="AE369" s="136">
        <v>1864.9</v>
      </c>
      <c r="AF369" s="136">
        <v>7488.3</v>
      </c>
      <c r="AG369" s="136">
        <v>3155.7</v>
      </c>
      <c r="AH369" s="139">
        <f t="shared" si="66"/>
        <v>0</v>
      </c>
      <c r="AI369" s="140">
        <v>3155.7</v>
      </c>
      <c r="AJ369" s="136">
        <f t="shared" si="69"/>
        <v>99.990494296577936</v>
      </c>
      <c r="AK369" s="140">
        <f t="shared" si="67"/>
        <v>99.990494296577936</v>
      </c>
    </row>
    <row r="370" spans="1:37" ht="19.899999999999999" customHeight="1">
      <c r="A370" s="147" t="s">
        <v>83</v>
      </c>
      <c r="B370" s="147"/>
      <c r="C370" s="147"/>
      <c r="D370" s="147"/>
      <c r="E370" s="147"/>
      <c r="F370" s="147"/>
      <c r="G370" s="147"/>
      <c r="H370" s="147"/>
      <c r="I370" s="147"/>
      <c r="J370" s="147"/>
      <c r="K370" s="148"/>
      <c r="L370" s="130">
        <v>8</v>
      </c>
      <c r="M370" s="131">
        <v>7</v>
      </c>
      <c r="N370" s="131">
        <v>7</v>
      </c>
      <c r="O370" s="132" t="s">
        <v>298</v>
      </c>
      <c r="P370" s="133" t="s">
        <v>84</v>
      </c>
      <c r="Q370" s="134">
        <f t="shared" si="68"/>
        <v>3156</v>
      </c>
      <c r="R370" s="134">
        <f>R371</f>
        <v>0</v>
      </c>
      <c r="S370" s="134">
        <f>S371</f>
        <v>3156</v>
      </c>
      <c r="T370" s="134">
        <f t="shared" si="65"/>
        <v>3117.7</v>
      </c>
      <c r="U370" s="134">
        <f>U371</f>
        <v>0</v>
      </c>
      <c r="V370" s="134">
        <f>V371</f>
        <v>3117.7</v>
      </c>
      <c r="W370" s="135">
        <v>3117.7</v>
      </c>
      <c r="X370" s="136">
        <v>0</v>
      </c>
      <c r="Y370" s="136">
        <v>3117.7</v>
      </c>
      <c r="Z370" s="135">
        <v>3117.7</v>
      </c>
      <c r="AA370" s="136">
        <v>0</v>
      </c>
      <c r="AB370" s="136">
        <v>3117.7</v>
      </c>
      <c r="AC370" s="137">
        <v>9353.2000000000007</v>
      </c>
      <c r="AD370" s="138">
        <v>9353.2000000000007</v>
      </c>
      <c r="AE370" s="136">
        <v>1864.9</v>
      </c>
      <c r="AF370" s="136">
        <v>7488.3</v>
      </c>
      <c r="AG370" s="136">
        <v>3117.7</v>
      </c>
      <c r="AH370" s="139">
        <f t="shared" si="66"/>
        <v>0</v>
      </c>
      <c r="AI370" s="140">
        <v>3117.7</v>
      </c>
      <c r="AJ370" s="136">
        <f t="shared" si="69"/>
        <v>98.786438529784533</v>
      </c>
      <c r="AK370" s="140">
        <f t="shared" si="67"/>
        <v>100</v>
      </c>
    </row>
    <row r="371" spans="1:37" ht="19.899999999999999" customHeight="1">
      <c r="A371" s="147" t="s">
        <v>85</v>
      </c>
      <c r="B371" s="147"/>
      <c r="C371" s="147"/>
      <c r="D371" s="147"/>
      <c r="E371" s="147"/>
      <c r="F371" s="147"/>
      <c r="G371" s="147"/>
      <c r="H371" s="147"/>
      <c r="I371" s="147"/>
      <c r="J371" s="147"/>
      <c r="K371" s="148"/>
      <c r="L371" s="130">
        <v>8</v>
      </c>
      <c r="M371" s="131">
        <v>7</v>
      </c>
      <c r="N371" s="131">
        <v>7</v>
      </c>
      <c r="O371" s="132" t="s">
        <v>298</v>
      </c>
      <c r="P371" s="133" t="s">
        <v>86</v>
      </c>
      <c r="Q371" s="134">
        <f t="shared" si="68"/>
        <v>3156</v>
      </c>
      <c r="R371" s="134">
        <v>0</v>
      </c>
      <c r="S371" s="134">
        <v>3156</v>
      </c>
      <c r="T371" s="134">
        <f t="shared" si="65"/>
        <v>3117.7</v>
      </c>
      <c r="U371" s="134">
        <v>0</v>
      </c>
      <c r="V371" s="134">
        <v>3117.7</v>
      </c>
      <c r="W371" s="135">
        <v>3117.7</v>
      </c>
      <c r="X371" s="136">
        <v>0</v>
      </c>
      <c r="Y371" s="136">
        <v>3117.7</v>
      </c>
      <c r="Z371" s="135">
        <v>3117.7</v>
      </c>
      <c r="AA371" s="136">
        <v>0</v>
      </c>
      <c r="AB371" s="136">
        <v>3117.7</v>
      </c>
      <c r="AC371" s="137">
        <v>9353.2000000000007</v>
      </c>
      <c r="AD371" s="138">
        <v>9353.2000000000007</v>
      </c>
      <c r="AE371" s="136">
        <v>1864.9</v>
      </c>
      <c r="AF371" s="136">
        <v>7488.3</v>
      </c>
      <c r="AG371" s="136">
        <v>3117.7</v>
      </c>
      <c r="AH371" s="139">
        <f t="shared" si="66"/>
        <v>0</v>
      </c>
      <c r="AI371" s="140">
        <v>3117.7</v>
      </c>
      <c r="AJ371" s="136">
        <f t="shared" si="69"/>
        <v>98.786438529784533</v>
      </c>
      <c r="AK371" s="140">
        <f t="shared" si="67"/>
        <v>100</v>
      </c>
    </row>
    <row r="372" spans="1:37" ht="19.899999999999999" customHeight="1">
      <c r="A372" s="147" t="s">
        <v>160</v>
      </c>
      <c r="B372" s="147"/>
      <c r="C372" s="147"/>
      <c r="D372" s="147"/>
      <c r="E372" s="147"/>
      <c r="F372" s="147"/>
      <c r="G372" s="147"/>
      <c r="H372" s="147"/>
      <c r="I372" s="147"/>
      <c r="J372" s="147"/>
      <c r="K372" s="148"/>
      <c r="L372" s="130">
        <v>8</v>
      </c>
      <c r="M372" s="131">
        <v>7</v>
      </c>
      <c r="N372" s="131">
        <v>7</v>
      </c>
      <c r="O372" s="132" t="s">
        <v>298</v>
      </c>
      <c r="P372" s="133" t="s">
        <v>58</v>
      </c>
      <c r="Q372" s="134">
        <f t="shared" si="68"/>
        <v>0</v>
      </c>
      <c r="R372" s="134">
        <v>0</v>
      </c>
      <c r="S372" s="134">
        <f>S373</f>
        <v>0</v>
      </c>
      <c r="T372" s="134">
        <f t="shared" si="65"/>
        <v>38.299999999999997</v>
      </c>
      <c r="U372" s="134">
        <v>0</v>
      </c>
      <c r="V372" s="134">
        <f>V373</f>
        <v>38.299999999999997</v>
      </c>
      <c r="W372" s="135">
        <v>38.299999999999997</v>
      </c>
      <c r="X372" s="136">
        <v>0</v>
      </c>
      <c r="Y372" s="136">
        <v>38.299999999999997</v>
      </c>
      <c r="Z372" s="135">
        <v>38.299999999999997</v>
      </c>
      <c r="AA372" s="136">
        <v>0</v>
      </c>
      <c r="AB372" s="136">
        <v>38.299999999999997</v>
      </c>
      <c r="AC372" s="137">
        <v>0</v>
      </c>
      <c r="AD372" s="138">
        <v>0</v>
      </c>
      <c r="AE372" s="136">
        <v>0</v>
      </c>
      <c r="AF372" s="136">
        <v>0</v>
      </c>
      <c r="AG372" s="136">
        <v>38</v>
      </c>
      <c r="AH372" s="139">
        <f t="shared" si="66"/>
        <v>0</v>
      </c>
      <c r="AI372" s="140">
        <v>38</v>
      </c>
      <c r="AJ372" s="136">
        <v>0</v>
      </c>
      <c r="AK372" s="140">
        <f t="shared" si="67"/>
        <v>99.216710182767628</v>
      </c>
    </row>
    <row r="373" spans="1:37" ht="17.25" customHeight="1">
      <c r="A373" s="147" t="s">
        <v>161</v>
      </c>
      <c r="B373" s="147"/>
      <c r="C373" s="147"/>
      <c r="D373" s="147"/>
      <c r="E373" s="147"/>
      <c r="F373" s="147"/>
      <c r="G373" s="147"/>
      <c r="H373" s="147"/>
      <c r="I373" s="147"/>
      <c r="J373" s="147"/>
      <c r="K373" s="148"/>
      <c r="L373" s="130">
        <v>8</v>
      </c>
      <c r="M373" s="131">
        <v>7</v>
      </c>
      <c r="N373" s="131">
        <v>7</v>
      </c>
      <c r="O373" s="132" t="s">
        <v>298</v>
      </c>
      <c r="P373" s="133" t="s">
        <v>57</v>
      </c>
      <c r="Q373" s="134">
        <f t="shared" si="68"/>
        <v>0</v>
      </c>
      <c r="R373" s="134">
        <v>0</v>
      </c>
      <c r="S373" s="134">
        <v>0</v>
      </c>
      <c r="T373" s="134">
        <f t="shared" si="65"/>
        <v>38.299999999999997</v>
      </c>
      <c r="U373" s="134">
        <v>0</v>
      </c>
      <c r="V373" s="134">
        <v>38.299999999999997</v>
      </c>
      <c r="W373" s="135">
        <v>38.299999999999997</v>
      </c>
      <c r="X373" s="136">
        <v>0</v>
      </c>
      <c r="Y373" s="136">
        <v>38.299999999999997</v>
      </c>
      <c r="Z373" s="135">
        <v>38.299999999999997</v>
      </c>
      <c r="AA373" s="136">
        <v>0</v>
      </c>
      <c r="AB373" s="136">
        <v>38.299999999999997</v>
      </c>
      <c r="AC373" s="137">
        <v>0</v>
      </c>
      <c r="AD373" s="138">
        <v>0</v>
      </c>
      <c r="AE373" s="136">
        <v>0</v>
      </c>
      <c r="AF373" s="136">
        <v>0</v>
      </c>
      <c r="AG373" s="136">
        <v>38</v>
      </c>
      <c r="AH373" s="139">
        <f t="shared" si="66"/>
        <v>0</v>
      </c>
      <c r="AI373" s="140">
        <v>38</v>
      </c>
      <c r="AJ373" s="136">
        <v>0</v>
      </c>
      <c r="AK373" s="140">
        <f t="shared" si="67"/>
        <v>99.216710182767628</v>
      </c>
    </row>
    <row r="374" spans="1:37" ht="19.899999999999999" customHeight="1">
      <c r="A374" s="147" t="s">
        <v>149</v>
      </c>
      <c r="B374" s="147"/>
      <c r="C374" s="147"/>
      <c r="D374" s="147"/>
      <c r="E374" s="147"/>
      <c r="F374" s="147"/>
      <c r="G374" s="147"/>
      <c r="H374" s="147"/>
      <c r="I374" s="147"/>
      <c r="J374" s="147"/>
      <c r="K374" s="148"/>
      <c r="L374" s="130">
        <v>8</v>
      </c>
      <c r="M374" s="131">
        <v>7</v>
      </c>
      <c r="N374" s="131">
        <v>7</v>
      </c>
      <c r="O374" s="132" t="s">
        <v>150</v>
      </c>
      <c r="P374" s="133" t="s">
        <v>53</v>
      </c>
      <c r="Q374" s="134">
        <f t="shared" si="68"/>
        <v>4102.8</v>
      </c>
      <c r="R374" s="134">
        <f>R375+R377</f>
        <v>4102.8</v>
      </c>
      <c r="S374" s="134">
        <f>S375+S377</f>
        <v>0</v>
      </c>
      <c r="T374" s="134">
        <f t="shared" si="65"/>
        <v>4098.5</v>
      </c>
      <c r="U374" s="134">
        <f>U375+U377</f>
        <v>4098.5</v>
      </c>
      <c r="V374" s="134">
        <f>V375+V377</f>
        <v>0</v>
      </c>
      <c r="W374" s="135">
        <v>4098.6000000000004</v>
      </c>
      <c r="X374" s="136">
        <v>0</v>
      </c>
      <c r="Y374" s="136">
        <v>4098.6000000000004</v>
      </c>
      <c r="Z374" s="135">
        <v>4098.6000000000004</v>
      </c>
      <c r="AA374" s="136">
        <v>0</v>
      </c>
      <c r="AB374" s="136">
        <v>4098.6000000000004</v>
      </c>
      <c r="AC374" s="137">
        <v>10680.6</v>
      </c>
      <c r="AD374" s="138">
        <v>10680.7</v>
      </c>
      <c r="AE374" s="136">
        <v>7100.8</v>
      </c>
      <c r="AF374" s="136">
        <v>3579.8</v>
      </c>
      <c r="AG374" s="136">
        <v>4098.5</v>
      </c>
      <c r="AH374" s="139">
        <f t="shared" si="66"/>
        <v>4098.5</v>
      </c>
      <c r="AI374" s="140">
        <v>0</v>
      </c>
      <c r="AJ374" s="136">
        <f>AG374/Q374*100</f>
        <v>99.895193526372225</v>
      </c>
      <c r="AK374" s="140">
        <f t="shared" si="67"/>
        <v>100</v>
      </c>
    </row>
    <row r="375" spans="1:37" ht="19.899999999999999" customHeight="1">
      <c r="A375" s="149" t="s">
        <v>83</v>
      </c>
      <c r="B375" s="149"/>
      <c r="C375" s="149"/>
      <c r="D375" s="149"/>
      <c r="E375" s="149"/>
      <c r="F375" s="149"/>
      <c r="G375" s="149"/>
      <c r="H375" s="149"/>
      <c r="I375" s="149"/>
      <c r="J375" s="149"/>
      <c r="K375" s="150"/>
      <c r="L375" s="28">
        <v>8</v>
      </c>
      <c r="M375" s="29">
        <v>7</v>
      </c>
      <c r="N375" s="29">
        <v>7</v>
      </c>
      <c r="O375" s="30" t="s">
        <v>150</v>
      </c>
      <c r="P375" s="31" t="s">
        <v>84</v>
      </c>
      <c r="Q375" s="32">
        <f t="shared" si="68"/>
        <v>3909.6</v>
      </c>
      <c r="R375" s="32">
        <f>R376</f>
        <v>3909.6</v>
      </c>
      <c r="S375" s="32">
        <f>S376</f>
        <v>0</v>
      </c>
      <c r="T375" s="32">
        <f t="shared" si="65"/>
        <v>3579.9</v>
      </c>
      <c r="U375" s="32">
        <f>U376</f>
        <v>3579.9</v>
      </c>
      <c r="V375" s="32">
        <f>V376</f>
        <v>0</v>
      </c>
      <c r="W375" s="33">
        <v>3579.9</v>
      </c>
      <c r="X375" s="34">
        <v>0</v>
      </c>
      <c r="Y375" s="34">
        <v>3579.9</v>
      </c>
      <c r="Z375" s="33">
        <v>3579.9</v>
      </c>
      <c r="AA375" s="34">
        <v>0</v>
      </c>
      <c r="AB375" s="34">
        <v>3579.9</v>
      </c>
      <c r="AC375" s="35">
        <v>10680.6</v>
      </c>
      <c r="AD375" s="25">
        <v>10680.7</v>
      </c>
      <c r="AE375" s="34">
        <v>7100.8</v>
      </c>
      <c r="AF375" s="34">
        <v>3579.8</v>
      </c>
      <c r="AG375" s="34">
        <v>3579.9</v>
      </c>
      <c r="AH375" s="26">
        <f t="shared" si="66"/>
        <v>3579.9</v>
      </c>
      <c r="AI375" s="27">
        <v>0</v>
      </c>
      <c r="AJ375" s="34">
        <f>AG375/Q375*100</f>
        <v>91.566912216083495</v>
      </c>
      <c r="AK375" s="77">
        <f t="shared" si="67"/>
        <v>100</v>
      </c>
    </row>
    <row r="376" spans="1:37" ht="19.899999999999999" customHeight="1">
      <c r="A376" s="149" t="s">
        <v>85</v>
      </c>
      <c r="B376" s="149"/>
      <c r="C376" s="149"/>
      <c r="D376" s="149"/>
      <c r="E376" s="149"/>
      <c r="F376" s="149"/>
      <c r="G376" s="149"/>
      <c r="H376" s="149"/>
      <c r="I376" s="149"/>
      <c r="J376" s="149"/>
      <c r="K376" s="150"/>
      <c r="L376" s="28">
        <v>8</v>
      </c>
      <c r="M376" s="29">
        <v>7</v>
      </c>
      <c r="N376" s="29">
        <v>7</v>
      </c>
      <c r="O376" s="30" t="s">
        <v>150</v>
      </c>
      <c r="P376" s="31" t="s">
        <v>86</v>
      </c>
      <c r="Q376" s="32">
        <f t="shared" si="68"/>
        <v>3909.6</v>
      </c>
      <c r="R376" s="32">
        <v>3909.6</v>
      </c>
      <c r="S376" s="32">
        <v>0</v>
      </c>
      <c r="T376" s="32">
        <f t="shared" si="65"/>
        <v>3579.9</v>
      </c>
      <c r="U376" s="32">
        <v>3579.9</v>
      </c>
      <c r="V376" s="32">
        <v>0</v>
      </c>
      <c r="W376" s="33">
        <v>3579.9</v>
      </c>
      <c r="X376" s="34">
        <v>0</v>
      </c>
      <c r="Y376" s="34">
        <v>3579.9</v>
      </c>
      <c r="Z376" s="33">
        <v>3579.9</v>
      </c>
      <c r="AA376" s="34">
        <v>0</v>
      </c>
      <c r="AB376" s="34">
        <v>3579.9</v>
      </c>
      <c r="AC376" s="35">
        <v>10680.6</v>
      </c>
      <c r="AD376" s="25">
        <v>10680.7</v>
      </c>
      <c r="AE376" s="34">
        <v>7100.8</v>
      </c>
      <c r="AF376" s="34">
        <v>3579.8</v>
      </c>
      <c r="AG376" s="34">
        <v>3579.9</v>
      </c>
      <c r="AH376" s="26">
        <f t="shared" si="66"/>
        <v>3579.9</v>
      </c>
      <c r="AI376" s="27">
        <v>0</v>
      </c>
      <c r="AJ376" s="34">
        <f>AG376/Q376*100</f>
        <v>91.566912216083495</v>
      </c>
      <c r="AK376" s="77">
        <f t="shared" si="67"/>
        <v>100</v>
      </c>
    </row>
    <row r="377" spans="1:37" ht="19.899999999999999" customHeight="1">
      <c r="A377" s="149" t="s">
        <v>160</v>
      </c>
      <c r="B377" s="149"/>
      <c r="C377" s="149"/>
      <c r="D377" s="149"/>
      <c r="E377" s="149"/>
      <c r="F377" s="149"/>
      <c r="G377" s="149"/>
      <c r="H377" s="149"/>
      <c r="I377" s="149"/>
      <c r="J377" s="149"/>
      <c r="K377" s="150"/>
      <c r="L377" s="28">
        <v>8</v>
      </c>
      <c r="M377" s="29">
        <v>7</v>
      </c>
      <c r="N377" s="29">
        <v>7</v>
      </c>
      <c r="O377" s="30" t="s">
        <v>150</v>
      </c>
      <c r="P377" s="31" t="s">
        <v>58</v>
      </c>
      <c r="Q377" s="32">
        <f t="shared" si="68"/>
        <v>193.2</v>
      </c>
      <c r="R377" s="32">
        <f>R378+R379</f>
        <v>193.2</v>
      </c>
      <c r="S377" s="32">
        <f>S378+S379</f>
        <v>0</v>
      </c>
      <c r="T377" s="32">
        <f t="shared" si="65"/>
        <v>518.59999999999991</v>
      </c>
      <c r="U377" s="32">
        <f>U378+U379</f>
        <v>518.59999999999991</v>
      </c>
      <c r="V377" s="32">
        <f>V378+V379</f>
        <v>0</v>
      </c>
      <c r="W377" s="33">
        <v>518.70000000000005</v>
      </c>
      <c r="X377" s="34">
        <v>0</v>
      </c>
      <c r="Y377" s="34">
        <v>518.70000000000005</v>
      </c>
      <c r="Z377" s="33">
        <v>518.70000000000005</v>
      </c>
      <c r="AA377" s="34">
        <v>0</v>
      </c>
      <c r="AB377" s="34">
        <v>518.70000000000005</v>
      </c>
      <c r="AC377" s="35">
        <v>0</v>
      </c>
      <c r="AD377" s="25">
        <v>0</v>
      </c>
      <c r="AE377" s="34">
        <v>0</v>
      </c>
      <c r="AF377" s="34">
        <v>0</v>
      </c>
      <c r="AG377" s="34">
        <v>518.6</v>
      </c>
      <c r="AH377" s="26">
        <f t="shared" si="66"/>
        <v>518.6</v>
      </c>
      <c r="AI377" s="27">
        <v>0</v>
      </c>
      <c r="AJ377" s="34">
        <f>AG377/Q377*100</f>
        <v>268.42650103519674</v>
      </c>
      <c r="AK377" s="77">
        <f t="shared" si="67"/>
        <v>100.00000000000003</v>
      </c>
    </row>
    <row r="378" spans="1:37" ht="17.25" customHeight="1">
      <c r="A378" s="149" t="s">
        <v>161</v>
      </c>
      <c r="B378" s="149"/>
      <c r="C378" s="149"/>
      <c r="D378" s="149"/>
      <c r="E378" s="149"/>
      <c r="F378" s="149"/>
      <c r="G378" s="149"/>
      <c r="H378" s="149"/>
      <c r="I378" s="149"/>
      <c r="J378" s="149"/>
      <c r="K378" s="150"/>
      <c r="L378" s="28">
        <v>8</v>
      </c>
      <c r="M378" s="29">
        <v>7</v>
      </c>
      <c r="N378" s="29">
        <v>7</v>
      </c>
      <c r="O378" s="30" t="s">
        <v>150</v>
      </c>
      <c r="P378" s="31" t="s">
        <v>57</v>
      </c>
      <c r="Q378" s="32">
        <f t="shared" si="68"/>
        <v>0</v>
      </c>
      <c r="R378" s="32">
        <v>0</v>
      </c>
      <c r="S378" s="32">
        <v>0</v>
      </c>
      <c r="T378" s="32">
        <f t="shared" si="65"/>
        <v>325.39999999999998</v>
      </c>
      <c r="U378" s="32">
        <v>325.39999999999998</v>
      </c>
      <c r="V378" s="32">
        <v>0</v>
      </c>
      <c r="W378" s="33">
        <v>325.5</v>
      </c>
      <c r="X378" s="34">
        <v>0</v>
      </c>
      <c r="Y378" s="34">
        <v>325.5</v>
      </c>
      <c r="Z378" s="33">
        <v>325.5</v>
      </c>
      <c r="AA378" s="34">
        <v>0</v>
      </c>
      <c r="AB378" s="34">
        <v>325.5</v>
      </c>
      <c r="AC378" s="35">
        <v>0</v>
      </c>
      <c r="AD378" s="25">
        <v>0</v>
      </c>
      <c r="AE378" s="34">
        <v>0</v>
      </c>
      <c r="AF378" s="34">
        <v>0</v>
      </c>
      <c r="AG378" s="34">
        <v>325.39999999999998</v>
      </c>
      <c r="AH378" s="26">
        <f t="shared" si="66"/>
        <v>325.39999999999998</v>
      </c>
      <c r="AI378" s="27">
        <v>0</v>
      </c>
      <c r="AJ378" s="34">
        <v>0</v>
      </c>
      <c r="AK378" s="77">
        <f t="shared" si="67"/>
        <v>100</v>
      </c>
    </row>
    <row r="379" spans="1:37" ht="17.25" customHeight="1">
      <c r="A379" s="149" t="s">
        <v>162</v>
      </c>
      <c r="B379" s="149"/>
      <c r="C379" s="149"/>
      <c r="D379" s="149"/>
      <c r="E379" s="149"/>
      <c r="F379" s="149"/>
      <c r="G379" s="149"/>
      <c r="H379" s="149"/>
      <c r="I379" s="149"/>
      <c r="J379" s="149"/>
      <c r="K379" s="150"/>
      <c r="L379" s="28">
        <v>8</v>
      </c>
      <c r="M379" s="29">
        <v>7</v>
      </c>
      <c r="N379" s="29">
        <v>7</v>
      </c>
      <c r="O379" s="30" t="s">
        <v>150</v>
      </c>
      <c r="P379" s="31" t="s">
        <v>163</v>
      </c>
      <c r="Q379" s="32">
        <f t="shared" si="68"/>
        <v>193.2</v>
      </c>
      <c r="R379" s="32">
        <v>193.2</v>
      </c>
      <c r="S379" s="32">
        <v>0</v>
      </c>
      <c r="T379" s="32">
        <f t="shared" si="65"/>
        <v>193.2</v>
      </c>
      <c r="U379" s="32">
        <v>193.2</v>
      </c>
      <c r="V379" s="32">
        <v>0</v>
      </c>
      <c r="W379" s="33">
        <v>193.2</v>
      </c>
      <c r="X379" s="34">
        <v>0</v>
      </c>
      <c r="Y379" s="34">
        <v>193.2</v>
      </c>
      <c r="Z379" s="33">
        <v>193.2</v>
      </c>
      <c r="AA379" s="34">
        <v>0</v>
      </c>
      <c r="AB379" s="34">
        <v>193.2</v>
      </c>
      <c r="AC379" s="35">
        <v>0</v>
      </c>
      <c r="AD379" s="25">
        <v>0</v>
      </c>
      <c r="AE379" s="34">
        <v>0</v>
      </c>
      <c r="AF379" s="34">
        <v>0</v>
      </c>
      <c r="AG379" s="34">
        <v>193.2</v>
      </c>
      <c r="AH379" s="26">
        <f t="shared" si="66"/>
        <v>193.2</v>
      </c>
      <c r="AI379" s="27">
        <v>0</v>
      </c>
      <c r="AJ379" s="34">
        <f t="shared" ref="AJ379:AJ442" si="76">AG379/Q379*100</f>
        <v>100</v>
      </c>
      <c r="AK379" s="77">
        <f t="shared" si="67"/>
        <v>100</v>
      </c>
    </row>
    <row r="380" spans="1:37" ht="17.25" customHeight="1">
      <c r="A380" s="153" t="s">
        <v>31</v>
      </c>
      <c r="B380" s="153"/>
      <c r="C380" s="153"/>
      <c r="D380" s="153"/>
      <c r="E380" s="153"/>
      <c r="F380" s="153"/>
      <c r="G380" s="153"/>
      <c r="H380" s="153"/>
      <c r="I380" s="153"/>
      <c r="J380" s="153"/>
      <c r="K380" s="154"/>
      <c r="L380" s="108">
        <v>8</v>
      </c>
      <c r="M380" s="109">
        <v>7</v>
      </c>
      <c r="N380" s="109">
        <v>9</v>
      </c>
      <c r="O380" s="110" t="s">
        <v>74</v>
      </c>
      <c r="P380" s="111" t="s">
        <v>53</v>
      </c>
      <c r="Q380" s="112">
        <f t="shared" si="68"/>
        <v>39465.599999999999</v>
      </c>
      <c r="R380" s="112">
        <f>R381+R393</f>
        <v>38530.6</v>
      </c>
      <c r="S380" s="112">
        <v>935</v>
      </c>
      <c r="T380" s="112">
        <f t="shared" si="65"/>
        <v>39465.599999999999</v>
      </c>
      <c r="U380" s="112">
        <f>U381+U393</f>
        <v>38530.6</v>
      </c>
      <c r="V380" s="112">
        <v>935</v>
      </c>
      <c r="W380" s="113">
        <v>39465.599999999999</v>
      </c>
      <c r="X380" s="114">
        <v>38530.6</v>
      </c>
      <c r="Y380" s="114">
        <v>935</v>
      </c>
      <c r="Z380" s="113">
        <v>39465.599999999999</v>
      </c>
      <c r="AA380" s="114">
        <v>38530.6</v>
      </c>
      <c r="AB380" s="114">
        <v>935</v>
      </c>
      <c r="AC380" s="115">
        <v>4119.5</v>
      </c>
      <c r="AD380" s="116">
        <v>4119.6000000000004</v>
      </c>
      <c r="AE380" s="114">
        <v>4119.5</v>
      </c>
      <c r="AF380" s="114">
        <v>0</v>
      </c>
      <c r="AG380" s="114">
        <v>38951</v>
      </c>
      <c r="AH380" s="117">
        <f t="shared" si="66"/>
        <v>38026.199999999997</v>
      </c>
      <c r="AI380" s="118">
        <v>924.8</v>
      </c>
      <c r="AJ380" s="114">
        <f t="shared" si="76"/>
        <v>98.696079623773613</v>
      </c>
      <c r="AK380" s="118">
        <f t="shared" si="67"/>
        <v>98.696079623773613</v>
      </c>
    </row>
    <row r="381" spans="1:37" ht="19.899999999999999" customHeight="1">
      <c r="A381" s="147" t="s">
        <v>152</v>
      </c>
      <c r="B381" s="147"/>
      <c r="C381" s="147"/>
      <c r="D381" s="147"/>
      <c r="E381" s="147"/>
      <c r="F381" s="147"/>
      <c r="G381" s="147"/>
      <c r="H381" s="147"/>
      <c r="I381" s="147"/>
      <c r="J381" s="147"/>
      <c r="K381" s="148"/>
      <c r="L381" s="130">
        <v>8</v>
      </c>
      <c r="M381" s="131">
        <v>7</v>
      </c>
      <c r="N381" s="131">
        <v>9</v>
      </c>
      <c r="O381" s="132" t="s">
        <v>153</v>
      </c>
      <c r="P381" s="133" t="s">
        <v>53</v>
      </c>
      <c r="Q381" s="134">
        <f t="shared" si="68"/>
        <v>150</v>
      </c>
      <c r="R381" s="134">
        <f>R382</f>
        <v>150</v>
      </c>
      <c r="S381" s="134">
        <f>S382</f>
        <v>0</v>
      </c>
      <c r="T381" s="134">
        <f t="shared" si="65"/>
        <v>150</v>
      </c>
      <c r="U381" s="134">
        <f>U382</f>
        <v>150</v>
      </c>
      <c r="V381" s="134">
        <f>V382</f>
        <v>0</v>
      </c>
      <c r="W381" s="135">
        <v>150</v>
      </c>
      <c r="X381" s="136">
        <v>150</v>
      </c>
      <c r="Y381" s="136">
        <v>0</v>
      </c>
      <c r="Z381" s="135">
        <v>150</v>
      </c>
      <c r="AA381" s="136">
        <v>150</v>
      </c>
      <c r="AB381" s="136">
        <v>0</v>
      </c>
      <c r="AC381" s="137">
        <v>75.599999999999994</v>
      </c>
      <c r="AD381" s="138">
        <v>75.599999999999994</v>
      </c>
      <c r="AE381" s="136">
        <v>75.599999999999994</v>
      </c>
      <c r="AF381" s="136">
        <v>0</v>
      </c>
      <c r="AG381" s="136">
        <v>125.6</v>
      </c>
      <c r="AH381" s="139">
        <f t="shared" si="66"/>
        <v>125.6</v>
      </c>
      <c r="AI381" s="140">
        <v>0</v>
      </c>
      <c r="AJ381" s="136">
        <f t="shared" si="76"/>
        <v>83.73333333333332</v>
      </c>
      <c r="AK381" s="140">
        <f t="shared" si="67"/>
        <v>83.73333333333332</v>
      </c>
    </row>
    <row r="382" spans="1:37" ht="17.25" customHeight="1">
      <c r="A382" s="147" t="s">
        <v>154</v>
      </c>
      <c r="B382" s="147"/>
      <c r="C382" s="147"/>
      <c r="D382" s="147"/>
      <c r="E382" s="147"/>
      <c r="F382" s="147"/>
      <c r="G382" s="147"/>
      <c r="H382" s="147"/>
      <c r="I382" s="147"/>
      <c r="J382" s="147"/>
      <c r="K382" s="148"/>
      <c r="L382" s="130">
        <v>8</v>
      </c>
      <c r="M382" s="131">
        <v>7</v>
      </c>
      <c r="N382" s="131">
        <v>9</v>
      </c>
      <c r="O382" s="132" t="s">
        <v>155</v>
      </c>
      <c r="P382" s="133" t="s">
        <v>53</v>
      </c>
      <c r="Q382" s="134">
        <f t="shared" si="68"/>
        <v>150</v>
      </c>
      <c r="R382" s="134">
        <f>R383+R387</f>
        <v>150</v>
      </c>
      <c r="S382" s="134">
        <f>S383+S387</f>
        <v>0</v>
      </c>
      <c r="T382" s="134">
        <f t="shared" si="65"/>
        <v>150</v>
      </c>
      <c r="U382" s="134">
        <f>U383+U387</f>
        <v>150</v>
      </c>
      <c r="V382" s="134">
        <f>V383+V387</f>
        <v>0</v>
      </c>
      <c r="W382" s="135">
        <v>150</v>
      </c>
      <c r="X382" s="136">
        <v>150</v>
      </c>
      <c r="Y382" s="136">
        <v>0</v>
      </c>
      <c r="Z382" s="135">
        <v>150</v>
      </c>
      <c r="AA382" s="136">
        <v>150</v>
      </c>
      <c r="AB382" s="136">
        <v>0</v>
      </c>
      <c r="AC382" s="137">
        <v>75.599999999999994</v>
      </c>
      <c r="AD382" s="138">
        <v>75.599999999999994</v>
      </c>
      <c r="AE382" s="136">
        <v>75.599999999999994</v>
      </c>
      <c r="AF382" s="136">
        <v>0</v>
      </c>
      <c r="AG382" s="136">
        <v>125.6</v>
      </c>
      <c r="AH382" s="139">
        <f t="shared" si="66"/>
        <v>125.6</v>
      </c>
      <c r="AI382" s="140">
        <v>0</v>
      </c>
      <c r="AJ382" s="136">
        <f t="shared" si="76"/>
        <v>83.73333333333332</v>
      </c>
      <c r="AK382" s="140">
        <f t="shared" si="67"/>
        <v>83.73333333333332</v>
      </c>
    </row>
    <row r="383" spans="1:37" ht="19.899999999999999" customHeight="1">
      <c r="A383" s="147" t="s">
        <v>299</v>
      </c>
      <c r="B383" s="147"/>
      <c r="C383" s="147"/>
      <c r="D383" s="147"/>
      <c r="E383" s="147"/>
      <c r="F383" s="147"/>
      <c r="G383" s="147"/>
      <c r="H383" s="147"/>
      <c r="I383" s="147"/>
      <c r="J383" s="147"/>
      <c r="K383" s="148"/>
      <c r="L383" s="130">
        <v>8</v>
      </c>
      <c r="M383" s="131">
        <v>7</v>
      </c>
      <c r="N383" s="131">
        <v>9</v>
      </c>
      <c r="O383" s="132" t="s">
        <v>300</v>
      </c>
      <c r="P383" s="133" t="s">
        <v>53</v>
      </c>
      <c r="Q383" s="134">
        <f t="shared" si="68"/>
        <v>20</v>
      </c>
      <c r="R383" s="134">
        <f t="shared" ref="R383:S385" si="77">R384</f>
        <v>20</v>
      </c>
      <c r="S383" s="134">
        <f t="shared" si="77"/>
        <v>0</v>
      </c>
      <c r="T383" s="134">
        <f t="shared" si="65"/>
        <v>20</v>
      </c>
      <c r="U383" s="134">
        <f t="shared" ref="U383:V385" si="78">U384</f>
        <v>20</v>
      </c>
      <c r="V383" s="134">
        <f t="shared" si="78"/>
        <v>0</v>
      </c>
      <c r="W383" s="135">
        <v>20</v>
      </c>
      <c r="X383" s="136">
        <v>20</v>
      </c>
      <c r="Y383" s="136">
        <v>0</v>
      </c>
      <c r="Z383" s="135">
        <v>20</v>
      </c>
      <c r="AA383" s="136">
        <v>20</v>
      </c>
      <c r="AB383" s="136">
        <v>0</v>
      </c>
      <c r="AC383" s="137">
        <v>0</v>
      </c>
      <c r="AD383" s="138">
        <v>0</v>
      </c>
      <c r="AE383" s="136">
        <v>0</v>
      </c>
      <c r="AF383" s="136">
        <v>0</v>
      </c>
      <c r="AG383" s="136">
        <v>0</v>
      </c>
      <c r="AH383" s="139">
        <f t="shared" si="66"/>
        <v>0</v>
      </c>
      <c r="AI383" s="140">
        <v>0</v>
      </c>
      <c r="AJ383" s="136">
        <f t="shared" si="76"/>
        <v>0</v>
      </c>
      <c r="AK383" s="140">
        <f t="shared" si="67"/>
        <v>0</v>
      </c>
    </row>
    <row r="384" spans="1:37" ht="19.899999999999999" customHeight="1">
      <c r="A384" s="147" t="s">
        <v>301</v>
      </c>
      <c r="B384" s="147"/>
      <c r="C384" s="147"/>
      <c r="D384" s="147"/>
      <c r="E384" s="147"/>
      <c r="F384" s="147"/>
      <c r="G384" s="147"/>
      <c r="H384" s="147"/>
      <c r="I384" s="147"/>
      <c r="J384" s="147"/>
      <c r="K384" s="148"/>
      <c r="L384" s="130">
        <v>8</v>
      </c>
      <c r="M384" s="131">
        <v>7</v>
      </c>
      <c r="N384" s="131">
        <v>9</v>
      </c>
      <c r="O384" s="132" t="s">
        <v>302</v>
      </c>
      <c r="P384" s="133" t="s">
        <v>53</v>
      </c>
      <c r="Q384" s="134">
        <f t="shared" si="68"/>
        <v>20</v>
      </c>
      <c r="R384" s="134">
        <f t="shared" si="77"/>
        <v>20</v>
      </c>
      <c r="S384" s="134">
        <f t="shared" si="77"/>
        <v>0</v>
      </c>
      <c r="T384" s="134">
        <f t="shared" si="65"/>
        <v>20</v>
      </c>
      <c r="U384" s="134">
        <f t="shared" si="78"/>
        <v>20</v>
      </c>
      <c r="V384" s="134">
        <f t="shared" si="78"/>
        <v>0</v>
      </c>
      <c r="W384" s="135">
        <v>20</v>
      </c>
      <c r="X384" s="136">
        <v>20</v>
      </c>
      <c r="Y384" s="136">
        <v>0</v>
      </c>
      <c r="Z384" s="135">
        <v>20</v>
      </c>
      <c r="AA384" s="136">
        <v>20</v>
      </c>
      <c r="AB384" s="136">
        <v>0</v>
      </c>
      <c r="AC384" s="137">
        <v>0</v>
      </c>
      <c r="AD384" s="138">
        <v>0</v>
      </c>
      <c r="AE384" s="136">
        <v>0</v>
      </c>
      <c r="AF384" s="136">
        <v>0</v>
      </c>
      <c r="AG384" s="136">
        <v>0</v>
      </c>
      <c r="AH384" s="139">
        <f t="shared" si="66"/>
        <v>0</v>
      </c>
      <c r="AI384" s="140">
        <v>0</v>
      </c>
      <c r="AJ384" s="136">
        <f t="shared" si="76"/>
        <v>0</v>
      </c>
      <c r="AK384" s="140">
        <f t="shared" si="67"/>
        <v>0</v>
      </c>
    </row>
    <row r="385" spans="1:37" ht="19.899999999999999" customHeight="1">
      <c r="A385" s="147" t="s">
        <v>83</v>
      </c>
      <c r="B385" s="147"/>
      <c r="C385" s="147"/>
      <c r="D385" s="147"/>
      <c r="E385" s="147"/>
      <c r="F385" s="147"/>
      <c r="G385" s="147"/>
      <c r="H385" s="147"/>
      <c r="I385" s="147"/>
      <c r="J385" s="147"/>
      <c r="K385" s="148"/>
      <c r="L385" s="130">
        <v>8</v>
      </c>
      <c r="M385" s="131">
        <v>7</v>
      </c>
      <c r="N385" s="131">
        <v>9</v>
      </c>
      <c r="O385" s="132" t="s">
        <v>302</v>
      </c>
      <c r="P385" s="133" t="s">
        <v>84</v>
      </c>
      <c r="Q385" s="134">
        <f t="shared" si="68"/>
        <v>20</v>
      </c>
      <c r="R385" s="134">
        <f t="shared" si="77"/>
        <v>20</v>
      </c>
      <c r="S385" s="134">
        <f t="shared" si="77"/>
        <v>0</v>
      </c>
      <c r="T385" s="134">
        <f t="shared" si="65"/>
        <v>20</v>
      </c>
      <c r="U385" s="134">
        <f t="shared" si="78"/>
        <v>20</v>
      </c>
      <c r="V385" s="134">
        <f t="shared" si="78"/>
        <v>0</v>
      </c>
      <c r="W385" s="135">
        <v>20</v>
      </c>
      <c r="X385" s="136">
        <v>20</v>
      </c>
      <c r="Y385" s="136">
        <v>0</v>
      </c>
      <c r="Z385" s="135">
        <v>20</v>
      </c>
      <c r="AA385" s="136">
        <v>20</v>
      </c>
      <c r="AB385" s="136">
        <v>0</v>
      </c>
      <c r="AC385" s="137">
        <v>0</v>
      </c>
      <c r="AD385" s="138">
        <v>0</v>
      </c>
      <c r="AE385" s="136">
        <v>0</v>
      </c>
      <c r="AF385" s="136">
        <v>0</v>
      </c>
      <c r="AG385" s="136">
        <v>0</v>
      </c>
      <c r="AH385" s="139">
        <f t="shared" si="66"/>
        <v>0</v>
      </c>
      <c r="AI385" s="140">
        <v>0</v>
      </c>
      <c r="AJ385" s="136">
        <f t="shared" si="76"/>
        <v>0</v>
      </c>
      <c r="AK385" s="140">
        <f t="shared" si="67"/>
        <v>0</v>
      </c>
    </row>
    <row r="386" spans="1:37" ht="19.899999999999999" customHeight="1">
      <c r="A386" s="147" t="s">
        <v>85</v>
      </c>
      <c r="B386" s="147"/>
      <c r="C386" s="147"/>
      <c r="D386" s="147"/>
      <c r="E386" s="147"/>
      <c r="F386" s="147"/>
      <c r="G386" s="147"/>
      <c r="H386" s="147"/>
      <c r="I386" s="147"/>
      <c r="J386" s="147"/>
      <c r="K386" s="148"/>
      <c r="L386" s="130">
        <v>8</v>
      </c>
      <c r="M386" s="131">
        <v>7</v>
      </c>
      <c r="N386" s="131">
        <v>9</v>
      </c>
      <c r="O386" s="132" t="s">
        <v>302</v>
      </c>
      <c r="P386" s="133" t="s">
        <v>86</v>
      </c>
      <c r="Q386" s="134">
        <f t="shared" si="68"/>
        <v>20</v>
      </c>
      <c r="R386" s="134">
        <v>20</v>
      </c>
      <c r="S386" s="134">
        <v>0</v>
      </c>
      <c r="T386" s="134">
        <f t="shared" si="65"/>
        <v>20</v>
      </c>
      <c r="U386" s="134">
        <v>20</v>
      </c>
      <c r="V386" s="134">
        <v>0</v>
      </c>
      <c r="W386" s="135">
        <v>20</v>
      </c>
      <c r="X386" s="136">
        <v>20</v>
      </c>
      <c r="Y386" s="136">
        <v>0</v>
      </c>
      <c r="Z386" s="135">
        <v>20</v>
      </c>
      <c r="AA386" s="136">
        <v>20</v>
      </c>
      <c r="AB386" s="136">
        <v>0</v>
      </c>
      <c r="AC386" s="137">
        <v>0</v>
      </c>
      <c r="AD386" s="138">
        <v>0</v>
      </c>
      <c r="AE386" s="136">
        <v>0</v>
      </c>
      <c r="AF386" s="136">
        <v>0</v>
      </c>
      <c r="AG386" s="136">
        <v>0</v>
      </c>
      <c r="AH386" s="139">
        <f t="shared" si="66"/>
        <v>0</v>
      </c>
      <c r="AI386" s="140">
        <v>0</v>
      </c>
      <c r="AJ386" s="136">
        <f t="shared" si="76"/>
        <v>0</v>
      </c>
      <c r="AK386" s="140">
        <f t="shared" si="67"/>
        <v>0</v>
      </c>
    </row>
    <row r="387" spans="1:37" ht="39" customHeight="1">
      <c r="A387" s="147" t="s">
        <v>164</v>
      </c>
      <c r="B387" s="147"/>
      <c r="C387" s="147"/>
      <c r="D387" s="147"/>
      <c r="E387" s="147"/>
      <c r="F387" s="147"/>
      <c r="G387" s="147"/>
      <c r="H387" s="147"/>
      <c r="I387" s="147"/>
      <c r="J387" s="147"/>
      <c r="K387" s="148"/>
      <c r="L387" s="130">
        <v>8</v>
      </c>
      <c r="M387" s="131">
        <v>7</v>
      </c>
      <c r="N387" s="131">
        <v>9</v>
      </c>
      <c r="O387" s="132" t="s">
        <v>165</v>
      </c>
      <c r="P387" s="133" t="s">
        <v>53</v>
      </c>
      <c r="Q387" s="134">
        <f t="shared" si="68"/>
        <v>130</v>
      </c>
      <c r="R387" s="134">
        <f>R388</f>
        <v>130</v>
      </c>
      <c r="S387" s="134">
        <f>S388</f>
        <v>0</v>
      </c>
      <c r="T387" s="134">
        <f t="shared" si="65"/>
        <v>130</v>
      </c>
      <c r="U387" s="134">
        <f>U388</f>
        <v>130</v>
      </c>
      <c r="V387" s="134">
        <f>V388</f>
        <v>0</v>
      </c>
      <c r="W387" s="135">
        <v>130</v>
      </c>
      <c r="X387" s="136">
        <v>130</v>
      </c>
      <c r="Y387" s="136">
        <v>0</v>
      </c>
      <c r="Z387" s="135">
        <v>130</v>
      </c>
      <c r="AA387" s="136">
        <v>130</v>
      </c>
      <c r="AB387" s="136">
        <v>0</v>
      </c>
      <c r="AC387" s="137">
        <v>75.599999999999994</v>
      </c>
      <c r="AD387" s="138">
        <v>75.599999999999994</v>
      </c>
      <c r="AE387" s="136">
        <v>75.599999999999994</v>
      </c>
      <c r="AF387" s="136">
        <v>0</v>
      </c>
      <c r="AG387" s="136">
        <v>125.6</v>
      </c>
      <c r="AH387" s="139">
        <f t="shared" si="66"/>
        <v>125.6</v>
      </c>
      <c r="AI387" s="140">
        <v>0</v>
      </c>
      <c r="AJ387" s="136">
        <f t="shared" si="76"/>
        <v>96.615384615384613</v>
      </c>
      <c r="AK387" s="140">
        <f t="shared" si="67"/>
        <v>96.615384615384613</v>
      </c>
    </row>
    <row r="388" spans="1:37" ht="17.25" customHeight="1">
      <c r="A388" s="147" t="s">
        <v>166</v>
      </c>
      <c r="B388" s="147"/>
      <c r="C388" s="147"/>
      <c r="D388" s="147"/>
      <c r="E388" s="147"/>
      <c r="F388" s="147"/>
      <c r="G388" s="147"/>
      <c r="H388" s="147"/>
      <c r="I388" s="147"/>
      <c r="J388" s="147"/>
      <c r="K388" s="148"/>
      <c r="L388" s="130">
        <v>8</v>
      </c>
      <c r="M388" s="131">
        <v>7</v>
      </c>
      <c r="N388" s="131">
        <v>9</v>
      </c>
      <c r="O388" s="132" t="s">
        <v>167</v>
      </c>
      <c r="P388" s="133" t="s">
        <v>53</v>
      </c>
      <c r="Q388" s="134">
        <f t="shared" si="68"/>
        <v>130</v>
      </c>
      <c r="R388" s="134">
        <f>R389+R391</f>
        <v>130</v>
      </c>
      <c r="S388" s="134">
        <f>S389+S391</f>
        <v>0</v>
      </c>
      <c r="T388" s="134">
        <f t="shared" si="65"/>
        <v>130</v>
      </c>
      <c r="U388" s="134">
        <f>U389+U391</f>
        <v>130</v>
      </c>
      <c r="V388" s="134">
        <f>V389+V391</f>
        <v>0</v>
      </c>
      <c r="W388" s="135">
        <v>130</v>
      </c>
      <c r="X388" s="136">
        <v>130</v>
      </c>
      <c r="Y388" s="136">
        <v>0</v>
      </c>
      <c r="Z388" s="135">
        <v>130</v>
      </c>
      <c r="AA388" s="136">
        <v>130</v>
      </c>
      <c r="AB388" s="136">
        <v>0</v>
      </c>
      <c r="AC388" s="137">
        <v>75.599999999999994</v>
      </c>
      <c r="AD388" s="138">
        <v>75.599999999999994</v>
      </c>
      <c r="AE388" s="136">
        <v>75.599999999999994</v>
      </c>
      <c r="AF388" s="136">
        <v>0</v>
      </c>
      <c r="AG388" s="136">
        <v>125.6</v>
      </c>
      <c r="AH388" s="139">
        <f t="shared" si="66"/>
        <v>125.6</v>
      </c>
      <c r="AI388" s="140">
        <v>0</v>
      </c>
      <c r="AJ388" s="136">
        <f t="shared" si="76"/>
        <v>96.615384615384613</v>
      </c>
      <c r="AK388" s="140">
        <f t="shared" si="67"/>
        <v>96.615384615384613</v>
      </c>
    </row>
    <row r="389" spans="1:37" ht="19.899999999999999" customHeight="1">
      <c r="A389" s="147" t="s">
        <v>83</v>
      </c>
      <c r="B389" s="147"/>
      <c r="C389" s="147"/>
      <c r="D389" s="147"/>
      <c r="E389" s="147"/>
      <c r="F389" s="147"/>
      <c r="G389" s="147"/>
      <c r="H389" s="147"/>
      <c r="I389" s="147"/>
      <c r="J389" s="147"/>
      <c r="K389" s="148"/>
      <c r="L389" s="130">
        <v>8</v>
      </c>
      <c r="M389" s="131">
        <v>7</v>
      </c>
      <c r="N389" s="131">
        <v>9</v>
      </c>
      <c r="O389" s="132" t="s">
        <v>167</v>
      </c>
      <c r="P389" s="133" t="s">
        <v>84</v>
      </c>
      <c r="Q389" s="134">
        <f t="shared" si="68"/>
        <v>80</v>
      </c>
      <c r="R389" s="134">
        <f>R390</f>
        <v>80</v>
      </c>
      <c r="S389" s="134">
        <f>S390</f>
        <v>0</v>
      </c>
      <c r="T389" s="134">
        <f t="shared" si="65"/>
        <v>80</v>
      </c>
      <c r="U389" s="134">
        <f>U390</f>
        <v>80</v>
      </c>
      <c r="V389" s="134">
        <f>V390</f>
        <v>0</v>
      </c>
      <c r="W389" s="135">
        <v>80</v>
      </c>
      <c r="X389" s="136">
        <v>80</v>
      </c>
      <c r="Y389" s="136">
        <v>0</v>
      </c>
      <c r="Z389" s="135">
        <v>80</v>
      </c>
      <c r="AA389" s="136">
        <v>80</v>
      </c>
      <c r="AB389" s="136">
        <v>0</v>
      </c>
      <c r="AC389" s="137">
        <v>75.599999999999994</v>
      </c>
      <c r="AD389" s="138">
        <v>75.599999999999994</v>
      </c>
      <c r="AE389" s="136">
        <v>75.599999999999994</v>
      </c>
      <c r="AF389" s="136">
        <v>0</v>
      </c>
      <c r="AG389" s="136">
        <v>75.599999999999994</v>
      </c>
      <c r="AH389" s="139">
        <f t="shared" si="66"/>
        <v>75.599999999999994</v>
      </c>
      <c r="AI389" s="140">
        <v>0</v>
      </c>
      <c r="AJ389" s="136">
        <f t="shared" si="76"/>
        <v>94.5</v>
      </c>
      <c r="AK389" s="140">
        <f t="shared" si="67"/>
        <v>94.5</v>
      </c>
    </row>
    <row r="390" spans="1:37" ht="19.899999999999999" customHeight="1">
      <c r="A390" s="147" t="s">
        <v>85</v>
      </c>
      <c r="B390" s="147"/>
      <c r="C390" s="147"/>
      <c r="D390" s="147"/>
      <c r="E390" s="147"/>
      <c r="F390" s="147"/>
      <c r="G390" s="147"/>
      <c r="H390" s="147"/>
      <c r="I390" s="147"/>
      <c r="J390" s="147"/>
      <c r="K390" s="148"/>
      <c r="L390" s="130">
        <v>8</v>
      </c>
      <c r="M390" s="131">
        <v>7</v>
      </c>
      <c r="N390" s="131">
        <v>9</v>
      </c>
      <c r="O390" s="132" t="s">
        <v>167</v>
      </c>
      <c r="P390" s="133" t="s">
        <v>86</v>
      </c>
      <c r="Q390" s="134">
        <f t="shared" si="68"/>
        <v>80</v>
      </c>
      <c r="R390" s="134">
        <v>80</v>
      </c>
      <c r="S390" s="134">
        <v>0</v>
      </c>
      <c r="T390" s="134">
        <f t="shared" si="65"/>
        <v>80</v>
      </c>
      <c r="U390" s="134">
        <v>80</v>
      </c>
      <c r="V390" s="134">
        <v>0</v>
      </c>
      <c r="W390" s="135">
        <v>80</v>
      </c>
      <c r="X390" s="136">
        <v>80</v>
      </c>
      <c r="Y390" s="136">
        <v>0</v>
      </c>
      <c r="Z390" s="135">
        <v>80</v>
      </c>
      <c r="AA390" s="136">
        <v>80</v>
      </c>
      <c r="AB390" s="136">
        <v>0</v>
      </c>
      <c r="AC390" s="137">
        <v>75.599999999999994</v>
      </c>
      <c r="AD390" s="138">
        <v>75.599999999999994</v>
      </c>
      <c r="AE390" s="136">
        <v>75.599999999999994</v>
      </c>
      <c r="AF390" s="136">
        <v>0</v>
      </c>
      <c r="AG390" s="136">
        <v>75.599999999999994</v>
      </c>
      <c r="AH390" s="139">
        <f t="shared" si="66"/>
        <v>75.599999999999994</v>
      </c>
      <c r="AI390" s="140">
        <v>0</v>
      </c>
      <c r="AJ390" s="136">
        <f t="shared" si="76"/>
        <v>94.5</v>
      </c>
      <c r="AK390" s="140">
        <f t="shared" si="67"/>
        <v>94.5</v>
      </c>
    </row>
    <row r="391" spans="1:37" ht="19.899999999999999" customHeight="1">
      <c r="A391" s="147" t="s">
        <v>160</v>
      </c>
      <c r="B391" s="147"/>
      <c r="C391" s="147"/>
      <c r="D391" s="147"/>
      <c r="E391" s="147"/>
      <c r="F391" s="147"/>
      <c r="G391" s="147"/>
      <c r="H391" s="147"/>
      <c r="I391" s="147"/>
      <c r="J391" s="147"/>
      <c r="K391" s="148"/>
      <c r="L391" s="130">
        <v>8</v>
      </c>
      <c r="M391" s="131">
        <v>7</v>
      </c>
      <c r="N391" s="131">
        <v>9</v>
      </c>
      <c r="O391" s="132" t="s">
        <v>167</v>
      </c>
      <c r="P391" s="133" t="s">
        <v>58</v>
      </c>
      <c r="Q391" s="134">
        <f t="shared" si="68"/>
        <v>50</v>
      </c>
      <c r="R391" s="134">
        <f>R392</f>
        <v>50</v>
      </c>
      <c r="S391" s="134">
        <f>S392</f>
        <v>0</v>
      </c>
      <c r="T391" s="134">
        <f t="shared" si="65"/>
        <v>50</v>
      </c>
      <c r="U391" s="134">
        <f>U392</f>
        <v>50</v>
      </c>
      <c r="V391" s="134">
        <f>V392</f>
        <v>0</v>
      </c>
      <c r="W391" s="135">
        <v>50</v>
      </c>
      <c r="X391" s="136">
        <v>50</v>
      </c>
      <c r="Y391" s="136">
        <v>0</v>
      </c>
      <c r="Z391" s="135">
        <v>50</v>
      </c>
      <c r="AA391" s="136">
        <v>50</v>
      </c>
      <c r="AB391" s="136">
        <v>0</v>
      </c>
      <c r="AC391" s="137">
        <v>0</v>
      </c>
      <c r="AD391" s="138">
        <v>0</v>
      </c>
      <c r="AE391" s="136">
        <v>0</v>
      </c>
      <c r="AF391" s="136">
        <v>0</v>
      </c>
      <c r="AG391" s="136">
        <v>50</v>
      </c>
      <c r="AH391" s="139">
        <f t="shared" si="66"/>
        <v>50</v>
      </c>
      <c r="AI391" s="140">
        <v>0</v>
      </c>
      <c r="AJ391" s="136">
        <f t="shared" si="76"/>
        <v>100</v>
      </c>
      <c r="AK391" s="140">
        <f t="shared" si="67"/>
        <v>100</v>
      </c>
    </row>
    <row r="392" spans="1:37" ht="17.25" customHeight="1">
      <c r="A392" s="147" t="s">
        <v>161</v>
      </c>
      <c r="B392" s="147"/>
      <c r="C392" s="147"/>
      <c r="D392" s="147"/>
      <c r="E392" s="147"/>
      <c r="F392" s="147"/>
      <c r="G392" s="147"/>
      <c r="H392" s="147"/>
      <c r="I392" s="147"/>
      <c r="J392" s="147"/>
      <c r="K392" s="148"/>
      <c r="L392" s="130">
        <v>8</v>
      </c>
      <c r="M392" s="131">
        <v>7</v>
      </c>
      <c r="N392" s="131">
        <v>9</v>
      </c>
      <c r="O392" s="132" t="s">
        <v>167</v>
      </c>
      <c r="P392" s="133" t="s">
        <v>57</v>
      </c>
      <c r="Q392" s="134">
        <f t="shared" si="68"/>
        <v>50</v>
      </c>
      <c r="R392" s="134">
        <v>50</v>
      </c>
      <c r="S392" s="134">
        <v>0</v>
      </c>
      <c r="T392" s="134">
        <f t="shared" si="65"/>
        <v>50</v>
      </c>
      <c r="U392" s="134">
        <v>50</v>
      </c>
      <c r="V392" s="134">
        <v>0</v>
      </c>
      <c r="W392" s="135">
        <v>50</v>
      </c>
      <c r="X392" s="136">
        <v>50</v>
      </c>
      <c r="Y392" s="136">
        <v>0</v>
      </c>
      <c r="Z392" s="135">
        <v>50</v>
      </c>
      <c r="AA392" s="136">
        <v>50</v>
      </c>
      <c r="AB392" s="136">
        <v>0</v>
      </c>
      <c r="AC392" s="137">
        <v>0</v>
      </c>
      <c r="AD392" s="138">
        <v>0</v>
      </c>
      <c r="AE392" s="136">
        <v>0</v>
      </c>
      <c r="AF392" s="136">
        <v>0</v>
      </c>
      <c r="AG392" s="136">
        <v>50</v>
      </c>
      <c r="AH392" s="139">
        <f t="shared" si="66"/>
        <v>50</v>
      </c>
      <c r="AI392" s="140">
        <v>0</v>
      </c>
      <c r="AJ392" s="136">
        <f t="shared" si="76"/>
        <v>100</v>
      </c>
      <c r="AK392" s="140">
        <f t="shared" si="67"/>
        <v>100</v>
      </c>
    </row>
    <row r="393" spans="1:37" ht="19.899999999999999" customHeight="1">
      <c r="A393" s="147" t="s">
        <v>168</v>
      </c>
      <c r="B393" s="147"/>
      <c r="C393" s="147"/>
      <c r="D393" s="147"/>
      <c r="E393" s="147"/>
      <c r="F393" s="147"/>
      <c r="G393" s="147"/>
      <c r="H393" s="147"/>
      <c r="I393" s="147"/>
      <c r="J393" s="147"/>
      <c r="K393" s="148"/>
      <c r="L393" s="130">
        <v>8</v>
      </c>
      <c r="M393" s="131">
        <v>7</v>
      </c>
      <c r="N393" s="131">
        <v>9</v>
      </c>
      <c r="O393" s="132" t="s">
        <v>169</v>
      </c>
      <c r="P393" s="133" t="s">
        <v>53</v>
      </c>
      <c r="Q393" s="134">
        <f t="shared" si="68"/>
        <v>39315.599999999999</v>
      </c>
      <c r="R393" s="134">
        <f>R394+R399</f>
        <v>38380.6</v>
      </c>
      <c r="S393" s="134">
        <f>S394+S399</f>
        <v>935</v>
      </c>
      <c r="T393" s="134">
        <f t="shared" si="65"/>
        <v>39315.599999999999</v>
      </c>
      <c r="U393" s="134">
        <f>U394+U399</f>
        <v>38380.6</v>
      </c>
      <c r="V393" s="134">
        <f>V394+V399</f>
        <v>935</v>
      </c>
      <c r="W393" s="135">
        <v>39315.599999999999</v>
      </c>
      <c r="X393" s="136">
        <v>38380.6</v>
      </c>
      <c r="Y393" s="136">
        <v>935</v>
      </c>
      <c r="Z393" s="135">
        <v>39315.599999999999</v>
      </c>
      <c r="AA393" s="136">
        <v>38380.6</v>
      </c>
      <c r="AB393" s="136">
        <v>935</v>
      </c>
      <c r="AC393" s="137">
        <v>4043.9</v>
      </c>
      <c r="AD393" s="138">
        <v>4044</v>
      </c>
      <c r="AE393" s="136">
        <v>4043.9</v>
      </c>
      <c r="AF393" s="136">
        <v>0</v>
      </c>
      <c r="AG393" s="136">
        <v>38825.4</v>
      </c>
      <c r="AH393" s="139">
        <f t="shared" si="66"/>
        <v>37900.6</v>
      </c>
      <c r="AI393" s="140">
        <v>924.8</v>
      </c>
      <c r="AJ393" s="136">
        <f t="shared" si="76"/>
        <v>98.753166681927794</v>
      </c>
      <c r="AK393" s="140">
        <f t="shared" si="67"/>
        <v>98.753166681927794</v>
      </c>
    </row>
    <row r="394" spans="1:37" ht="17.25" customHeight="1">
      <c r="A394" s="147" t="s">
        <v>170</v>
      </c>
      <c r="B394" s="147"/>
      <c r="C394" s="147"/>
      <c r="D394" s="147"/>
      <c r="E394" s="147"/>
      <c r="F394" s="147"/>
      <c r="G394" s="147"/>
      <c r="H394" s="147"/>
      <c r="I394" s="147"/>
      <c r="J394" s="147"/>
      <c r="K394" s="148"/>
      <c r="L394" s="130">
        <v>8</v>
      </c>
      <c r="M394" s="131">
        <v>7</v>
      </c>
      <c r="N394" s="131">
        <v>9</v>
      </c>
      <c r="O394" s="132" t="s">
        <v>171</v>
      </c>
      <c r="P394" s="133" t="s">
        <v>53</v>
      </c>
      <c r="Q394" s="134">
        <f t="shared" si="68"/>
        <v>935</v>
      </c>
      <c r="R394" s="134">
        <f t="shared" ref="R394:S397" si="79">R395</f>
        <v>0</v>
      </c>
      <c r="S394" s="134">
        <f t="shared" si="79"/>
        <v>935</v>
      </c>
      <c r="T394" s="134">
        <f t="shared" si="65"/>
        <v>935</v>
      </c>
      <c r="U394" s="134">
        <f t="shared" ref="U394:V397" si="80">U395</f>
        <v>0</v>
      </c>
      <c r="V394" s="134">
        <f t="shared" si="80"/>
        <v>935</v>
      </c>
      <c r="W394" s="135">
        <v>935</v>
      </c>
      <c r="X394" s="136">
        <v>0</v>
      </c>
      <c r="Y394" s="136">
        <v>935</v>
      </c>
      <c r="Z394" s="135">
        <v>935</v>
      </c>
      <c r="AA394" s="136">
        <v>0</v>
      </c>
      <c r="AB394" s="136">
        <v>935</v>
      </c>
      <c r="AC394" s="137">
        <v>0</v>
      </c>
      <c r="AD394" s="138">
        <v>0</v>
      </c>
      <c r="AE394" s="136">
        <v>0</v>
      </c>
      <c r="AF394" s="136">
        <v>0</v>
      </c>
      <c r="AG394" s="136">
        <v>924.8</v>
      </c>
      <c r="AH394" s="139">
        <f t="shared" si="66"/>
        <v>0</v>
      </c>
      <c r="AI394" s="140">
        <v>924.8</v>
      </c>
      <c r="AJ394" s="136">
        <f t="shared" si="76"/>
        <v>98.909090909090907</v>
      </c>
      <c r="AK394" s="140">
        <f t="shared" si="67"/>
        <v>98.909090909090907</v>
      </c>
    </row>
    <row r="395" spans="1:37" ht="39" customHeight="1">
      <c r="A395" s="147" t="s">
        <v>172</v>
      </c>
      <c r="B395" s="147"/>
      <c r="C395" s="147"/>
      <c r="D395" s="147"/>
      <c r="E395" s="147"/>
      <c r="F395" s="147"/>
      <c r="G395" s="147"/>
      <c r="H395" s="147"/>
      <c r="I395" s="147"/>
      <c r="J395" s="147"/>
      <c r="K395" s="148"/>
      <c r="L395" s="130">
        <v>8</v>
      </c>
      <c r="M395" s="131">
        <v>7</v>
      </c>
      <c r="N395" s="131">
        <v>9</v>
      </c>
      <c r="O395" s="132" t="s">
        <v>173</v>
      </c>
      <c r="P395" s="133" t="s">
        <v>53</v>
      </c>
      <c r="Q395" s="134">
        <f t="shared" si="68"/>
        <v>935</v>
      </c>
      <c r="R395" s="134">
        <f t="shared" si="79"/>
        <v>0</v>
      </c>
      <c r="S395" s="134">
        <f t="shared" si="79"/>
        <v>935</v>
      </c>
      <c r="T395" s="134">
        <f t="shared" ref="T395:T458" si="81">U395+V395</f>
        <v>935</v>
      </c>
      <c r="U395" s="134">
        <f t="shared" si="80"/>
        <v>0</v>
      </c>
      <c r="V395" s="134">
        <f t="shared" si="80"/>
        <v>935</v>
      </c>
      <c r="W395" s="135">
        <v>935</v>
      </c>
      <c r="X395" s="136">
        <v>0</v>
      </c>
      <c r="Y395" s="136">
        <v>935</v>
      </c>
      <c r="Z395" s="135">
        <v>935</v>
      </c>
      <c r="AA395" s="136">
        <v>0</v>
      </c>
      <c r="AB395" s="136">
        <v>935</v>
      </c>
      <c r="AC395" s="137">
        <v>0</v>
      </c>
      <c r="AD395" s="138">
        <v>0</v>
      </c>
      <c r="AE395" s="136">
        <v>0</v>
      </c>
      <c r="AF395" s="136">
        <v>0</v>
      </c>
      <c r="AG395" s="136">
        <v>924.8</v>
      </c>
      <c r="AH395" s="139">
        <f t="shared" si="66"/>
        <v>0</v>
      </c>
      <c r="AI395" s="140">
        <v>924.8</v>
      </c>
      <c r="AJ395" s="136">
        <f t="shared" si="76"/>
        <v>98.909090909090907</v>
      </c>
      <c r="AK395" s="140">
        <f t="shared" si="67"/>
        <v>98.909090909090907</v>
      </c>
    </row>
    <row r="396" spans="1:37" ht="39" customHeight="1">
      <c r="A396" s="147" t="s">
        <v>303</v>
      </c>
      <c r="B396" s="147"/>
      <c r="C396" s="147"/>
      <c r="D396" s="147"/>
      <c r="E396" s="147"/>
      <c r="F396" s="147"/>
      <c r="G396" s="147"/>
      <c r="H396" s="147"/>
      <c r="I396" s="147"/>
      <c r="J396" s="147"/>
      <c r="K396" s="148"/>
      <c r="L396" s="130">
        <v>8</v>
      </c>
      <c r="M396" s="131">
        <v>7</v>
      </c>
      <c r="N396" s="131">
        <v>9</v>
      </c>
      <c r="O396" s="132" t="s">
        <v>304</v>
      </c>
      <c r="P396" s="133" t="s">
        <v>53</v>
      </c>
      <c r="Q396" s="134">
        <f t="shared" si="68"/>
        <v>935</v>
      </c>
      <c r="R396" s="134">
        <f t="shared" si="79"/>
        <v>0</v>
      </c>
      <c r="S396" s="134">
        <f t="shared" si="79"/>
        <v>935</v>
      </c>
      <c r="T396" s="134">
        <f t="shared" si="81"/>
        <v>935</v>
      </c>
      <c r="U396" s="134">
        <f t="shared" si="80"/>
        <v>0</v>
      </c>
      <c r="V396" s="134">
        <f t="shared" si="80"/>
        <v>935</v>
      </c>
      <c r="W396" s="135">
        <v>935</v>
      </c>
      <c r="X396" s="136">
        <v>0</v>
      </c>
      <c r="Y396" s="136">
        <v>935</v>
      </c>
      <c r="Z396" s="135">
        <v>935</v>
      </c>
      <c r="AA396" s="136">
        <v>0</v>
      </c>
      <c r="AB396" s="136">
        <v>935</v>
      </c>
      <c r="AC396" s="137">
        <v>0</v>
      </c>
      <c r="AD396" s="138">
        <v>0</v>
      </c>
      <c r="AE396" s="136">
        <v>0</v>
      </c>
      <c r="AF396" s="136">
        <v>0</v>
      </c>
      <c r="AG396" s="136">
        <v>924.8</v>
      </c>
      <c r="AH396" s="139">
        <f t="shared" ref="AH396:AH459" si="82">AG396-AI396</f>
        <v>0</v>
      </c>
      <c r="AI396" s="140">
        <v>924.8</v>
      </c>
      <c r="AJ396" s="136">
        <f t="shared" si="76"/>
        <v>98.909090909090907</v>
      </c>
      <c r="AK396" s="140">
        <f t="shared" ref="AK396:AK459" si="83">AG396/T396*100</f>
        <v>98.909090909090907</v>
      </c>
    </row>
    <row r="397" spans="1:37" ht="39" customHeight="1">
      <c r="A397" s="147" t="s">
        <v>93</v>
      </c>
      <c r="B397" s="147"/>
      <c r="C397" s="147"/>
      <c r="D397" s="147"/>
      <c r="E397" s="147"/>
      <c r="F397" s="147"/>
      <c r="G397" s="147"/>
      <c r="H397" s="147"/>
      <c r="I397" s="147"/>
      <c r="J397" s="147"/>
      <c r="K397" s="148"/>
      <c r="L397" s="130">
        <v>8</v>
      </c>
      <c r="M397" s="131">
        <v>7</v>
      </c>
      <c r="N397" s="131">
        <v>9</v>
      </c>
      <c r="O397" s="132" t="s">
        <v>304</v>
      </c>
      <c r="P397" s="133" t="s">
        <v>94</v>
      </c>
      <c r="Q397" s="134">
        <f t="shared" si="68"/>
        <v>935</v>
      </c>
      <c r="R397" s="134">
        <f t="shared" si="79"/>
        <v>0</v>
      </c>
      <c r="S397" s="134">
        <f t="shared" si="79"/>
        <v>935</v>
      </c>
      <c r="T397" s="134">
        <f t="shared" si="81"/>
        <v>935</v>
      </c>
      <c r="U397" s="134">
        <f t="shared" si="80"/>
        <v>0</v>
      </c>
      <c r="V397" s="134">
        <f t="shared" si="80"/>
        <v>935</v>
      </c>
      <c r="W397" s="135">
        <v>935</v>
      </c>
      <c r="X397" s="136">
        <v>0</v>
      </c>
      <c r="Y397" s="136">
        <v>935</v>
      </c>
      <c r="Z397" s="135">
        <v>935</v>
      </c>
      <c r="AA397" s="136">
        <v>0</v>
      </c>
      <c r="AB397" s="136">
        <v>935</v>
      </c>
      <c r="AC397" s="137">
        <v>0</v>
      </c>
      <c r="AD397" s="138">
        <v>0</v>
      </c>
      <c r="AE397" s="136">
        <v>0</v>
      </c>
      <c r="AF397" s="136">
        <v>0</v>
      </c>
      <c r="AG397" s="136">
        <v>924.8</v>
      </c>
      <c r="AH397" s="139">
        <f t="shared" si="82"/>
        <v>0</v>
      </c>
      <c r="AI397" s="140">
        <v>924.8</v>
      </c>
      <c r="AJ397" s="136">
        <f t="shared" si="76"/>
        <v>98.909090909090907</v>
      </c>
      <c r="AK397" s="140">
        <f t="shared" si="83"/>
        <v>98.909090909090907</v>
      </c>
    </row>
    <row r="398" spans="1:37" ht="19.899999999999999" customHeight="1">
      <c r="A398" s="147" t="s">
        <v>95</v>
      </c>
      <c r="B398" s="147"/>
      <c r="C398" s="147"/>
      <c r="D398" s="147"/>
      <c r="E398" s="147"/>
      <c r="F398" s="147"/>
      <c r="G398" s="147"/>
      <c r="H398" s="147"/>
      <c r="I398" s="147"/>
      <c r="J398" s="147"/>
      <c r="K398" s="148"/>
      <c r="L398" s="130">
        <v>8</v>
      </c>
      <c r="M398" s="131">
        <v>7</v>
      </c>
      <c r="N398" s="131">
        <v>9</v>
      </c>
      <c r="O398" s="132" t="s">
        <v>304</v>
      </c>
      <c r="P398" s="133" t="s">
        <v>96</v>
      </c>
      <c r="Q398" s="134">
        <f t="shared" si="68"/>
        <v>935</v>
      </c>
      <c r="R398" s="134">
        <v>0</v>
      </c>
      <c r="S398" s="134">
        <v>935</v>
      </c>
      <c r="T398" s="134">
        <f t="shared" si="81"/>
        <v>935</v>
      </c>
      <c r="U398" s="134">
        <v>0</v>
      </c>
      <c r="V398" s="134">
        <v>935</v>
      </c>
      <c r="W398" s="135">
        <v>935</v>
      </c>
      <c r="X398" s="136">
        <v>0</v>
      </c>
      <c r="Y398" s="136">
        <v>935</v>
      </c>
      <c r="Z398" s="135">
        <v>935</v>
      </c>
      <c r="AA398" s="136">
        <v>0</v>
      </c>
      <c r="AB398" s="136">
        <v>935</v>
      </c>
      <c r="AC398" s="137">
        <v>0</v>
      </c>
      <c r="AD398" s="138">
        <v>0</v>
      </c>
      <c r="AE398" s="136">
        <v>0</v>
      </c>
      <c r="AF398" s="136">
        <v>0</v>
      </c>
      <c r="AG398" s="136">
        <v>924.8</v>
      </c>
      <c r="AH398" s="139">
        <f t="shared" si="82"/>
        <v>0</v>
      </c>
      <c r="AI398" s="140">
        <v>924.8</v>
      </c>
      <c r="AJ398" s="136">
        <f t="shared" si="76"/>
        <v>98.909090909090907</v>
      </c>
      <c r="AK398" s="140">
        <f t="shared" si="83"/>
        <v>98.909090909090907</v>
      </c>
    </row>
    <row r="399" spans="1:37" ht="17.25" customHeight="1">
      <c r="A399" s="147" t="s">
        <v>87</v>
      </c>
      <c r="B399" s="147"/>
      <c r="C399" s="147"/>
      <c r="D399" s="147"/>
      <c r="E399" s="147"/>
      <c r="F399" s="147"/>
      <c r="G399" s="147"/>
      <c r="H399" s="147"/>
      <c r="I399" s="147"/>
      <c r="J399" s="147"/>
      <c r="K399" s="148"/>
      <c r="L399" s="130">
        <v>8</v>
      </c>
      <c r="M399" s="131">
        <v>7</v>
      </c>
      <c r="N399" s="131">
        <v>9</v>
      </c>
      <c r="O399" s="132" t="s">
        <v>261</v>
      </c>
      <c r="P399" s="133" t="s">
        <v>53</v>
      </c>
      <c r="Q399" s="134">
        <f t="shared" si="68"/>
        <v>38380.6</v>
      </c>
      <c r="R399" s="134">
        <f>R400+R408</f>
        <v>38380.6</v>
      </c>
      <c r="S399" s="134">
        <f>S400+S408</f>
        <v>0</v>
      </c>
      <c r="T399" s="134">
        <f t="shared" si="81"/>
        <v>38380.6</v>
      </c>
      <c r="U399" s="134">
        <f>U400+U408</f>
        <v>38380.6</v>
      </c>
      <c r="V399" s="134">
        <f>V400+V408</f>
        <v>0</v>
      </c>
      <c r="W399" s="135">
        <v>38380.6</v>
      </c>
      <c r="X399" s="136">
        <v>38380.6</v>
      </c>
      <c r="Y399" s="136">
        <v>0</v>
      </c>
      <c r="Z399" s="135">
        <v>38380.6</v>
      </c>
      <c r="AA399" s="136">
        <v>38380.6</v>
      </c>
      <c r="AB399" s="136">
        <v>0</v>
      </c>
      <c r="AC399" s="137">
        <v>4043.9</v>
      </c>
      <c r="AD399" s="138">
        <v>4044</v>
      </c>
      <c r="AE399" s="136">
        <v>4043.9</v>
      </c>
      <c r="AF399" s="136">
        <v>0</v>
      </c>
      <c r="AG399" s="136">
        <v>37900.6</v>
      </c>
      <c r="AH399" s="139">
        <f t="shared" si="82"/>
        <v>37900.6</v>
      </c>
      <c r="AI399" s="140">
        <v>0</v>
      </c>
      <c r="AJ399" s="136">
        <f t="shared" si="76"/>
        <v>98.749368170377736</v>
      </c>
      <c r="AK399" s="140">
        <f t="shared" si="83"/>
        <v>98.749368170377736</v>
      </c>
    </row>
    <row r="400" spans="1:37" ht="29.45" customHeight="1">
      <c r="A400" s="147" t="s">
        <v>262</v>
      </c>
      <c r="B400" s="147"/>
      <c r="C400" s="147"/>
      <c r="D400" s="147"/>
      <c r="E400" s="147"/>
      <c r="F400" s="147"/>
      <c r="G400" s="147"/>
      <c r="H400" s="147"/>
      <c r="I400" s="147"/>
      <c r="J400" s="147"/>
      <c r="K400" s="148"/>
      <c r="L400" s="130">
        <v>8</v>
      </c>
      <c r="M400" s="131">
        <v>7</v>
      </c>
      <c r="N400" s="131">
        <v>9</v>
      </c>
      <c r="O400" s="132" t="s">
        <v>263</v>
      </c>
      <c r="P400" s="133" t="s">
        <v>53</v>
      </c>
      <c r="Q400" s="134">
        <f t="shared" si="68"/>
        <v>8532.1</v>
      </c>
      <c r="R400" s="134">
        <f>R401</f>
        <v>8532.1</v>
      </c>
      <c r="S400" s="134">
        <f>S401</f>
        <v>0</v>
      </c>
      <c r="T400" s="134">
        <f t="shared" si="81"/>
        <v>8532.1</v>
      </c>
      <c r="U400" s="134">
        <f>U401</f>
        <v>8532.1</v>
      </c>
      <c r="V400" s="134">
        <f>V401</f>
        <v>0</v>
      </c>
      <c r="W400" s="135">
        <v>8532.1</v>
      </c>
      <c r="X400" s="136">
        <v>8532.1</v>
      </c>
      <c r="Y400" s="136">
        <v>0</v>
      </c>
      <c r="Z400" s="135">
        <v>8532.1</v>
      </c>
      <c r="AA400" s="136">
        <v>8532.1</v>
      </c>
      <c r="AB400" s="136">
        <v>0</v>
      </c>
      <c r="AC400" s="137">
        <v>984.1</v>
      </c>
      <c r="AD400" s="138">
        <v>984.1</v>
      </c>
      <c r="AE400" s="136">
        <v>984.1</v>
      </c>
      <c r="AF400" s="136">
        <v>0</v>
      </c>
      <c r="AG400" s="136">
        <v>8093.7</v>
      </c>
      <c r="AH400" s="139">
        <f t="shared" si="82"/>
        <v>8093.7</v>
      </c>
      <c r="AI400" s="140">
        <v>0</v>
      </c>
      <c r="AJ400" s="136">
        <f t="shared" si="76"/>
        <v>94.861757363368909</v>
      </c>
      <c r="AK400" s="140">
        <f t="shared" si="83"/>
        <v>94.861757363368909</v>
      </c>
    </row>
    <row r="401" spans="1:37" ht="19.899999999999999" customHeight="1">
      <c r="A401" s="147" t="s">
        <v>91</v>
      </c>
      <c r="B401" s="147"/>
      <c r="C401" s="147"/>
      <c r="D401" s="147"/>
      <c r="E401" s="147"/>
      <c r="F401" s="147"/>
      <c r="G401" s="147"/>
      <c r="H401" s="147"/>
      <c r="I401" s="147"/>
      <c r="J401" s="147"/>
      <c r="K401" s="148"/>
      <c r="L401" s="130">
        <v>8</v>
      </c>
      <c r="M401" s="131">
        <v>7</v>
      </c>
      <c r="N401" s="131">
        <v>9</v>
      </c>
      <c r="O401" s="132" t="s">
        <v>305</v>
      </c>
      <c r="P401" s="133" t="s">
        <v>53</v>
      </c>
      <c r="Q401" s="134">
        <f t="shared" si="68"/>
        <v>8532.1</v>
      </c>
      <c r="R401" s="134">
        <f>R402+R404+R406</f>
        <v>8532.1</v>
      </c>
      <c r="S401" s="134">
        <f>S402+S404+S406</f>
        <v>0</v>
      </c>
      <c r="T401" s="134">
        <f t="shared" si="81"/>
        <v>8532.1</v>
      </c>
      <c r="U401" s="134">
        <f>U402+U404+U406</f>
        <v>8532.1</v>
      </c>
      <c r="V401" s="134">
        <f>V402+V404+V406</f>
        <v>0</v>
      </c>
      <c r="W401" s="135">
        <v>8532.1</v>
      </c>
      <c r="X401" s="136">
        <v>8532.1</v>
      </c>
      <c r="Y401" s="136">
        <v>0</v>
      </c>
      <c r="Z401" s="135">
        <v>8532.1</v>
      </c>
      <c r="AA401" s="136">
        <v>8532.1</v>
      </c>
      <c r="AB401" s="136">
        <v>0</v>
      </c>
      <c r="AC401" s="137">
        <v>984.1</v>
      </c>
      <c r="AD401" s="138">
        <v>984.1</v>
      </c>
      <c r="AE401" s="136">
        <v>984.1</v>
      </c>
      <c r="AF401" s="136">
        <v>0</v>
      </c>
      <c r="AG401" s="136">
        <v>8093.7</v>
      </c>
      <c r="AH401" s="139">
        <f t="shared" si="82"/>
        <v>8093.7</v>
      </c>
      <c r="AI401" s="140">
        <v>0</v>
      </c>
      <c r="AJ401" s="136">
        <f t="shared" si="76"/>
        <v>94.861757363368909</v>
      </c>
      <c r="AK401" s="140">
        <f t="shared" si="83"/>
        <v>94.861757363368909</v>
      </c>
    </row>
    <row r="402" spans="1:37" ht="39" customHeight="1">
      <c r="A402" s="147" t="s">
        <v>93</v>
      </c>
      <c r="B402" s="147"/>
      <c r="C402" s="147"/>
      <c r="D402" s="147"/>
      <c r="E402" s="147"/>
      <c r="F402" s="147"/>
      <c r="G402" s="147"/>
      <c r="H402" s="147"/>
      <c r="I402" s="147"/>
      <c r="J402" s="147"/>
      <c r="K402" s="148"/>
      <c r="L402" s="130">
        <v>8</v>
      </c>
      <c r="M402" s="131">
        <v>7</v>
      </c>
      <c r="N402" s="131">
        <v>9</v>
      </c>
      <c r="O402" s="132" t="s">
        <v>305</v>
      </c>
      <c r="P402" s="133" t="s">
        <v>94</v>
      </c>
      <c r="Q402" s="134">
        <f t="shared" si="68"/>
        <v>7556.7</v>
      </c>
      <c r="R402" s="134">
        <f>R403</f>
        <v>7556.7</v>
      </c>
      <c r="S402" s="134">
        <f>S403</f>
        <v>0</v>
      </c>
      <c r="T402" s="134">
        <f t="shared" si="81"/>
        <v>7556.7</v>
      </c>
      <c r="U402" s="134">
        <f>U403</f>
        <v>7556.7</v>
      </c>
      <c r="V402" s="134">
        <f>V403</f>
        <v>0</v>
      </c>
      <c r="W402" s="135">
        <v>7556.7</v>
      </c>
      <c r="X402" s="136">
        <v>7556.7</v>
      </c>
      <c r="Y402" s="136">
        <v>0</v>
      </c>
      <c r="Z402" s="135">
        <v>7556.7</v>
      </c>
      <c r="AA402" s="136">
        <v>7556.7</v>
      </c>
      <c r="AB402" s="136">
        <v>0</v>
      </c>
      <c r="AC402" s="137">
        <v>0</v>
      </c>
      <c r="AD402" s="138">
        <v>0</v>
      </c>
      <c r="AE402" s="136">
        <v>0</v>
      </c>
      <c r="AF402" s="136">
        <v>0</v>
      </c>
      <c r="AG402" s="136">
        <v>7239.4</v>
      </c>
      <c r="AH402" s="139">
        <f t="shared" si="82"/>
        <v>7239.4</v>
      </c>
      <c r="AI402" s="140">
        <v>0</v>
      </c>
      <c r="AJ402" s="136">
        <f t="shared" si="76"/>
        <v>95.80107718977861</v>
      </c>
      <c r="AK402" s="140">
        <f t="shared" si="83"/>
        <v>95.80107718977861</v>
      </c>
    </row>
    <row r="403" spans="1:37" ht="19.899999999999999" customHeight="1">
      <c r="A403" s="147" t="s">
        <v>95</v>
      </c>
      <c r="B403" s="147"/>
      <c r="C403" s="147"/>
      <c r="D403" s="147"/>
      <c r="E403" s="147"/>
      <c r="F403" s="147"/>
      <c r="G403" s="147"/>
      <c r="H403" s="147"/>
      <c r="I403" s="147"/>
      <c r="J403" s="147"/>
      <c r="K403" s="148"/>
      <c r="L403" s="130">
        <v>8</v>
      </c>
      <c r="M403" s="131">
        <v>7</v>
      </c>
      <c r="N403" s="131">
        <v>9</v>
      </c>
      <c r="O403" s="132" t="s">
        <v>305</v>
      </c>
      <c r="P403" s="133" t="s">
        <v>96</v>
      </c>
      <c r="Q403" s="134">
        <f t="shared" si="68"/>
        <v>7556.7</v>
      </c>
      <c r="R403" s="134">
        <v>7556.7</v>
      </c>
      <c r="S403" s="134">
        <v>0</v>
      </c>
      <c r="T403" s="134">
        <f t="shared" si="81"/>
        <v>7556.7</v>
      </c>
      <c r="U403" s="134">
        <v>7556.7</v>
      </c>
      <c r="V403" s="134">
        <v>0</v>
      </c>
      <c r="W403" s="135">
        <v>7556.7</v>
      </c>
      <c r="X403" s="136">
        <v>7556.7</v>
      </c>
      <c r="Y403" s="136">
        <v>0</v>
      </c>
      <c r="Z403" s="135">
        <v>7556.7</v>
      </c>
      <c r="AA403" s="136">
        <v>7556.7</v>
      </c>
      <c r="AB403" s="136">
        <v>0</v>
      </c>
      <c r="AC403" s="137">
        <v>0</v>
      </c>
      <c r="AD403" s="138">
        <v>0</v>
      </c>
      <c r="AE403" s="136">
        <v>0</v>
      </c>
      <c r="AF403" s="136">
        <v>0</v>
      </c>
      <c r="AG403" s="136">
        <v>7239.4</v>
      </c>
      <c r="AH403" s="139">
        <f t="shared" si="82"/>
        <v>7239.4</v>
      </c>
      <c r="AI403" s="140">
        <v>0</v>
      </c>
      <c r="AJ403" s="136">
        <f t="shared" si="76"/>
        <v>95.80107718977861</v>
      </c>
      <c r="AK403" s="140">
        <f t="shared" si="83"/>
        <v>95.80107718977861</v>
      </c>
    </row>
    <row r="404" spans="1:37" ht="19.899999999999999" customHeight="1">
      <c r="A404" s="147" t="s">
        <v>83</v>
      </c>
      <c r="B404" s="147"/>
      <c r="C404" s="147"/>
      <c r="D404" s="147"/>
      <c r="E404" s="147"/>
      <c r="F404" s="147"/>
      <c r="G404" s="147"/>
      <c r="H404" s="147"/>
      <c r="I404" s="147"/>
      <c r="J404" s="147"/>
      <c r="K404" s="148"/>
      <c r="L404" s="130">
        <v>8</v>
      </c>
      <c r="M404" s="131">
        <v>7</v>
      </c>
      <c r="N404" s="131">
        <v>9</v>
      </c>
      <c r="O404" s="132" t="s">
        <v>305</v>
      </c>
      <c r="P404" s="133" t="s">
        <v>84</v>
      </c>
      <c r="Q404" s="134">
        <f t="shared" ref="Q404:Q467" si="84">R404+S404</f>
        <v>943.4</v>
      </c>
      <c r="R404" s="134">
        <f>R405</f>
        <v>943.4</v>
      </c>
      <c r="S404" s="134">
        <f>S405</f>
        <v>0</v>
      </c>
      <c r="T404" s="134">
        <f t="shared" si="81"/>
        <v>943.4</v>
      </c>
      <c r="U404" s="134">
        <f>U405</f>
        <v>943.4</v>
      </c>
      <c r="V404" s="134">
        <f>V405</f>
        <v>0</v>
      </c>
      <c r="W404" s="135">
        <v>943.4</v>
      </c>
      <c r="X404" s="136">
        <v>943.4</v>
      </c>
      <c r="Y404" s="136">
        <v>0</v>
      </c>
      <c r="Z404" s="135">
        <v>943.4</v>
      </c>
      <c r="AA404" s="136">
        <v>943.4</v>
      </c>
      <c r="AB404" s="136">
        <v>0</v>
      </c>
      <c r="AC404" s="137">
        <v>984.1</v>
      </c>
      <c r="AD404" s="138">
        <v>984.1</v>
      </c>
      <c r="AE404" s="136">
        <v>984.1</v>
      </c>
      <c r="AF404" s="136">
        <v>0</v>
      </c>
      <c r="AG404" s="136">
        <v>841</v>
      </c>
      <c r="AH404" s="139">
        <f t="shared" si="82"/>
        <v>841</v>
      </c>
      <c r="AI404" s="140">
        <v>0</v>
      </c>
      <c r="AJ404" s="136">
        <f t="shared" si="76"/>
        <v>89.145643417426328</v>
      </c>
      <c r="AK404" s="140">
        <f t="shared" si="83"/>
        <v>89.145643417426328</v>
      </c>
    </row>
    <row r="405" spans="1:37" ht="19.899999999999999" customHeight="1">
      <c r="A405" s="147" t="s">
        <v>85</v>
      </c>
      <c r="B405" s="147"/>
      <c r="C405" s="147"/>
      <c r="D405" s="147"/>
      <c r="E405" s="147"/>
      <c r="F405" s="147"/>
      <c r="G405" s="147"/>
      <c r="H405" s="147"/>
      <c r="I405" s="147"/>
      <c r="J405" s="147"/>
      <c r="K405" s="148"/>
      <c r="L405" s="130">
        <v>8</v>
      </c>
      <c r="M405" s="131">
        <v>7</v>
      </c>
      <c r="N405" s="131">
        <v>9</v>
      </c>
      <c r="O405" s="132" t="s">
        <v>305</v>
      </c>
      <c r="P405" s="133" t="s">
        <v>86</v>
      </c>
      <c r="Q405" s="134">
        <f t="shared" si="84"/>
        <v>943.4</v>
      </c>
      <c r="R405" s="134">
        <v>943.4</v>
      </c>
      <c r="S405" s="134">
        <v>0</v>
      </c>
      <c r="T405" s="134">
        <f t="shared" si="81"/>
        <v>943.4</v>
      </c>
      <c r="U405" s="134">
        <v>943.4</v>
      </c>
      <c r="V405" s="134">
        <v>0</v>
      </c>
      <c r="W405" s="135">
        <v>943.4</v>
      </c>
      <c r="X405" s="136">
        <v>943.4</v>
      </c>
      <c r="Y405" s="136">
        <v>0</v>
      </c>
      <c r="Z405" s="135">
        <v>943.4</v>
      </c>
      <c r="AA405" s="136">
        <v>943.4</v>
      </c>
      <c r="AB405" s="136">
        <v>0</v>
      </c>
      <c r="AC405" s="137">
        <v>984.1</v>
      </c>
      <c r="AD405" s="138">
        <v>984.1</v>
      </c>
      <c r="AE405" s="136">
        <v>984.1</v>
      </c>
      <c r="AF405" s="136">
        <v>0</v>
      </c>
      <c r="AG405" s="136">
        <v>841</v>
      </c>
      <c r="AH405" s="139">
        <f t="shared" si="82"/>
        <v>841</v>
      </c>
      <c r="AI405" s="140">
        <v>0</v>
      </c>
      <c r="AJ405" s="136">
        <f t="shared" si="76"/>
        <v>89.145643417426328</v>
      </c>
      <c r="AK405" s="140">
        <f t="shared" si="83"/>
        <v>89.145643417426328</v>
      </c>
    </row>
    <row r="406" spans="1:37" ht="17.25" customHeight="1">
      <c r="A406" s="147" t="s">
        <v>97</v>
      </c>
      <c r="B406" s="147"/>
      <c r="C406" s="147"/>
      <c r="D406" s="147"/>
      <c r="E406" s="147"/>
      <c r="F406" s="147"/>
      <c r="G406" s="147"/>
      <c r="H406" s="147"/>
      <c r="I406" s="147"/>
      <c r="J406" s="147"/>
      <c r="K406" s="148"/>
      <c r="L406" s="130">
        <v>8</v>
      </c>
      <c r="M406" s="131">
        <v>7</v>
      </c>
      <c r="N406" s="131">
        <v>9</v>
      </c>
      <c r="O406" s="132" t="s">
        <v>305</v>
      </c>
      <c r="P406" s="133" t="s">
        <v>55</v>
      </c>
      <c r="Q406" s="134">
        <f t="shared" si="84"/>
        <v>32</v>
      </c>
      <c r="R406" s="134">
        <f>R407</f>
        <v>32</v>
      </c>
      <c r="S406" s="134">
        <f>S407</f>
        <v>0</v>
      </c>
      <c r="T406" s="134">
        <f t="shared" si="81"/>
        <v>32</v>
      </c>
      <c r="U406" s="134">
        <f>U407</f>
        <v>32</v>
      </c>
      <c r="V406" s="134">
        <f>V407</f>
        <v>0</v>
      </c>
      <c r="W406" s="135">
        <v>32</v>
      </c>
      <c r="X406" s="136">
        <v>32</v>
      </c>
      <c r="Y406" s="136">
        <v>0</v>
      </c>
      <c r="Z406" s="135">
        <v>32</v>
      </c>
      <c r="AA406" s="136">
        <v>32</v>
      </c>
      <c r="AB406" s="136">
        <v>0</v>
      </c>
      <c r="AC406" s="137">
        <v>0</v>
      </c>
      <c r="AD406" s="138">
        <v>0</v>
      </c>
      <c r="AE406" s="136">
        <v>0</v>
      </c>
      <c r="AF406" s="136">
        <v>0</v>
      </c>
      <c r="AG406" s="136">
        <v>13.3</v>
      </c>
      <c r="AH406" s="139">
        <f t="shared" si="82"/>
        <v>13.3</v>
      </c>
      <c r="AI406" s="140">
        <v>0</v>
      </c>
      <c r="AJ406" s="136">
        <f t="shared" si="76"/>
        <v>41.5625</v>
      </c>
      <c r="AK406" s="140">
        <f t="shared" si="83"/>
        <v>41.5625</v>
      </c>
    </row>
    <row r="407" spans="1:37" ht="17.25" customHeight="1">
      <c r="A407" s="147" t="s">
        <v>98</v>
      </c>
      <c r="B407" s="147"/>
      <c r="C407" s="147"/>
      <c r="D407" s="147"/>
      <c r="E407" s="147"/>
      <c r="F407" s="147"/>
      <c r="G407" s="147"/>
      <c r="H407" s="147"/>
      <c r="I407" s="147"/>
      <c r="J407" s="147"/>
      <c r="K407" s="148"/>
      <c r="L407" s="130">
        <v>8</v>
      </c>
      <c r="M407" s="131">
        <v>7</v>
      </c>
      <c r="N407" s="131">
        <v>9</v>
      </c>
      <c r="O407" s="132" t="s">
        <v>305</v>
      </c>
      <c r="P407" s="133" t="s">
        <v>99</v>
      </c>
      <c r="Q407" s="134">
        <f t="shared" si="84"/>
        <v>32</v>
      </c>
      <c r="R407" s="134">
        <v>32</v>
      </c>
      <c r="S407" s="134">
        <v>0</v>
      </c>
      <c r="T407" s="134">
        <f t="shared" si="81"/>
        <v>32</v>
      </c>
      <c r="U407" s="134">
        <v>32</v>
      </c>
      <c r="V407" s="134">
        <v>0</v>
      </c>
      <c r="W407" s="135">
        <v>32</v>
      </c>
      <c r="X407" s="136">
        <v>32</v>
      </c>
      <c r="Y407" s="136">
        <v>0</v>
      </c>
      <c r="Z407" s="135">
        <v>32</v>
      </c>
      <c r="AA407" s="136">
        <v>32</v>
      </c>
      <c r="AB407" s="136">
        <v>0</v>
      </c>
      <c r="AC407" s="137">
        <v>0</v>
      </c>
      <c r="AD407" s="138">
        <v>0</v>
      </c>
      <c r="AE407" s="136">
        <v>0</v>
      </c>
      <c r="AF407" s="136">
        <v>0</v>
      </c>
      <c r="AG407" s="136">
        <v>13.3</v>
      </c>
      <c r="AH407" s="139">
        <f t="shared" si="82"/>
        <v>13.3</v>
      </c>
      <c r="AI407" s="140">
        <v>0</v>
      </c>
      <c r="AJ407" s="136">
        <f t="shared" si="76"/>
        <v>41.5625</v>
      </c>
      <c r="AK407" s="140">
        <f t="shared" si="83"/>
        <v>41.5625</v>
      </c>
    </row>
    <row r="408" spans="1:37" ht="29.45" customHeight="1">
      <c r="A408" s="147" t="s">
        <v>306</v>
      </c>
      <c r="B408" s="147"/>
      <c r="C408" s="147"/>
      <c r="D408" s="147"/>
      <c r="E408" s="147"/>
      <c r="F408" s="147"/>
      <c r="G408" s="147"/>
      <c r="H408" s="147"/>
      <c r="I408" s="147"/>
      <c r="J408" s="147"/>
      <c r="K408" s="148"/>
      <c r="L408" s="130">
        <v>8</v>
      </c>
      <c r="M408" s="131">
        <v>7</v>
      </c>
      <c r="N408" s="131">
        <v>9</v>
      </c>
      <c r="O408" s="132" t="s">
        <v>307</v>
      </c>
      <c r="P408" s="133" t="s">
        <v>53</v>
      </c>
      <c r="Q408" s="134">
        <f t="shared" si="84"/>
        <v>29848.5</v>
      </c>
      <c r="R408" s="134">
        <f>R409+R414</f>
        <v>29848.5</v>
      </c>
      <c r="S408" s="134">
        <f>S409+S414</f>
        <v>0</v>
      </c>
      <c r="T408" s="134">
        <f t="shared" si="81"/>
        <v>29848.5</v>
      </c>
      <c r="U408" s="134">
        <f>U409+U414</f>
        <v>29848.5</v>
      </c>
      <c r="V408" s="134">
        <f>V409+V414</f>
        <v>0</v>
      </c>
      <c r="W408" s="135">
        <v>29848.5</v>
      </c>
      <c r="X408" s="136">
        <v>29848.5</v>
      </c>
      <c r="Y408" s="136">
        <v>0</v>
      </c>
      <c r="Z408" s="135">
        <v>29848.5</v>
      </c>
      <c r="AA408" s="136">
        <v>29848.5</v>
      </c>
      <c r="AB408" s="136">
        <v>0</v>
      </c>
      <c r="AC408" s="137">
        <v>3059.8</v>
      </c>
      <c r="AD408" s="138">
        <v>3059.9</v>
      </c>
      <c r="AE408" s="136">
        <v>3059.8</v>
      </c>
      <c r="AF408" s="136">
        <v>0</v>
      </c>
      <c r="AG408" s="136">
        <v>29806.9</v>
      </c>
      <c r="AH408" s="139">
        <f t="shared" si="82"/>
        <v>29806.9</v>
      </c>
      <c r="AI408" s="140">
        <v>0</v>
      </c>
      <c r="AJ408" s="136">
        <f t="shared" si="76"/>
        <v>99.860629512370807</v>
      </c>
      <c r="AK408" s="140">
        <f t="shared" si="83"/>
        <v>99.860629512370807</v>
      </c>
    </row>
    <row r="409" spans="1:37" ht="19.899999999999999" customHeight="1">
      <c r="A409" s="147" t="s">
        <v>176</v>
      </c>
      <c r="B409" s="147"/>
      <c r="C409" s="147"/>
      <c r="D409" s="147"/>
      <c r="E409" s="147"/>
      <c r="F409" s="147"/>
      <c r="G409" s="147"/>
      <c r="H409" s="147"/>
      <c r="I409" s="147"/>
      <c r="J409" s="147"/>
      <c r="K409" s="148"/>
      <c r="L409" s="130">
        <v>8</v>
      </c>
      <c r="M409" s="131">
        <v>7</v>
      </c>
      <c r="N409" s="131">
        <v>9</v>
      </c>
      <c r="O409" s="132" t="s">
        <v>308</v>
      </c>
      <c r="P409" s="133" t="s">
        <v>53</v>
      </c>
      <c r="Q409" s="134">
        <f t="shared" si="84"/>
        <v>27013.5</v>
      </c>
      <c r="R409" s="134">
        <f>R410+R412</f>
        <v>27013.5</v>
      </c>
      <c r="S409" s="134">
        <f>S410+S412</f>
        <v>0</v>
      </c>
      <c r="T409" s="134">
        <f t="shared" si="81"/>
        <v>27013.5</v>
      </c>
      <c r="U409" s="134">
        <f>U410+U412</f>
        <v>27013.5</v>
      </c>
      <c r="V409" s="134">
        <f>V410+V412</f>
        <v>0</v>
      </c>
      <c r="W409" s="135">
        <v>27013.5</v>
      </c>
      <c r="X409" s="136">
        <v>27013.5</v>
      </c>
      <c r="Y409" s="136">
        <v>0</v>
      </c>
      <c r="Z409" s="135">
        <v>27013.5</v>
      </c>
      <c r="AA409" s="136">
        <v>27013.5</v>
      </c>
      <c r="AB409" s="136">
        <v>0</v>
      </c>
      <c r="AC409" s="137">
        <v>0</v>
      </c>
      <c r="AD409" s="138">
        <v>0</v>
      </c>
      <c r="AE409" s="136">
        <v>0</v>
      </c>
      <c r="AF409" s="136">
        <v>0</v>
      </c>
      <c r="AG409" s="136">
        <v>26998.7</v>
      </c>
      <c r="AH409" s="139">
        <f t="shared" si="82"/>
        <v>26998.7</v>
      </c>
      <c r="AI409" s="140">
        <v>0</v>
      </c>
      <c r="AJ409" s="136">
        <f t="shared" si="76"/>
        <v>99.945212578895735</v>
      </c>
      <c r="AK409" s="140">
        <f t="shared" si="83"/>
        <v>99.945212578895735</v>
      </c>
    </row>
    <row r="410" spans="1:37" ht="39" customHeight="1">
      <c r="A410" s="147" t="s">
        <v>93</v>
      </c>
      <c r="B410" s="147"/>
      <c r="C410" s="147"/>
      <c r="D410" s="147"/>
      <c r="E410" s="147"/>
      <c r="F410" s="147"/>
      <c r="G410" s="147"/>
      <c r="H410" s="147"/>
      <c r="I410" s="147"/>
      <c r="J410" s="147"/>
      <c r="K410" s="148"/>
      <c r="L410" s="130">
        <v>8</v>
      </c>
      <c r="M410" s="131">
        <v>7</v>
      </c>
      <c r="N410" s="131">
        <v>9</v>
      </c>
      <c r="O410" s="132" t="s">
        <v>308</v>
      </c>
      <c r="P410" s="133" t="s">
        <v>94</v>
      </c>
      <c r="Q410" s="134">
        <f t="shared" si="84"/>
        <v>24831.200000000001</v>
      </c>
      <c r="R410" s="134">
        <f>R411</f>
        <v>24831.200000000001</v>
      </c>
      <c r="S410" s="134">
        <f>S411</f>
        <v>0</v>
      </c>
      <c r="T410" s="134">
        <f t="shared" si="81"/>
        <v>24831.200000000001</v>
      </c>
      <c r="U410" s="134">
        <f>U411</f>
        <v>24831.200000000001</v>
      </c>
      <c r="V410" s="134">
        <f>V411</f>
        <v>0</v>
      </c>
      <c r="W410" s="135">
        <v>24831.200000000001</v>
      </c>
      <c r="X410" s="136">
        <v>24831.200000000001</v>
      </c>
      <c r="Y410" s="136">
        <v>0</v>
      </c>
      <c r="Z410" s="135">
        <v>24831.200000000001</v>
      </c>
      <c r="AA410" s="136">
        <v>24831.200000000001</v>
      </c>
      <c r="AB410" s="136">
        <v>0</v>
      </c>
      <c r="AC410" s="137">
        <v>0</v>
      </c>
      <c r="AD410" s="138">
        <v>0</v>
      </c>
      <c r="AE410" s="136">
        <v>0</v>
      </c>
      <c r="AF410" s="136">
        <v>0</v>
      </c>
      <c r="AG410" s="136">
        <v>24816.400000000001</v>
      </c>
      <c r="AH410" s="139">
        <f t="shared" si="82"/>
        <v>24816.400000000001</v>
      </c>
      <c r="AI410" s="140">
        <v>0</v>
      </c>
      <c r="AJ410" s="136">
        <f t="shared" si="76"/>
        <v>99.940397564354527</v>
      </c>
      <c r="AK410" s="140">
        <f t="shared" si="83"/>
        <v>99.940397564354527</v>
      </c>
    </row>
    <row r="411" spans="1:37" ht="17.25" customHeight="1">
      <c r="A411" s="147" t="s">
        <v>266</v>
      </c>
      <c r="B411" s="147"/>
      <c r="C411" s="147"/>
      <c r="D411" s="147"/>
      <c r="E411" s="147"/>
      <c r="F411" s="147"/>
      <c r="G411" s="147"/>
      <c r="H411" s="147"/>
      <c r="I411" s="147"/>
      <c r="J411" s="147"/>
      <c r="K411" s="148"/>
      <c r="L411" s="130">
        <v>8</v>
      </c>
      <c r="M411" s="131">
        <v>7</v>
      </c>
      <c r="N411" s="131">
        <v>9</v>
      </c>
      <c r="O411" s="132" t="s">
        <v>308</v>
      </c>
      <c r="P411" s="133" t="s">
        <v>267</v>
      </c>
      <c r="Q411" s="134">
        <f t="shared" si="84"/>
        <v>24831.200000000001</v>
      </c>
      <c r="R411" s="134">
        <v>24831.200000000001</v>
      </c>
      <c r="S411" s="134">
        <v>0</v>
      </c>
      <c r="T411" s="134">
        <f t="shared" si="81"/>
        <v>24831.200000000001</v>
      </c>
      <c r="U411" s="134">
        <v>24831.200000000001</v>
      </c>
      <c r="V411" s="134">
        <v>0</v>
      </c>
      <c r="W411" s="135">
        <v>24831.200000000001</v>
      </c>
      <c r="X411" s="136">
        <v>24831.200000000001</v>
      </c>
      <c r="Y411" s="136">
        <v>0</v>
      </c>
      <c r="Z411" s="135">
        <v>24831.200000000001</v>
      </c>
      <c r="AA411" s="136">
        <v>24831.200000000001</v>
      </c>
      <c r="AB411" s="136">
        <v>0</v>
      </c>
      <c r="AC411" s="137">
        <v>0</v>
      </c>
      <c r="AD411" s="138">
        <v>0</v>
      </c>
      <c r="AE411" s="136">
        <v>0</v>
      </c>
      <c r="AF411" s="136">
        <v>0</v>
      </c>
      <c r="AG411" s="136">
        <v>24816.400000000001</v>
      </c>
      <c r="AH411" s="139">
        <f t="shared" si="82"/>
        <v>24816.400000000001</v>
      </c>
      <c r="AI411" s="140">
        <v>0</v>
      </c>
      <c r="AJ411" s="136">
        <f t="shared" si="76"/>
        <v>99.940397564354527</v>
      </c>
      <c r="AK411" s="140">
        <f t="shared" si="83"/>
        <v>99.940397564354527</v>
      </c>
    </row>
    <row r="412" spans="1:37" ht="19.899999999999999" customHeight="1">
      <c r="A412" s="147" t="s">
        <v>160</v>
      </c>
      <c r="B412" s="147"/>
      <c r="C412" s="147"/>
      <c r="D412" s="147"/>
      <c r="E412" s="147"/>
      <c r="F412" s="147"/>
      <c r="G412" s="147"/>
      <c r="H412" s="147"/>
      <c r="I412" s="147"/>
      <c r="J412" s="147"/>
      <c r="K412" s="148"/>
      <c r="L412" s="130">
        <v>8</v>
      </c>
      <c r="M412" s="131">
        <v>7</v>
      </c>
      <c r="N412" s="131">
        <v>9</v>
      </c>
      <c r="O412" s="132" t="s">
        <v>308</v>
      </c>
      <c r="P412" s="133" t="s">
        <v>58</v>
      </c>
      <c r="Q412" s="134">
        <f t="shared" si="84"/>
        <v>2182.3000000000002</v>
      </c>
      <c r="R412" s="134">
        <f>R413</f>
        <v>2182.3000000000002</v>
      </c>
      <c r="S412" s="134">
        <f>S413</f>
        <v>0</v>
      </c>
      <c r="T412" s="134">
        <f t="shared" si="81"/>
        <v>2182.3000000000002</v>
      </c>
      <c r="U412" s="134">
        <f>U413</f>
        <v>2182.3000000000002</v>
      </c>
      <c r="V412" s="134">
        <f>V413</f>
        <v>0</v>
      </c>
      <c r="W412" s="135">
        <v>2182.3000000000002</v>
      </c>
      <c r="X412" s="136">
        <v>2182.3000000000002</v>
      </c>
      <c r="Y412" s="136">
        <v>0</v>
      </c>
      <c r="Z412" s="135">
        <v>2182.3000000000002</v>
      </c>
      <c r="AA412" s="136">
        <v>2182.3000000000002</v>
      </c>
      <c r="AB412" s="136">
        <v>0</v>
      </c>
      <c r="AC412" s="137">
        <v>0</v>
      </c>
      <c r="AD412" s="138">
        <v>0</v>
      </c>
      <c r="AE412" s="136">
        <v>0</v>
      </c>
      <c r="AF412" s="136">
        <v>0</v>
      </c>
      <c r="AG412" s="136">
        <v>2182.3000000000002</v>
      </c>
      <c r="AH412" s="139">
        <f t="shared" si="82"/>
        <v>2182.3000000000002</v>
      </c>
      <c r="AI412" s="140">
        <v>0</v>
      </c>
      <c r="AJ412" s="136">
        <f t="shared" si="76"/>
        <v>100</v>
      </c>
      <c r="AK412" s="140">
        <f t="shared" si="83"/>
        <v>100</v>
      </c>
    </row>
    <row r="413" spans="1:37" ht="17.25" customHeight="1">
      <c r="A413" s="147" t="s">
        <v>161</v>
      </c>
      <c r="B413" s="147"/>
      <c r="C413" s="147"/>
      <c r="D413" s="147"/>
      <c r="E413" s="147"/>
      <c r="F413" s="147"/>
      <c r="G413" s="147"/>
      <c r="H413" s="147"/>
      <c r="I413" s="147"/>
      <c r="J413" s="147"/>
      <c r="K413" s="148"/>
      <c r="L413" s="130">
        <v>8</v>
      </c>
      <c r="M413" s="131">
        <v>7</v>
      </c>
      <c r="N413" s="131">
        <v>9</v>
      </c>
      <c r="O413" s="132" t="s">
        <v>308</v>
      </c>
      <c r="P413" s="133" t="s">
        <v>57</v>
      </c>
      <c r="Q413" s="134">
        <f t="shared" si="84"/>
        <v>2182.3000000000002</v>
      </c>
      <c r="R413" s="134">
        <v>2182.3000000000002</v>
      </c>
      <c r="S413" s="134">
        <v>0</v>
      </c>
      <c r="T413" s="134">
        <f t="shared" si="81"/>
        <v>2182.3000000000002</v>
      </c>
      <c r="U413" s="134">
        <v>2182.3000000000002</v>
      </c>
      <c r="V413" s="134">
        <v>0</v>
      </c>
      <c r="W413" s="135">
        <v>2182.3000000000002</v>
      </c>
      <c r="X413" s="136">
        <v>2182.3000000000002</v>
      </c>
      <c r="Y413" s="136">
        <v>0</v>
      </c>
      <c r="Z413" s="135">
        <v>2182.3000000000002</v>
      </c>
      <c r="AA413" s="136">
        <v>2182.3000000000002</v>
      </c>
      <c r="AB413" s="136">
        <v>0</v>
      </c>
      <c r="AC413" s="137">
        <v>0</v>
      </c>
      <c r="AD413" s="138">
        <v>0</v>
      </c>
      <c r="AE413" s="136">
        <v>0</v>
      </c>
      <c r="AF413" s="136">
        <v>0</v>
      </c>
      <c r="AG413" s="136">
        <v>2182.3000000000002</v>
      </c>
      <c r="AH413" s="139">
        <f t="shared" si="82"/>
        <v>2182.3000000000002</v>
      </c>
      <c r="AI413" s="140">
        <v>0</v>
      </c>
      <c r="AJ413" s="136">
        <f t="shared" si="76"/>
        <v>100</v>
      </c>
      <c r="AK413" s="140">
        <f t="shared" si="83"/>
        <v>100</v>
      </c>
    </row>
    <row r="414" spans="1:37" ht="17.25" customHeight="1">
      <c r="A414" s="147" t="s">
        <v>178</v>
      </c>
      <c r="B414" s="147"/>
      <c r="C414" s="147"/>
      <c r="D414" s="147"/>
      <c r="E414" s="147"/>
      <c r="F414" s="147"/>
      <c r="G414" s="147"/>
      <c r="H414" s="147"/>
      <c r="I414" s="147"/>
      <c r="J414" s="147"/>
      <c r="K414" s="148"/>
      <c r="L414" s="130">
        <v>8</v>
      </c>
      <c r="M414" s="131">
        <v>7</v>
      </c>
      <c r="N414" s="131">
        <v>9</v>
      </c>
      <c r="O414" s="132" t="s">
        <v>309</v>
      </c>
      <c r="P414" s="133" t="s">
        <v>53</v>
      </c>
      <c r="Q414" s="134">
        <f t="shared" si="84"/>
        <v>2835</v>
      </c>
      <c r="R414" s="134">
        <f>R415+R417+R419+R421</f>
        <v>2835</v>
      </c>
      <c r="S414" s="134">
        <f>S415+S417+S419+S421</f>
        <v>0</v>
      </c>
      <c r="T414" s="134">
        <f t="shared" si="81"/>
        <v>2835</v>
      </c>
      <c r="U414" s="134">
        <f>U415+U417+U419+U421</f>
        <v>2835</v>
      </c>
      <c r="V414" s="134">
        <f>V415+V417+V419+V421</f>
        <v>0</v>
      </c>
      <c r="W414" s="135">
        <v>2835</v>
      </c>
      <c r="X414" s="136">
        <v>2835</v>
      </c>
      <c r="Y414" s="136">
        <v>0</v>
      </c>
      <c r="Z414" s="135">
        <v>2835</v>
      </c>
      <c r="AA414" s="136">
        <v>2835</v>
      </c>
      <c r="AB414" s="136">
        <v>0</v>
      </c>
      <c r="AC414" s="137">
        <v>3059.8</v>
      </c>
      <c r="AD414" s="138">
        <v>3059.9</v>
      </c>
      <c r="AE414" s="136">
        <v>3059.8</v>
      </c>
      <c r="AF414" s="136">
        <v>0</v>
      </c>
      <c r="AG414" s="136">
        <v>2808.2</v>
      </c>
      <c r="AH414" s="139">
        <f t="shared" si="82"/>
        <v>2808.2</v>
      </c>
      <c r="AI414" s="140">
        <v>0</v>
      </c>
      <c r="AJ414" s="136">
        <f t="shared" si="76"/>
        <v>99.054673721340379</v>
      </c>
      <c r="AK414" s="140">
        <f t="shared" si="83"/>
        <v>99.054673721340379</v>
      </c>
    </row>
    <row r="415" spans="1:37" ht="39" customHeight="1">
      <c r="A415" s="149" t="s">
        <v>93</v>
      </c>
      <c r="B415" s="149"/>
      <c r="C415" s="149"/>
      <c r="D415" s="149"/>
      <c r="E415" s="149"/>
      <c r="F415" s="149"/>
      <c r="G415" s="149"/>
      <c r="H415" s="149"/>
      <c r="I415" s="149"/>
      <c r="J415" s="149"/>
      <c r="K415" s="150"/>
      <c r="L415" s="28">
        <v>8</v>
      </c>
      <c r="M415" s="29">
        <v>7</v>
      </c>
      <c r="N415" s="29">
        <v>9</v>
      </c>
      <c r="O415" s="30" t="s">
        <v>309</v>
      </c>
      <c r="P415" s="31" t="s">
        <v>94</v>
      </c>
      <c r="Q415" s="32">
        <f t="shared" si="84"/>
        <v>0.5</v>
      </c>
      <c r="R415" s="32">
        <f>R416</f>
        <v>0.5</v>
      </c>
      <c r="S415" s="32">
        <f>S416</f>
        <v>0</v>
      </c>
      <c r="T415" s="32">
        <f t="shared" si="81"/>
        <v>0.5</v>
      </c>
      <c r="U415" s="32">
        <f>U416</f>
        <v>0.5</v>
      </c>
      <c r="V415" s="32">
        <f>V416</f>
        <v>0</v>
      </c>
      <c r="W415" s="33">
        <v>0.5</v>
      </c>
      <c r="X415" s="34">
        <v>0.5</v>
      </c>
      <c r="Y415" s="34">
        <v>0</v>
      </c>
      <c r="Z415" s="33">
        <v>0.5</v>
      </c>
      <c r="AA415" s="34">
        <v>0.5</v>
      </c>
      <c r="AB415" s="34">
        <v>0</v>
      </c>
      <c r="AC415" s="35">
        <v>0</v>
      </c>
      <c r="AD415" s="25">
        <v>0</v>
      </c>
      <c r="AE415" s="34">
        <v>0</v>
      </c>
      <c r="AF415" s="34">
        <v>0</v>
      </c>
      <c r="AG415" s="34">
        <v>0.5</v>
      </c>
      <c r="AH415" s="26">
        <f t="shared" si="82"/>
        <v>0.5</v>
      </c>
      <c r="AI415" s="27">
        <v>0</v>
      </c>
      <c r="AJ415" s="34">
        <f t="shared" si="76"/>
        <v>100</v>
      </c>
      <c r="AK415" s="77">
        <f t="shared" si="83"/>
        <v>100</v>
      </c>
    </row>
    <row r="416" spans="1:37" ht="17.25" customHeight="1">
      <c r="A416" s="149" t="s">
        <v>266</v>
      </c>
      <c r="B416" s="149"/>
      <c r="C416" s="149"/>
      <c r="D416" s="149"/>
      <c r="E416" s="149"/>
      <c r="F416" s="149"/>
      <c r="G416" s="149"/>
      <c r="H416" s="149"/>
      <c r="I416" s="149"/>
      <c r="J416" s="149"/>
      <c r="K416" s="150"/>
      <c r="L416" s="28">
        <v>8</v>
      </c>
      <c r="M416" s="29">
        <v>7</v>
      </c>
      <c r="N416" s="29">
        <v>9</v>
      </c>
      <c r="O416" s="30" t="s">
        <v>309</v>
      </c>
      <c r="P416" s="31" t="s">
        <v>267</v>
      </c>
      <c r="Q416" s="32">
        <f t="shared" si="84"/>
        <v>0.5</v>
      </c>
      <c r="R416" s="32">
        <v>0.5</v>
      </c>
      <c r="S416" s="32">
        <v>0</v>
      </c>
      <c r="T416" s="32">
        <f t="shared" si="81"/>
        <v>0.5</v>
      </c>
      <c r="U416" s="32">
        <v>0.5</v>
      </c>
      <c r="V416" s="32">
        <v>0</v>
      </c>
      <c r="W416" s="33">
        <v>0.5</v>
      </c>
      <c r="X416" s="34">
        <v>0.5</v>
      </c>
      <c r="Y416" s="34">
        <v>0</v>
      </c>
      <c r="Z416" s="33">
        <v>0.5</v>
      </c>
      <c r="AA416" s="34">
        <v>0.5</v>
      </c>
      <c r="AB416" s="34">
        <v>0</v>
      </c>
      <c r="AC416" s="35">
        <v>0</v>
      </c>
      <c r="AD416" s="25">
        <v>0</v>
      </c>
      <c r="AE416" s="34">
        <v>0</v>
      </c>
      <c r="AF416" s="34">
        <v>0</v>
      </c>
      <c r="AG416" s="34">
        <v>0.5</v>
      </c>
      <c r="AH416" s="26">
        <f t="shared" si="82"/>
        <v>0.5</v>
      </c>
      <c r="AI416" s="27">
        <v>0</v>
      </c>
      <c r="AJ416" s="34">
        <f t="shared" si="76"/>
        <v>100</v>
      </c>
      <c r="AK416" s="77">
        <f t="shared" si="83"/>
        <v>100</v>
      </c>
    </row>
    <row r="417" spans="1:37" ht="19.899999999999999" customHeight="1">
      <c r="A417" s="149" t="s">
        <v>83</v>
      </c>
      <c r="B417" s="149"/>
      <c r="C417" s="149"/>
      <c r="D417" s="149"/>
      <c r="E417" s="149"/>
      <c r="F417" s="149"/>
      <c r="G417" s="149"/>
      <c r="H417" s="149"/>
      <c r="I417" s="149"/>
      <c r="J417" s="149"/>
      <c r="K417" s="150"/>
      <c r="L417" s="28">
        <v>8</v>
      </c>
      <c r="M417" s="29">
        <v>7</v>
      </c>
      <c r="N417" s="29">
        <v>9</v>
      </c>
      <c r="O417" s="30" t="s">
        <v>309</v>
      </c>
      <c r="P417" s="31" t="s">
        <v>84</v>
      </c>
      <c r="Q417" s="32">
        <f t="shared" si="84"/>
        <v>2031.5</v>
      </c>
      <c r="R417" s="32">
        <f>R418</f>
        <v>2031.5</v>
      </c>
      <c r="S417" s="32">
        <f>S418</f>
        <v>0</v>
      </c>
      <c r="T417" s="32">
        <f t="shared" si="81"/>
        <v>2031.5</v>
      </c>
      <c r="U417" s="32">
        <f>U418</f>
        <v>2031.5</v>
      </c>
      <c r="V417" s="32">
        <f>V418</f>
        <v>0</v>
      </c>
      <c r="W417" s="33">
        <v>2031.5</v>
      </c>
      <c r="X417" s="34">
        <v>2031.5</v>
      </c>
      <c r="Y417" s="34">
        <v>0</v>
      </c>
      <c r="Z417" s="33">
        <v>2031.5</v>
      </c>
      <c r="AA417" s="34">
        <v>2031.5</v>
      </c>
      <c r="AB417" s="34">
        <v>0</v>
      </c>
      <c r="AC417" s="35">
        <v>3059.8</v>
      </c>
      <c r="AD417" s="25">
        <v>3059.9</v>
      </c>
      <c r="AE417" s="34">
        <v>3059.8</v>
      </c>
      <c r="AF417" s="34">
        <v>0</v>
      </c>
      <c r="AG417" s="34">
        <v>2005</v>
      </c>
      <c r="AH417" s="26">
        <f t="shared" si="82"/>
        <v>2005</v>
      </c>
      <c r="AI417" s="27">
        <v>0</v>
      </c>
      <c r="AJ417" s="34">
        <f t="shared" si="76"/>
        <v>98.695545163672165</v>
      </c>
      <c r="AK417" s="77">
        <f t="shared" si="83"/>
        <v>98.695545163672165</v>
      </c>
    </row>
    <row r="418" spans="1:37" ht="19.899999999999999" customHeight="1">
      <c r="A418" s="149" t="s">
        <v>85</v>
      </c>
      <c r="B418" s="149"/>
      <c r="C418" s="149"/>
      <c r="D418" s="149"/>
      <c r="E418" s="149"/>
      <c r="F418" s="149"/>
      <c r="G418" s="149"/>
      <c r="H418" s="149"/>
      <c r="I418" s="149"/>
      <c r="J418" s="149"/>
      <c r="K418" s="150"/>
      <c r="L418" s="28">
        <v>8</v>
      </c>
      <c r="M418" s="29">
        <v>7</v>
      </c>
      <c r="N418" s="29">
        <v>9</v>
      </c>
      <c r="O418" s="30" t="s">
        <v>309</v>
      </c>
      <c r="P418" s="31" t="s">
        <v>86</v>
      </c>
      <c r="Q418" s="32">
        <f t="shared" si="84"/>
        <v>2031.5</v>
      </c>
      <c r="R418" s="32">
        <v>2031.5</v>
      </c>
      <c r="S418" s="32">
        <v>0</v>
      </c>
      <c r="T418" s="32">
        <f t="shared" si="81"/>
        <v>2031.5</v>
      </c>
      <c r="U418" s="32">
        <v>2031.5</v>
      </c>
      <c r="V418" s="32">
        <v>0</v>
      </c>
      <c r="W418" s="33">
        <v>2031.5</v>
      </c>
      <c r="X418" s="34">
        <v>2031.5</v>
      </c>
      <c r="Y418" s="34">
        <v>0</v>
      </c>
      <c r="Z418" s="33">
        <v>2031.5</v>
      </c>
      <c r="AA418" s="34">
        <v>2031.5</v>
      </c>
      <c r="AB418" s="34">
        <v>0</v>
      </c>
      <c r="AC418" s="35">
        <v>3059.8</v>
      </c>
      <c r="AD418" s="25">
        <v>3059.9</v>
      </c>
      <c r="AE418" s="34">
        <v>3059.8</v>
      </c>
      <c r="AF418" s="34">
        <v>0</v>
      </c>
      <c r="AG418" s="34">
        <v>2005</v>
      </c>
      <c r="AH418" s="26">
        <f t="shared" si="82"/>
        <v>2005</v>
      </c>
      <c r="AI418" s="27">
        <v>0</v>
      </c>
      <c r="AJ418" s="34">
        <f t="shared" si="76"/>
        <v>98.695545163672165</v>
      </c>
      <c r="AK418" s="77">
        <f t="shared" si="83"/>
        <v>98.695545163672165</v>
      </c>
    </row>
    <row r="419" spans="1:37" ht="19.899999999999999" customHeight="1">
      <c r="A419" s="149" t="s">
        <v>160</v>
      </c>
      <c r="B419" s="149"/>
      <c r="C419" s="149"/>
      <c r="D419" s="149"/>
      <c r="E419" s="149"/>
      <c r="F419" s="149"/>
      <c r="G419" s="149"/>
      <c r="H419" s="149"/>
      <c r="I419" s="149"/>
      <c r="J419" s="149"/>
      <c r="K419" s="150"/>
      <c r="L419" s="28">
        <v>8</v>
      </c>
      <c r="M419" s="29">
        <v>7</v>
      </c>
      <c r="N419" s="29">
        <v>9</v>
      </c>
      <c r="O419" s="30" t="s">
        <v>309</v>
      </c>
      <c r="P419" s="31" t="s">
        <v>58</v>
      </c>
      <c r="Q419" s="32">
        <f t="shared" si="84"/>
        <v>800</v>
      </c>
      <c r="R419" s="32">
        <f>R420</f>
        <v>800</v>
      </c>
      <c r="S419" s="32">
        <f>S420</f>
        <v>0</v>
      </c>
      <c r="T419" s="32">
        <f t="shared" si="81"/>
        <v>800</v>
      </c>
      <c r="U419" s="32">
        <f>U420</f>
        <v>800</v>
      </c>
      <c r="V419" s="32">
        <f>V420</f>
        <v>0</v>
      </c>
      <c r="W419" s="33">
        <v>800</v>
      </c>
      <c r="X419" s="34">
        <v>800</v>
      </c>
      <c r="Y419" s="34">
        <v>0</v>
      </c>
      <c r="Z419" s="33">
        <v>800</v>
      </c>
      <c r="AA419" s="34">
        <v>800</v>
      </c>
      <c r="AB419" s="34">
        <v>0</v>
      </c>
      <c r="AC419" s="35">
        <v>0</v>
      </c>
      <c r="AD419" s="25">
        <v>0</v>
      </c>
      <c r="AE419" s="34">
        <v>0</v>
      </c>
      <c r="AF419" s="34">
        <v>0</v>
      </c>
      <c r="AG419" s="34">
        <v>800</v>
      </c>
      <c r="AH419" s="26">
        <f t="shared" si="82"/>
        <v>800</v>
      </c>
      <c r="AI419" s="27">
        <v>0</v>
      </c>
      <c r="AJ419" s="34">
        <f t="shared" si="76"/>
        <v>100</v>
      </c>
      <c r="AK419" s="77">
        <f t="shared" si="83"/>
        <v>100</v>
      </c>
    </row>
    <row r="420" spans="1:37" ht="17.25" customHeight="1">
      <c r="A420" s="149" t="s">
        <v>161</v>
      </c>
      <c r="B420" s="149"/>
      <c r="C420" s="149"/>
      <c r="D420" s="149"/>
      <c r="E420" s="149"/>
      <c r="F420" s="149"/>
      <c r="G420" s="149"/>
      <c r="H420" s="149"/>
      <c r="I420" s="149"/>
      <c r="J420" s="149"/>
      <c r="K420" s="150"/>
      <c r="L420" s="28">
        <v>8</v>
      </c>
      <c r="M420" s="29">
        <v>7</v>
      </c>
      <c r="N420" s="29">
        <v>9</v>
      </c>
      <c r="O420" s="30" t="s">
        <v>309</v>
      </c>
      <c r="P420" s="31" t="s">
        <v>57</v>
      </c>
      <c r="Q420" s="32">
        <f t="shared" si="84"/>
        <v>800</v>
      </c>
      <c r="R420" s="32">
        <v>800</v>
      </c>
      <c r="S420" s="32">
        <v>0</v>
      </c>
      <c r="T420" s="32">
        <f t="shared" si="81"/>
        <v>800</v>
      </c>
      <c r="U420" s="32">
        <v>800</v>
      </c>
      <c r="V420" s="32">
        <v>0</v>
      </c>
      <c r="W420" s="33">
        <v>800</v>
      </c>
      <c r="X420" s="34">
        <v>800</v>
      </c>
      <c r="Y420" s="34">
        <v>0</v>
      </c>
      <c r="Z420" s="33">
        <v>800</v>
      </c>
      <c r="AA420" s="34">
        <v>800</v>
      </c>
      <c r="AB420" s="34">
        <v>0</v>
      </c>
      <c r="AC420" s="35">
        <v>0</v>
      </c>
      <c r="AD420" s="25">
        <v>0</v>
      </c>
      <c r="AE420" s="34">
        <v>0</v>
      </c>
      <c r="AF420" s="34">
        <v>0</v>
      </c>
      <c r="AG420" s="34">
        <v>800</v>
      </c>
      <c r="AH420" s="26">
        <f t="shared" si="82"/>
        <v>800</v>
      </c>
      <c r="AI420" s="27">
        <v>0</v>
      </c>
      <c r="AJ420" s="34">
        <f t="shared" si="76"/>
        <v>100</v>
      </c>
      <c r="AK420" s="77">
        <f t="shared" si="83"/>
        <v>100</v>
      </c>
    </row>
    <row r="421" spans="1:37" ht="17.25" customHeight="1">
      <c r="A421" s="149" t="s">
        <v>97</v>
      </c>
      <c r="B421" s="149"/>
      <c r="C421" s="149"/>
      <c r="D421" s="149"/>
      <c r="E421" s="149"/>
      <c r="F421" s="149"/>
      <c r="G421" s="149"/>
      <c r="H421" s="149"/>
      <c r="I421" s="149"/>
      <c r="J421" s="149"/>
      <c r="K421" s="150"/>
      <c r="L421" s="28">
        <v>8</v>
      </c>
      <c r="M421" s="29">
        <v>7</v>
      </c>
      <c r="N421" s="29">
        <v>9</v>
      </c>
      <c r="O421" s="30" t="s">
        <v>309</v>
      </c>
      <c r="P421" s="31" t="s">
        <v>55</v>
      </c>
      <c r="Q421" s="32">
        <f t="shared" si="84"/>
        <v>3</v>
      </c>
      <c r="R421" s="32">
        <f>R422</f>
        <v>3</v>
      </c>
      <c r="S421" s="32">
        <f>S422</f>
        <v>0</v>
      </c>
      <c r="T421" s="32">
        <f t="shared" si="81"/>
        <v>3</v>
      </c>
      <c r="U421" s="32">
        <f>U422</f>
        <v>3</v>
      </c>
      <c r="V421" s="32">
        <f>V422</f>
        <v>0</v>
      </c>
      <c r="W421" s="33">
        <v>3</v>
      </c>
      <c r="X421" s="34">
        <v>3</v>
      </c>
      <c r="Y421" s="34">
        <v>0</v>
      </c>
      <c r="Z421" s="33">
        <v>3</v>
      </c>
      <c r="AA421" s="34">
        <v>3</v>
      </c>
      <c r="AB421" s="34">
        <v>0</v>
      </c>
      <c r="AC421" s="35">
        <v>0</v>
      </c>
      <c r="AD421" s="25">
        <v>0</v>
      </c>
      <c r="AE421" s="34">
        <v>0</v>
      </c>
      <c r="AF421" s="34">
        <v>0</v>
      </c>
      <c r="AG421" s="34">
        <v>2.7</v>
      </c>
      <c r="AH421" s="26">
        <f t="shared" si="82"/>
        <v>2.7</v>
      </c>
      <c r="AI421" s="27">
        <v>0</v>
      </c>
      <c r="AJ421" s="34">
        <f t="shared" si="76"/>
        <v>90</v>
      </c>
      <c r="AK421" s="77">
        <f t="shared" si="83"/>
        <v>90</v>
      </c>
    </row>
    <row r="422" spans="1:37" ht="17.25" customHeight="1">
      <c r="A422" s="149" t="s">
        <v>98</v>
      </c>
      <c r="B422" s="149"/>
      <c r="C422" s="149"/>
      <c r="D422" s="149"/>
      <c r="E422" s="149"/>
      <c r="F422" s="149"/>
      <c r="G422" s="149"/>
      <c r="H422" s="149"/>
      <c r="I422" s="149"/>
      <c r="J422" s="149"/>
      <c r="K422" s="150"/>
      <c r="L422" s="28">
        <v>8</v>
      </c>
      <c r="M422" s="29">
        <v>7</v>
      </c>
      <c r="N422" s="29">
        <v>9</v>
      </c>
      <c r="O422" s="30" t="s">
        <v>309</v>
      </c>
      <c r="P422" s="31" t="s">
        <v>99</v>
      </c>
      <c r="Q422" s="32">
        <f t="shared" si="84"/>
        <v>3</v>
      </c>
      <c r="R422" s="32">
        <v>3</v>
      </c>
      <c r="S422" s="32">
        <v>0</v>
      </c>
      <c r="T422" s="32">
        <f t="shared" si="81"/>
        <v>3</v>
      </c>
      <c r="U422" s="32">
        <v>3</v>
      </c>
      <c r="V422" s="32">
        <v>0</v>
      </c>
      <c r="W422" s="33">
        <v>3</v>
      </c>
      <c r="X422" s="34">
        <v>3</v>
      </c>
      <c r="Y422" s="34">
        <v>0</v>
      </c>
      <c r="Z422" s="33">
        <v>3</v>
      </c>
      <c r="AA422" s="34">
        <v>3</v>
      </c>
      <c r="AB422" s="34">
        <v>0</v>
      </c>
      <c r="AC422" s="35">
        <v>0</v>
      </c>
      <c r="AD422" s="25">
        <v>0</v>
      </c>
      <c r="AE422" s="34">
        <v>0</v>
      </c>
      <c r="AF422" s="34">
        <v>0</v>
      </c>
      <c r="AG422" s="34">
        <v>2.7</v>
      </c>
      <c r="AH422" s="26">
        <f t="shared" si="82"/>
        <v>2.7</v>
      </c>
      <c r="AI422" s="27">
        <v>0</v>
      </c>
      <c r="AJ422" s="34">
        <f t="shared" si="76"/>
        <v>90</v>
      </c>
      <c r="AK422" s="77">
        <f t="shared" si="83"/>
        <v>90</v>
      </c>
    </row>
    <row r="423" spans="1:37" ht="17.25" customHeight="1">
      <c r="A423" s="151" t="s">
        <v>35</v>
      </c>
      <c r="B423" s="151"/>
      <c r="C423" s="151"/>
      <c r="D423" s="151"/>
      <c r="E423" s="151"/>
      <c r="F423" s="151"/>
      <c r="G423" s="151"/>
      <c r="H423" s="151"/>
      <c r="I423" s="151"/>
      <c r="J423" s="151"/>
      <c r="K423" s="152"/>
      <c r="L423" s="119">
        <v>8</v>
      </c>
      <c r="M423" s="120">
        <v>10</v>
      </c>
      <c r="N423" s="120">
        <v>0</v>
      </c>
      <c r="O423" s="121" t="s">
        <v>74</v>
      </c>
      <c r="P423" s="122" t="s">
        <v>53</v>
      </c>
      <c r="Q423" s="123">
        <f t="shared" si="84"/>
        <v>24632</v>
      </c>
      <c r="R423" s="123">
        <f t="shared" ref="R423:S427" si="85">R424</f>
        <v>0</v>
      </c>
      <c r="S423" s="123">
        <f t="shared" si="85"/>
        <v>24632</v>
      </c>
      <c r="T423" s="123">
        <f t="shared" si="81"/>
        <v>16200</v>
      </c>
      <c r="U423" s="123">
        <f t="shared" ref="U423:V427" si="86">U424</f>
        <v>0</v>
      </c>
      <c r="V423" s="123">
        <f t="shared" si="86"/>
        <v>16200</v>
      </c>
      <c r="W423" s="124">
        <v>24632</v>
      </c>
      <c r="X423" s="125">
        <v>0</v>
      </c>
      <c r="Y423" s="125">
        <v>24632</v>
      </c>
      <c r="Z423" s="124">
        <v>24632</v>
      </c>
      <c r="AA423" s="125">
        <v>0</v>
      </c>
      <c r="AB423" s="125">
        <v>24632</v>
      </c>
      <c r="AC423" s="126">
        <v>99</v>
      </c>
      <c r="AD423" s="127">
        <v>99</v>
      </c>
      <c r="AE423" s="125">
        <v>0</v>
      </c>
      <c r="AF423" s="125">
        <v>99</v>
      </c>
      <c r="AG423" s="125">
        <v>15552.3</v>
      </c>
      <c r="AH423" s="128">
        <f t="shared" si="82"/>
        <v>0</v>
      </c>
      <c r="AI423" s="129">
        <v>15552.3</v>
      </c>
      <c r="AJ423" s="125">
        <f t="shared" si="76"/>
        <v>63.138600194868467</v>
      </c>
      <c r="AK423" s="129">
        <f t="shared" si="83"/>
        <v>96.001851851851853</v>
      </c>
    </row>
    <row r="424" spans="1:37" ht="17.25" customHeight="1">
      <c r="A424" s="153" t="s">
        <v>38</v>
      </c>
      <c r="B424" s="153"/>
      <c r="C424" s="153"/>
      <c r="D424" s="153"/>
      <c r="E424" s="153"/>
      <c r="F424" s="153"/>
      <c r="G424" s="153"/>
      <c r="H424" s="153"/>
      <c r="I424" s="153"/>
      <c r="J424" s="153"/>
      <c r="K424" s="154"/>
      <c r="L424" s="108">
        <v>8</v>
      </c>
      <c r="M424" s="109">
        <v>10</v>
      </c>
      <c r="N424" s="109">
        <v>4</v>
      </c>
      <c r="O424" s="110" t="s">
        <v>74</v>
      </c>
      <c r="P424" s="111" t="s">
        <v>53</v>
      </c>
      <c r="Q424" s="112">
        <f t="shared" si="84"/>
        <v>24632</v>
      </c>
      <c r="R424" s="112">
        <f t="shared" si="85"/>
        <v>0</v>
      </c>
      <c r="S424" s="112">
        <f t="shared" si="85"/>
        <v>24632</v>
      </c>
      <c r="T424" s="112">
        <f t="shared" si="81"/>
        <v>16200</v>
      </c>
      <c r="U424" s="112">
        <f t="shared" si="86"/>
        <v>0</v>
      </c>
      <c r="V424" s="112">
        <f t="shared" si="86"/>
        <v>16200</v>
      </c>
      <c r="W424" s="113">
        <v>24632</v>
      </c>
      <c r="X424" s="114">
        <v>0</v>
      </c>
      <c r="Y424" s="114">
        <v>24632</v>
      </c>
      <c r="Z424" s="113">
        <v>24632</v>
      </c>
      <c r="AA424" s="114">
        <v>0</v>
      </c>
      <c r="AB424" s="114">
        <v>24632</v>
      </c>
      <c r="AC424" s="115">
        <v>99</v>
      </c>
      <c r="AD424" s="116">
        <v>99</v>
      </c>
      <c r="AE424" s="114">
        <v>0</v>
      </c>
      <c r="AF424" s="114">
        <v>99</v>
      </c>
      <c r="AG424" s="114">
        <v>15552.3</v>
      </c>
      <c r="AH424" s="117">
        <f t="shared" si="82"/>
        <v>0</v>
      </c>
      <c r="AI424" s="118">
        <v>15552.3</v>
      </c>
      <c r="AJ424" s="114">
        <f t="shared" si="76"/>
        <v>63.138600194868467</v>
      </c>
      <c r="AK424" s="118">
        <f t="shared" si="83"/>
        <v>96.001851851851853</v>
      </c>
    </row>
    <row r="425" spans="1:37" ht="19.899999999999999" customHeight="1">
      <c r="A425" s="147" t="s">
        <v>168</v>
      </c>
      <c r="B425" s="147"/>
      <c r="C425" s="147"/>
      <c r="D425" s="147"/>
      <c r="E425" s="147"/>
      <c r="F425" s="147"/>
      <c r="G425" s="147"/>
      <c r="H425" s="147"/>
      <c r="I425" s="147"/>
      <c r="J425" s="147"/>
      <c r="K425" s="148"/>
      <c r="L425" s="130">
        <v>8</v>
      </c>
      <c r="M425" s="131">
        <v>10</v>
      </c>
      <c r="N425" s="131">
        <v>4</v>
      </c>
      <c r="O425" s="132" t="s">
        <v>169</v>
      </c>
      <c r="P425" s="133" t="s">
        <v>53</v>
      </c>
      <c r="Q425" s="134">
        <f t="shared" si="84"/>
        <v>24632</v>
      </c>
      <c r="R425" s="134">
        <f t="shared" si="85"/>
        <v>0</v>
      </c>
      <c r="S425" s="134">
        <f t="shared" si="85"/>
        <v>24632</v>
      </c>
      <c r="T425" s="134">
        <f t="shared" si="81"/>
        <v>16200</v>
      </c>
      <c r="U425" s="134">
        <f t="shared" si="86"/>
        <v>0</v>
      </c>
      <c r="V425" s="134">
        <f t="shared" si="86"/>
        <v>16200</v>
      </c>
      <c r="W425" s="135">
        <v>24632</v>
      </c>
      <c r="X425" s="136">
        <v>0</v>
      </c>
      <c r="Y425" s="136">
        <v>24632</v>
      </c>
      <c r="Z425" s="135">
        <v>24632</v>
      </c>
      <c r="AA425" s="136">
        <v>0</v>
      </c>
      <c r="AB425" s="136">
        <v>24632</v>
      </c>
      <c r="AC425" s="137">
        <v>99</v>
      </c>
      <c r="AD425" s="138">
        <v>99</v>
      </c>
      <c r="AE425" s="136">
        <v>0</v>
      </c>
      <c r="AF425" s="136">
        <v>99</v>
      </c>
      <c r="AG425" s="136">
        <v>15552.3</v>
      </c>
      <c r="AH425" s="139">
        <f t="shared" si="82"/>
        <v>0</v>
      </c>
      <c r="AI425" s="140">
        <v>15552.3</v>
      </c>
      <c r="AJ425" s="136">
        <f t="shared" si="76"/>
        <v>63.138600194868467</v>
      </c>
      <c r="AK425" s="140">
        <f t="shared" si="83"/>
        <v>96.001851851851853</v>
      </c>
    </row>
    <row r="426" spans="1:37" ht="17.25" customHeight="1">
      <c r="A426" s="147" t="s">
        <v>170</v>
      </c>
      <c r="B426" s="147"/>
      <c r="C426" s="147"/>
      <c r="D426" s="147"/>
      <c r="E426" s="147"/>
      <c r="F426" s="147"/>
      <c r="G426" s="147"/>
      <c r="H426" s="147"/>
      <c r="I426" s="147"/>
      <c r="J426" s="147"/>
      <c r="K426" s="148"/>
      <c r="L426" s="130">
        <v>8</v>
      </c>
      <c r="M426" s="131">
        <v>10</v>
      </c>
      <c r="N426" s="131">
        <v>4</v>
      </c>
      <c r="O426" s="132" t="s">
        <v>171</v>
      </c>
      <c r="P426" s="133" t="s">
        <v>53</v>
      </c>
      <c r="Q426" s="134">
        <f t="shared" si="84"/>
        <v>24632</v>
      </c>
      <c r="R426" s="134">
        <f t="shared" si="85"/>
        <v>0</v>
      </c>
      <c r="S426" s="134">
        <f t="shared" si="85"/>
        <v>24632</v>
      </c>
      <c r="T426" s="134">
        <f t="shared" si="81"/>
        <v>16200</v>
      </c>
      <c r="U426" s="134">
        <f t="shared" si="86"/>
        <v>0</v>
      </c>
      <c r="V426" s="134">
        <f t="shared" si="86"/>
        <v>16200</v>
      </c>
      <c r="W426" s="135">
        <v>24632</v>
      </c>
      <c r="X426" s="136">
        <v>0</v>
      </c>
      <c r="Y426" s="136">
        <v>24632</v>
      </c>
      <c r="Z426" s="135">
        <v>24632</v>
      </c>
      <c r="AA426" s="136">
        <v>0</v>
      </c>
      <c r="AB426" s="136">
        <v>24632</v>
      </c>
      <c r="AC426" s="137">
        <v>99</v>
      </c>
      <c r="AD426" s="138">
        <v>99</v>
      </c>
      <c r="AE426" s="136">
        <v>0</v>
      </c>
      <c r="AF426" s="136">
        <v>99</v>
      </c>
      <c r="AG426" s="136">
        <v>15552.3</v>
      </c>
      <c r="AH426" s="139">
        <f t="shared" si="82"/>
        <v>0</v>
      </c>
      <c r="AI426" s="140">
        <v>15552.3</v>
      </c>
      <c r="AJ426" s="136">
        <f t="shared" si="76"/>
        <v>63.138600194868467</v>
      </c>
      <c r="AK426" s="140">
        <f t="shared" si="83"/>
        <v>96.001851851851853</v>
      </c>
    </row>
    <row r="427" spans="1:37" ht="39" customHeight="1">
      <c r="A427" s="147" t="s">
        <v>172</v>
      </c>
      <c r="B427" s="147"/>
      <c r="C427" s="147"/>
      <c r="D427" s="147"/>
      <c r="E427" s="147"/>
      <c r="F427" s="147"/>
      <c r="G427" s="147"/>
      <c r="H427" s="147"/>
      <c r="I427" s="147"/>
      <c r="J427" s="147"/>
      <c r="K427" s="148"/>
      <c r="L427" s="130">
        <v>8</v>
      </c>
      <c r="M427" s="131">
        <v>10</v>
      </c>
      <c r="N427" s="131">
        <v>4</v>
      </c>
      <c r="O427" s="132" t="s">
        <v>173</v>
      </c>
      <c r="P427" s="133" t="s">
        <v>53</v>
      </c>
      <c r="Q427" s="134">
        <f t="shared" si="84"/>
        <v>24632</v>
      </c>
      <c r="R427" s="134">
        <f t="shared" si="85"/>
        <v>0</v>
      </c>
      <c r="S427" s="134">
        <f t="shared" si="85"/>
        <v>24632</v>
      </c>
      <c r="T427" s="134">
        <f t="shared" si="81"/>
        <v>16200</v>
      </c>
      <c r="U427" s="134">
        <f t="shared" si="86"/>
        <v>0</v>
      </c>
      <c r="V427" s="134">
        <f t="shared" si="86"/>
        <v>16200</v>
      </c>
      <c r="W427" s="135">
        <v>24632</v>
      </c>
      <c r="X427" s="136">
        <v>0</v>
      </c>
      <c r="Y427" s="136">
        <v>24632</v>
      </c>
      <c r="Z427" s="135">
        <v>24632</v>
      </c>
      <c r="AA427" s="136">
        <v>0</v>
      </c>
      <c r="AB427" s="136">
        <v>24632</v>
      </c>
      <c r="AC427" s="137">
        <v>99</v>
      </c>
      <c r="AD427" s="138">
        <v>99</v>
      </c>
      <c r="AE427" s="136">
        <v>0</v>
      </c>
      <c r="AF427" s="136">
        <v>99</v>
      </c>
      <c r="AG427" s="136">
        <v>15552.3</v>
      </c>
      <c r="AH427" s="139">
        <f t="shared" si="82"/>
        <v>0</v>
      </c>
      <c r="AI427" s="140">
        <v>15552.3</v>
      </c>
      <c r="AJ427" s="136">
        <f t="shared" si="76"/>
        <v>63.138600194868467</v>
      </c>
      <c r="AK427" s="140">
        <f t="shared" si="83"/>
        <v>96.001851851851853</v>
      </c>
    </row>
    <row r="428" spans="1:37" ht="39" customHeight="1">
      <c r="A428" s="147" t="s">
        <v>303</v>
      </c>
      <c r="B428" s="147"/>
      <c r="C428" s="147"/>
      <c r="D428" s="147"/>
      <c r="E428" s="147"/>
      <c r="F428" s="147"/>
      <c r="G428" s="147"/>
      <c r="H428" s="147"/>
      <c r="I428" s="147"/>
      <c r="J428" s="147"/>
      <c r="K428" s="148"/>
      <c r="L428" s="130">
        <v>8</v>
      </c>
      <c r="M428" s="131">
        <v>10</v>
      </c>
      <c r="N428" s="131">
        <v>4</v>
      </c>
      <c r="O428" s="132" t="s">
        <v>304</v>
      </c>
      <c r="P428" s="133" t="s">
        <v>53</v>
      </c>
      <c r="Q428" s="134">
        <f t="shared" si="84"/>
        <v>24632</v>
      </c>
      <c r="R428" s="134">
        <f>R429+R431</f>
        <v>0</v>
      </c>
      <c r="S428" s="134">
        <f>S429+S431</f>
        <v>24632</v>
      </c>
      <c r="T428" s="134">
        <f t="shared" si="81"/>
        <v>16200</v>
      </c>
      <c r="U428" s="134">
        <f>U429+U431</f>
        <v>0</v>
      </c>
      <c r="V428" s="134">
        <f>V429+V431</f>
        <v>16200</v>
      </c>
      <c r="W428" s="135">
        <v>24632</v>
      </c>
      <c r="X428" s="136">
        <v>0</v>
      </c>
      <c r="Y428" s="136">
        <v>24632</v>
      </c>
      <c r="Z428" s="135">
        <v>24632</v>
      </c>
      <c r="AA428" s="136">
        <v>0</v>
      </c>
      <c r="AB428" s="136">
        <v>24632</v>
      </c>
      <c r="AC428" s="137">
        <v>99</v>
      </c>
      <c r="AD428" s="138">
        <v>99</v>
      </c>
      <c r="AE428" s="136">
        <v>0</v>
      </c>
      <c r="AF428" s="136">
        <v>99</v>
      </c>
      <c r="AG428" s="136">
        <v>15552.3</v>
      </c>
      <c r="AH428" s="139">
        <f t="shared" si="82"/>
        <v>0</v>
      </c>
      <c r="AI428" s="140">
        <v>15552.3</v>
      </c>
      <c r="AJ428" s="136">
        <f t="shared" si="76"/>
        <v>63.138600194868467</v>
      </c>
      <c r="AK428" s="140">
        <f t="shared" si="83"/>
        <v>96.001851851851853</v>
      </c>
    </row>
    <row r="429" spans="1:37" ht="19.899999999999999" customHeight="1">
      <c r="A429" s="149" t="s">
        <v>83</v>
      </c>
      <c r="B429" s="149"/>
      <c r="C429" s="149"/>
      <c r="D429" s="149"/>
      <c r="E429" s="149"/>
      <c r="F429" s="149"/>
      <c r="G429" s="149"/>
      <c r="H429" s="149"/>
      <c r="I429" s="149"/>
      <c r="J429" s="149"/>
      <c r="K429" s="150"/>
      <c r="L429" s="28">
        <v>8</v>
      </c>
      <c r="M429" s="29">
        <v>10</v>
      </c>
      <c r="N429" s="29">
        <v>4</v>
      </c>
      <c r="O429" s="30" t="s">
        <v>304</v>
      </c>
      <c r="P429" s="31" t="s">
        <v>84</v>
      </c>
      <c r="Q429" s="32">
        <f t="shared" si="84"/>
        <v>244</v>
      </c>
      <c r="R429" s="32">
        <v>0</v>
      </c>
      <c r="S429" s="32">
        <f>S430</f>
        <v>244</v>
      </c>
      <c r="T429" s="32">
        <f t="shared" si="81"/>
        <v>58</v>
      </c>
      <c r="U429" s="32">
        <v>0</v>
      </c>
      <c r="V429" s="32">
        <f>V430</f>
        <v>58</v>
      </c>
      <c r="W429" s="33">
        <v>244</v>
      </c>
      <c r="X429" s="34">
        <v>0</v>
      </c>
      <c r="Y429" s="34">
        <v>244</v>
      </c>
      <c r="Z429" s="33">
        <v>244</v>
      </c>
      <c r="AA429" s="34">
        <v>0</v>
      </c>
      <c r="AB429" s="34">
        <v>244</v>
      </c>
      <c r="AC429" s="35">
        <v>99</v>
      </c>
      <c r="AD429" s="25">
        <v>99</v>
      </c>
      <c r="AE429" s="34">
        <v>0</v>
      </c>
      <c r="AF429" s="34">
        <v>99</v>
      </c>
      <c r="AG429" s="34">
        <v>49.5</v>
      </c>
      <c r="AH429" s="26">
        <f t="shared" si="82"/>
        <v>0</v>
      </c>
      <c r="AI429" s="27">
        <v>49.5</v>
      </c>
      <c r="AJ429" s="34">
        <f t="shared" si="76"/>
        <v>20.28688524590164</v>
      </c>
      <c r="AK429" s="77">
        <f t="shared" si="83"/>
        <v>85.34482758620689</v>
      </c>
    </row>
    <row r="430" spans="1:37" ht="19.899999999999999" customHeight="1">
      <c r="A430" s="149" t="s">
        <v>85</v>
      </c>
      <c r="B430" s="149"/>
      <c r="C430" s="149"/>
      <c r="D430" s="149"/>
      <c r="E430" s="149"/>
      <c r="F430" s="149"/>
      <c r="G430" s="149"/>
      <c r="H430" s="149"/>
      <c r="I430" s="149"/>
      <c r="J430" s="149"/>
      <c r="K430" s="150"/>
      <c r="L430" s="28">
        <v>8</v>
      </c>
      <c r="M430" s="29">
        <v>10</v>
      </c>
      <c r="N430" s="29">
        <v>4</v>
      </c>
      <c r="O430" s="30" t="s">
        <v>304</v>
      </c>
      <c r="P430" s="31" t="s">
        <v>86</v>
      </c>
      <c r="Q430" s="32">
        <f t="shared" si="84"/>
        <v>244</v>
      </c>
      <c r="R430" s="32">
        <f>R431</f>
        <v>0</v>
      </c>
      <c r="S430" s="32">
        <v>244</v>
      </c>
      <c r="T430" s="32">
        <f t="shared" si="81"/>
        <v>58</v>
      </c>
      <c r="U430" s="32">
        <f>U431</f>
        <v>0</v>
      </c>
      <c r="V430" s="32">
        <v>58</v>
      </c>
      <c r="W430" s="33">
        <v>244</v>
      </c>
      <c r="X430" s="34">
        <v>0</v>
      </c>
      <c r="Y430" s="34">
        <v>244</v>
      </c>
      <c r="Z430" s="33">
        <v>244</v>
      </c>
      <c r="AA430" s="34">
        <v>0</v>
      </c>
      <c r="AB430" s="34">
        <v>244</v>
      </c>
      <c r="AC430" s="35">
        <v>99</v>
      </c>
      <c r="AD430" s="25">
        <v>99</v>
      </c>
      <c r="AE430" s="34">
        <v>0</v>
      </c>
      <c r="AF430" s="34">
        <v>99</v>
      </c>
      <c r="AG430" s="34">
        <v>49.5</v>
      </c>
      <c r="AH430" s="26">
        <f t="shared" si="82"/>
        <v>0</v>
      </c>
      <c r="AI430" s="27">
        <v>49.5</v>
      </c>
      <c r="AJ430" s="34">
        <f t="shared" si="76"/>
        <v>20.28688524590164</v>
      </c>
      <c r="AK430" s="77">
        <f t="shared" si="83"/>
        <v>85.34482758620689</v>
      </c>
    </row>
    <row r="431" spans="1:37" ht="17.25" customHeight="1">
      <c r="A431" s="149" t="s">
        <v>310</v>
      </c>
      <c r="B431" s="149"/>
      <c r="C431" s="149"/>
      <c r="D431" s="149"/>
      <c r="E431" s="149"/>
      <c r="F431" s="149"/>
      <c r="G431" s="149"/>
      <c r="H431" s="149"/>
      <c r="I431" s="149"/>
      <c r="J431" s="149"/>
      <c r="K431" s="150"/>
      <c r="L431" s="28">
        <v>8</v>
      </c>
      <c r="M431" s="29">
        <v>10</v>
      </c>
      <c r="N431" s="29">
        <v>4</v>
      </c>
      <c r="O431" s="30" t="s">
        <v>304</v>
      </c>
      <c r="P431" s="31" t="s">
        <v>311</v>
      </c>
      <c r="Q431" s="32">
        <f t="shared" si="84"/>
        <v>24388</v>
      </c>
      <c r="R431" s="32">
        <f>R432</f>
        <v>0</v>
      </c>
      <c r="S431" s="32">
        <f>S432</f>
        <v>24388</v>
      </c>
      <c r="T431" s="32">
        <f t="shared" si="81"/>
        <v>16142</v>
      </c>
      <c r="U431" s="32">
        <f>U432</f>
        <v>0</v>
      </c>
      <c r="V431" s="32">
        <f>V432</f>
        <v>16142</v>
      </c>
      <c r="W431" s="33">
        <v>24388</v>
      </c>
      <c r="X431" s="34">
        <v>0</v>
      </c>
      <c r="Y431" s="34">
        <v>24388</v>
      </c>
      <c r="Z431" s="33">
        <v>24388</v>
      </c>
      <c r="AA431" s="34">
        <v>0</v>
      </c>
      <c r="AB431" s="34">
        <v>24388</v>
      </c>
      <c r="AC431" s="35">
        <v>0</v>
      </c>
      <c r="AD431" s="25">
        <v>0</v>
      </c>
      <c r="AE431" s="34">
        <v>0</v>
      </c>
      <c r="AF431" s="34">
        <v>0</v>
      </c>
      <c r="AG431" s="34">
        <v>15502.8</v>
      </c>
      <c r="AH431" s="26">
        <f t="shared" si="82"/>
        <v>0</v>
      </c>
      <c r="AI431" s="27">
        <v>15502.8</v>
      </c>
      <c r="AJ431" s="34">
        <f t="shared" si="76"/>
        <v>63.567328194193863</v>
      </c>
      <c r="AK431" s="77">
        <f t="shared" si="83"/>
        <v>96.040143724445542</v>
      </c>
    </row>
    <row r="432" spans="1:37" ht="19.899999999999999" customHeight="1">
      <c r="A432" s="149" t="s">
        <v>312</v>
      </c>
      <c r="B432" s="149"/>
      <c r="C432" s="149"/>
      <c r="D432" s="149"/>
      <c r="E432" s="149"/>
      <c r="F432" s="149"/>
      <c r="G432" s="149"/>
      <c r="H432" s="149"/>
      <c r="I432" s="149"/>
      <c r="J432" s="149"/>
      <c r="K432" s="150"/>
      <c r="L432" s="28">
        <v>8</v>
      </c>
      <c r="M432" s="29">
        <v>10</v>
      </c>
      <c r="N432" s="29">
        <v>4</v>
      </c>
      <c r="O432" s="30" t="s">
        <v>304</v>
      </c>
      <c r="P432" s="31" t="s">
        <v>313</v>
      </c>
      <c r="Q432" s="32">
        <f t="shared" si="84"/>
        <v>24388</v>
      </c>
      <c r="R432" s="32">
        <v>0</v>
      </c>
      <c r="S432" s="32">
        <v>24388</v>
      </c>
      <c r="T432" s="32">
        <f t="shared" si="81"/>
        <v>16142</v>
      </c>
      <c r="U432" s="32">
        <v>0</v>
      </c>
      <c r="V432" s="32">
        <v>16142</v>
      </c>
      <c r="W432" s="33">
        <v>24388</v>
      </c>
      <c r="X432" s="34">
        <v>0</v>
      </c>
      <c r="Y432" s="34">
        <v>24388</v>
      </c>
      <c r="Z432" s="33">
        <v>24388</v>
      </c>
      <c r="AA432" s="34">
        <v>0</v>
      </c>
      <c r="AB432" s="34">
        <v>24388</v>
      </c>
      <c r="AC432" s="35">
        <v>0</v>
      </c>
      <c r="AD432" s="25">
        <v>0</v>
      </c>
      <c r="AE432" s="34">
        <v>0</v>
      </c>
      <c r="AF432" s="34">
        <v>0</v>
      </c>
      <c r="AG432" s="34">
        <v>15502.8</v>
      </c>
      <c r="AH432" s="26">
        <f t="shared" si="82"/>
        <v>0</v>
      </c>
      <c r="AI432" s="27">
        <v>15502.8</v>
      </c>
      <c r="AJ432" s="34">
        <f t="shared" si="76"/>
        <v>63.567328194193863</v>
      </c>
      <c r="AK432" s="77">
        <f t="shared" si="83"/>
        <v>96.040143724445542</v>
      </c>
    </row>
    <row r="433" spans="1:37" ht="19.899999999999999" customHeight="1">
      <c r="A433" s="155" t="s">
        <v>314</v>
      </c>
      <c r="B433" s="155"/>
      <c r="C433" s="155"/>
      <c r="D433" s="155"/>
      <c r="E433" s="155"/>
      <c r="F433" s="155"/>
      <c r="G433" s="155"/>
      <c r="H433" s="155"/>
      <c r="I433" s="155"/>
      <c r="J433" s="155"/>
      <c r="K433" s="156"/>
      <c r="L433" s="36">
        <v>15</v>
      </c>
      <c r="M433" s="37">
        <v>0</v>
      </c>
      <c r="N433" s="37">
        <v>0</v>
      </c>
      <c r="O433" s="38" t="s">
        <v>74</v>
      </c>
      <c r="P433" s="23" t="s">
        <v>53</v>
      </c>
      <c r="Q433" s="39">
        <f t="shared" si="84"/>
        <v>3532.6000000000004</v>
      </c>
      <c r="R433" s="39">
        <f t="shared" ref="R433:S435" si="87">R434</f>
        <v>3532.6000000000004</v>
      </c>
      <c r="S433" s="39">
        <f t="shared" si="87"/>
        <v>0</v>
      </c>
      <c r="T433" s="39">
        <f t="shared" si="81"/>
        <v>3532.6000000000004</v>
      </c>
      <c r="U433" s="39">
        <f t="shared" ref="U433:V435" si="88">U434</f>
        <v>3532.6000000000004</v>
      </c>
      <c r="V433" s="39">
        <f t="shared" si="88"/>
        <v>0</v>
      </c>
      <c r="W433" s="40">
        <v>3532.5</v>
      </c>
      <c r="X433" s="41">
        <v>3532.5</v>
      </c>
      <c r="Y433" s="41">
        <v>0</v>
      </c>
      <c r="Z433" s="40">
        <v>3532.5</v>
      </c>
      <c r="AA433" s="41">
        <v>3532.5</v>
      </c>
      <c r="AB433" s="41">
        <v>0</v>
      </c>
      <c r="AC433" s="42">
        <v>70.599999999999994</v>
      </c>
      <c r="AD433" s="43">
        <v>70.599999999999994</v>
      </c>
      <c r="AE433" s="41">
        <v>70.599999999999994</v>
      </c>
      <c r="AF433" s="41">
        <v>0</v>
      </c>
      <c r="AG433" s="41">
        <v>3464.6</v>
      </c>
      <c r="AH433" s="44">
        <f t="shared" si="82"/>
        <v>3464.6</v>
      </c>
      <c r="AI433" s="45">
        <v>0</v>
      </c>
      <c r="AJ433" s="41">
        <f t="shared" si="76"/>
        <v>98.075072184793058</v>
      </c>
      <c r="AK433" s="45">
        <f t="shared" si="83"/>
        <v>98.075072184793058</v>
      </c>
    </row>
    <row r="434" spans="1:37" ht="17.25" customHeight="1">
      <c r="A434" s="151" t="s">
        <v>1</v>
      </c>
      <c r="B434" s="151"/>
      <c r="C434" s="151"/>
      <c r="D434" s="151"/>
      <c r="E434" s="151"/>
      <c r="F434" s="151"/>
      <c r="G434" s="151"/>
      <c r="H434" s="151"/>
      <c r="I434" s="151"/>
      <c r="J434" s="151"/>
      <c r="K434" s="152"/>
      <c r="L434" s="119">
        <v>15</v>
      </c>
      <c r="M434" s="120">
        <v>1</v>
      </c>
      <c r="N434" s="120">
        <v>0</v>
      </c>
      <c r="O434" s="121" t="s">
        <v>74</v>
      </c>
      <c r="P434" s="122" t="s">
        <v>53</v>
      </c>
      <c r="Q434" s="123">
        <f t="shared" si="84"/>
        <v>3532.6000000000004</v>
      </c>
      <c r="R434" s="123">
        <f t="shared" si="87"/>
        <v>3532.6000000000004</v>
      </c>
      <c r="S434" s="123">
        <f t="shared" si="87"/>
        <v>0</v>
      </c>
      <c r="T434" s="123">
        <f t="shared" si="81"/>
        <v>3532.6000000000004</v>
      </c>
      <c r="U434" s="123">
        <f t="shared" si="88"/>
        <v>3532.6000000000004</v>
      </c>
      <c r="V434" s="123">
        <f t="shared" si="88"/>
        <v>0</v>
      </c>
      <c r="W434" s="124">
        <v>3532.5</v>
      </c>
      <c r="X434" s="125">
        <v>3532.5</v>
      </c>
      <c r="Y434" s="125">
        <v>0</v>
      </c>
      <c r="Z434" s="124">
        <v>3532.5</v>
      </c>
      <c r="AA434" s="125">
        <v>3532.5</v>
      </c>
      <c r="AB434" s="125">
        <v>0</v>
      </c>
      <c r="AC434" s="126">
        <v>70.599999999999994</v>
      </c>
      <c r="AD434" s="127">
        <v>70.599999999999994</v>
      </c>
      <c r="AE434" s="125">
        <v>70.599999999999994</v>
      </c>
      <c r="AF434" s="125">
        <v>0</v>
      </c>
      <c r="AG434" s="125">
        <v>3464.6</v>
      </c>
      <c r="AH434" s="128">
        <f t="shared" si="82"/>
        <v>3464.6</v>
      </c>
      <c r="AI434" s="129">
        <v>0</v>
      </c>
      <c r="AJ434" s="125">
        <f t="shared" si="76"/>
        <v>98.075072184793058</v>
      </c>
      <c r="AK434" s="129">
        <f t="shared" si="83"/>
        <v>98.075072184793058</v>
      </c>
    </row>
    <row r="435" spans="1:37" ht="35.25" customHeight="1">
      <c r="A435" s="153" t="s">
        <v>3</v>
      </c>
      <c r="B435" s="153"/>
      <c r="C435" s="153"/>
      <c r="D435" s="153"/>
      <c r="E435" s="153"/>
      <c r="F435" s="153"/>
      <c r="G435" s="153"/>
      <c r="H435" s="153"/>
      <c r="I435" s="153"/>
      <c r="J435" s="153"/>
      <c r="K435" s="154"/>
      <c r="L435" s="108">
        <v>15</v>
      </c>
      <c r="M435" s="109">
        <v>1</v>
      </c>
      <c r="N435" s="109">
        <v>3</v>
      </c>
      <c r="O435" s="110" t="s">
        <v>74</v>
      </c>
      <c r="P435" s="111" t="s">
        <v>53</v>
      </c>
      <c r="Q435" s="112">
        <f t="shared" si="84"/>
        <v>3532.6000000000004</v>
      </c>
      <c r="R435" s="112">
        <f t="shared" si="87"/>
        <v>3532.6000000000004</v>
      </c>
      <c r="S435" s="112">
        <f t="shared" si="87"/>
        <v>0</v>
      </c>
      <c r="T435" s="112">
        <f t="shared" si="81"/>
        <v>3532.6000000000004</v>
      </c>
      <c r="U435" s="112">
        <f t="shared" si="88"/>
        <v>3532.6000000000004</v>
      </c>
      <c r="V435" s="112">
        <f t="shared" si="88"/>
        <v>0</v>
      </c>
      <c r="W435" s="113">
        <v>3532.5</v>
      </c>
      <c r="X435" s="114">
        <v>3532.5</v>
      </c>
      <c r="Y435" s="114">
        <v>0</v>
      </c>
      <c r="Z435" s="113">
        <v>3532.5</v>
      </c>
      <c r="AA435" s="114">
        <v>3532.5</v>
      </c>
      <c r="AB435" s="114">
        <v>0</v>
      </c>
      <c r="AC435" s="115">
        <v>70.599999999999994</v>
      </c>
      <c r="AD435" s="116">
        <v>70.599999999999994</v>
      </c>
      <c r="AE435" s="114">
        <v>70.599999999999994</v>
      </c>
      <c r="AF435" s="114">
        <v>0</v>
      </c>
      <c r="AG435" s="114">
        <v>3464.6</v>
      </c>
      <c r="AH435" s="117">
        <f t="shared" si="82"/>
        <v>3464.6</v>
      </c>
      <c r="AI435" s="118">
        <v>0</v>
      </c>
      <c r="AJ435" s="114">
        <f t="shared" si="76"/>
        <v>98.075072184793058</v>
      </c>
      <c r="AK435" s="118">
        <f t="shared" si="83"/>
        <v>98.075072184793058</v>
      </c>
    </row>
    <row r="436" spans="1:37" ht="28.5" customHeight="1">
      <c r="A436" s="147" t="s">
        <v>100</v>
      </c>
      <c r="B436" s="147"/>
      <c r="C436" s="147"/>
      <c r="D436" s="147"/>
      <c r="E436" s="147"/>
      <c r="F436" s="147"/>
      <c r="G436" s="147"/>
      <c r="H436" s="147"/>
      <c r="I436" s="147"/>
      <c r="J436" s="147"/>
      <c r="K436" s="148"/>
      <c r="L436" s="130">
        <v>15</v>
      </c>
      <c r="M436" s="131">
        <v>1</v>
      </c>
      <c r="N436" s="131">
        <v>3</v>
      </c>
      <c r="O436" s="132" t="s">
        <v>101</v>
      </c>
      <c r="P436" s="133" t="s">
        <v>53</v>
      </c>
      <c r="Q436" s="134">
        <f t="shared" si="84"/>
        <v>3532.6000000000004</v>
      </c>
      <c r="R436" s="134">
        <f>R437+R440</f>
        <v>3532.6000000000004</v>
      </c>
      <c r="S436" s="134">
        <f>S437+S440</f>
        <v>0</v>
      </c>
      <c r="T436" s="134">
        <f t="shared" si="81"/>
        <v>3532.6000000000004</v>
      </c>
      <c r="U436" s="134">
        <f>U437+U440</f>
        <v>3532.6000000000004</v>
      </c>
      <c r="V436" s="134">
        <f>V437+V440</f>
        <v>0</v>
      </c>
      <c r="W436" s="135">
        <v>3532.5</v>
      </c>
      <c r="X436" s="136">
        <v>3532.5</v>
      </c>
      <c r="Y436" s="136">
        <v>0</v>
      </c>
      <c r="Z436" s="135">
        <v>3532.5</v>
      </c>
      <c r="AA436" s="136">
        <v>3532.5</v>
      </c>
      <c r="AB436" s="136">
        <v>0</v>
      </c>
      <c r="AC436" s="137">
        <v>70.599999999999994</v>
      </c>
      <c r="AD436" s="138">
        <v>70.599999999999994</v>
      </c>
      <c r="AE436" s="136">
        <v>70.599999999999994</v>
      </c>
      <c r="AF436" s="136">
        <v>0</v>
      </c>
      <c r="AG436" s="136">
        <v>3464.6</v>
      </c>
      <c r="AH436" s="139">
        <f t="shared" si="82"/>
        <v>3464.6</v>
      </c>
      <c r="AI436" s="140">
        <v>0</v>
      </c>
      <c r="AJ436" s="136">
        <f t="shared" si="76"/>
        <v>98.075072184793058</v>
      </c>
      <c r="AK436" s="140">
        <f t="shared" si="83"/>
        <v>98.075072184793058</v>
      </c>
    </row>
    <row r="437" spans="1:37" ht="19.899999999999999" customHeight="1">
      <c r="A437" s="147" t="s">
        <v>315</v>
      </c>
      <c r="B437" s="147"/>
      <c r="C437" s="147"/>
      <c r="D437" s="147"/>
      <c r="E437" s="147"/>
      <c r="F437" s="147"/>
      <c r="G437" s="147"/>
      <c r="H437" s="147"/>
      <c r="I437" s="147"/>
      <c r="J437" s="147"/>
      <c r="K437" s="148"/>
      <c r="L437" s="130">
        <v>15</v>
      </c>
      <c r="M437" s="131">
        <v>1</v>
      </c>
      <c r="N437" s="131">
        <v>3</v>
      </c>
      <c r="O437" s="132" t="s">
        <v>316</v>
      </c>
      <c r="P437" s="133" t="s">
        <v>53</v>
      </c>
      <c r="Q437" s="134">
        <f t="shared" si="84"/>
        <v>1188.8</v>
      </c>
      <c r="R437" s="134">
        <f>R438</f>
        <v>1188.8</v>
      </c>
      <c r="S437" s="134">
        <f>S438</f>
        <v>0</v>
      </c>
      <c r="T437" s="134">
        <f t="shared" si="81"/>
        <v>1188.8</v>
      </c>
      <c r="U437" s="134">
        <f>U438</f>
        <v>1188.8</v>
      </c>
      <c r="V437" s="134">
        <f>V438</f>
        <v>0</v>
      </c>
      <c r="W437" s="135">
        <v>1188.7</v>
      </c>
      <c r="X437" s="136">
        <v>1188.7</v>
      </c>
      <c r="Y437" s="136">
        <v>0</v>
      </c>
      <c r="Z437" s="135">
        <v>1188.7</v>
      </c>
      <c r="AA437" s="136">
        <v>1188.7</v>
      </c>
      <c r="AB437" s="136">
        <v>0</v>
      </c>
      <c r="AC437" s="137">
        <v>0</v>
      </c>
      <c r="AD437" s="138">
        <v>0</v>
      </c>
      <c r="AE437" s="136">
        <v>0</v>
      </c>
      <c r="AF437" s="136">
        <v>0</v>
      </c>
      <c r="AG437" s="136">
        <v>1166.5999999999999</v>
      </c>
      <c r="AH437" s="139">
        <f t="shared" si="82"/>
        <v>1166.5999999999999</v>
      </c>
      <c r="AI437" s="140">
        <v>0</v>
      </c>
      <c r="AJ437" s="136">
        <f t="shared" si="76"/>
        <v>98.132570659488565</v>
      </c>
      <c r="AK437" s="140">
        <f t="shared" si="83"/>
        <v>98.132570659488565</v>
      </c>
    </row>
    <row r="438" spans="1:37" ht="39" customHeight="1">
      <c r="A438" s="147" t="s">
        <v>93</v>
      </c>
      <c r="B438" s="147"/>
      <c r="C438" s="147"/>
      <c r="D438" s="147"/>
      <c r="E438" s="147"/>
      <c r="F438" s="147"/>
      <c r="G438" s="147"/>
      <c r="H438" s="147"/>
      <c r="I438" s="147"/>
      <c r="J438" s="147"/>
      <c r="K438" s="148"/>
      <c r="L438" s="130">
        <v>15</v>
      </c>
      <c r="M438" s="131">
        <v>1</v>
      </c>
      <c r="N438" s="131">
        <v>3</v>
      </c>
      <c r="O438" s="132" t="s">
        <v>316</v>
      </c>
      <c r="P438" s="133" t="s">
        <v>94</v>
      </c>
      <c r="Q438" s="134">
        <f t="shared" si="84"/>
        <v>1188.8</v>
      </c>
      <c r="R438" s="134">
        <f>R439</f>
        <v>1188.8</v>
      </c>
      <c r="S438" s="134">
        <f>S439</f>
        <v>0</v>
      </c>
      <c r="T438" s="134">
        <f t="shared" si="81"/>
        <v>1188.8</v>
      </c>
      <c r="U438" s="134">
        <f>U439</f>
        <v>1188.8</v>
      </c>
      <c r="V438" s="134">
        <f>V439</f>
        <v>0</v>
      </c>
      <c r="W438" s="135">
        <v>1188.7</v>
      </c>
      <c r="X438" s="136">
        <v>1188.7</v>
      </c>
      <c r="Y438" s="136">
        <v>0</v>
      </c>
      <c r="Z438" s="135">
        <v>1188.7</v>
      </c>
      <c r="AA438" s="136">
        <v>1188.7</v>
      </c>
      <c r="AB438" s="136">
        <v>0</v>
      </c>
      <c r="AC438" s="137">
        <v>0</v>
      </c>
      <c r="AD438" s="138">
        <v>0</v>
      </c>
      <c r="AE438" s="136">
        <v>0</v>
      </c>
      <c r="AF438" s="136">
        <v>0</v>
      </c>
      <c r="AG438" s="136">
        <v>1166.5999999999999</v>
      </c>
      <c r="AH438" s="139">
        <f t="shared" si="82"/>
        <v>1166.5999999999999</v>
      </c>
      <c r="AI438" s="140">
        <v>0</v>
      </c>
      <c r="AJ438" s="136">
        <f t="shared" si="76"/>
        <v>98.132570659488565</v>
      </c>
      <c r="AK438" s="140">
        <f t="shared" si="83"/>
        <v>98.132570659488565</v>
      </c>
    </row>
    <row r="439" spans="1:37" ht="19.899999999999999" customHeight="1">
      <c r="A439" s="147" t="s">
        <v>95</v>
      </c>
      <c r="B439" s="147"/>
      <c r="C439" s="147"/>
      <c r="D439" s="147"/>
      <c r="E439" s="147"/>
      <c r="F439" s="147"/>
      <c r="G439" s="147"/>
      <c r="H439" s="147"/>
      <c r="I439" s="147"/>
      <c r="J439" s="147"/>
      <c r="K439" s="148"/>
      <c r="L439" s="130">
        <v>15</v>
      </c>
      <c r="M439" s="131">
        <v>1</v>
      </c>
      <c r="N439" s="131">
        <v>3</v>
      </c>
      <c r="O439" s="132" t="s">
        <v>316</v>
      </c>
      <c r="P439" s="133" t="s">
        <v>96</v>
      </c>
      <c r="Q439" s="134">
        <f t="shared" si="84"/>
        <v>1188.8</v>
      </c>
      <c r="R439" s="134">
        <v>1188.8</v>
      </c>
      <c r="S439" s="134">
        <v>0</v>
      </c>
      <c r="T439" s="134">
        <f t="shared" si="81"/>
        <v>1188.8</v>
      </c>
      <c r="U439" s="134">
        <v>1188.8</v>
      </c>
      <c r="V439" s="134">
        <v>0</v>
      </c>
      <c r="W439" s="135">
        <v>1188.7</v>
      </c>
      <c r="X439" s="136">
        <v>1188.7</v>
      </c>
      <c r="Y439" s="136">
        <v>0</v>
      </c>
      <c r="Z439" s="135">
        <v>1188.7</v>
      </c>
      <c r="AA439" s="136">
        <v>1188.7</v>
      </c>
      <c r="AB439" s="136">
        <v>0</v>
      </c>
      <c r="AC439" s="137">
        <v>0</v>
      </c>
      <c r="AD439" s="138">
        <v>0</v>
      </c>
      <c r="AE439" s="136">
        <v>0</v>
      </c>
      <c r="AF439" s="136">
        <v>0</v>
      </c>
      <c r="AG439" s="136">
        <v>1166.5999999999999</v>
      </c>
      <c r="AH439" s="139">
        <f t="shared" si="82"/>
        <v>1166.5999999999999</v>
      </c>
      <c r="AI439" s="140">
        <v>0</v>
      </c>
      <c r="AJ439" s="136">
        <f t="shared" si="76"/>
        <v>98.132570659488565</v>
      </c>
      <c r="AK439" s="140">
        <f t="shared" si="83"/>
        <v>98.132570659488565</v>
      </c>
    </row>
    <row r="440" spans="1:37" ht="17.25" customHeight="1">
      <c r="A440" s="147" t="s">
        <v>317</v>
      </c>
      <c r="B440" s="147"/>
      <c r="C440" s="147"/>
      <c r="D440" s="147"/>
      <c r="E440" s="147"/>
      <c r="F440" s="147"/>
      <c r="G440" s="147"/>
      <c r="H440" s="147"/>
      <c r="I440" s="147"/>
      <c r="J440" s="147"/>
      <c r="K440" s="148"/>
      <c r="L440" s="130">
        <v>15</v>
      </c>
      <c r="M440" s="131">
        <v>1</v>
      </c>
      <c r="N440" s="131">
        <v>3</v>
      </c>
      <c r="O440" s="132" t="s">
        <v>318</v>
      </c>
      <c r="P440" s="133" t="s">
        <v>53</v>
      </c>
      <c r="Q440" s="134">
        <f t="shared" si="84"/>
        <v>2343.8000000000002</v>
      </c>
      <c r="R440" s="134">
        <f>R441+R443+R445</f>
        <v>2343.8000000000002</v>
      </c>
      <c r="S440" s="134">
        <f>S441+S443+S445</f>
        <v>0</v>
      </c>
      <c r="T440" s="134">
        <f t="shared" si="81"/>
        <v>2343.8000000000002</v>
      </c>
      <c r="U440" s="134">
        <f>U441+U443+U445</f>
        <v>2343.8000000000002</v>
      </c>
      <c r="V440" s="134">
        <f>V441+V443+V445</f>
        <v>0</v>
      </c>
      <c r="W440" s="135">
        <v>2343.8000000000002</v>
      </c>
      <c r="X440" s="136">
        <v>2343.8000000000002</v>
      </c>
      <c r="Y440" s="136">
        <v>0</v>
      </c>
      <c r="Z440" s="135">
        <v>2343.8000000000002</v>
      </c>
      <c r="AA440" s="136">
        <v>2343.8000000000002</v>
      </c>
      <c r="AB440" s="136">
        <v>0</v>
      </c>
      <c r="AC440" s="137">
        <v>70.599999999999994</v>
      </c>
      <c r="AD440" s="138">
        <v>70.599999999999994</v>
      </c>
      <c r="AE440" s="136">
        <v>70.599999999999994</v>
      </c>
      <c r="AF440" s="136">
        <v>0</v>
      </c>
      <c r="AG440" s="136">
        <v>2298</v>
      </c>
      <c r="AH440" s="139">
        <f t="shared" si="82"/>
        <v>2298</v>
      </c>
      <c r="AI440" s="140">
        <v>0</v>
      </c>
      <c r="AJ440" s="136">
        <f t="shared" si="76"/>
        <v>98.045908353955113</v>
      </c>
      <c r="AK440" s="140">
        <f t="shared" si="83"/>
        <v>98.045908353955113</v>
      </c>
    </row>
    <row r="441" spans="1:37" ht="39" customHeight="1">
      <c r="A441" s="149" t="s">
        <v>93</v>
      </c>
      <c r="B441" s="149"/>
      <c r="C441" s="149"/>
      <c r="D441" s="149"/>
      <c r="E441" s="149"/>
      <c r="F441" s="149"/>
      <c r="G441" s="149"/>
      <c r="H441" s="149"/>
      <c r="I441" s="149"/>
      <c r="J441" s="149"/>
      <c r="K441" s="150"/>
      <c r="L441" s="28">
        <v>15</v>
      </c>
      <c r="M441" s="29">
        <v>1</v>
      </c>
      <c r="N441" s="29">
        <v>3</v>
      </c>
      <c r="O441" s="30" t="s">
        <v>318</v>
      </c>
      <c r="P441" s="31" t="s">
        <v>94</v>
      </c>
      <c r="Q441" s="32">
        <f t="shared" si="84"/>
        <v>2227.3000000000002</v>
      </c>
      <c r="R441" s="32">
        <f>R442</f>
        <v>2227.3000000000002</v>
      </c>
      <c r="S441" s="32">
        <f>S442</f>
        <v>0</v>
      </c>
      <c r="T441" s="32">
        <f t="shared" si="81"/>
        <v>2227.3000000000002</v>
      </c>
      <c r="U441" s="32">
        <f>U442</f>
        <v>2227.3000000000002</v>
      </c>
      <c r="V441" s="32">
        <f>V442</f>
        <v>0</v>
      </c>
      <c r="W441" s="33">
        <v>2227.3000000000002</v>
      </c>
      <c r="X441" s="34">
        <v>2227.3000000000002</v>
      </c>
      <c r="Y441" s="34">
        <v>0</v>
      </c>
      <c r="Z441" s="33">
        <v>2227.3000000000002</v>
      </c>
      <c r="AA441" s="34">
        <v>2227.3000000000002</v>
      </c>
      <c r="AB441" s="34">
        <v>0</v>
      </c>
      <c r="AC441" s="35">
        <v>0</v>
      </c>
      <c r="AD441" s="25">
        <v>0</v>
      </c>
      <c r="AE441" s="34">
        <v>0</v>
      </c>
      <c r="AF441" s="34">
        <v>0</v>
      </c>
      <c r="AG441" s="34">
        <v>2227.3000000000002</v>
      </c>
      <c r="AH441" s="26">
        <f t="shared" si="82"/>
        <v>2227.3000000000002</v>
      </c>
      <c r="AI441" s="27">
        <v>0</v>
      </c>
      <c r="AJ441" s="34">
        <f t="shared" si="76"/>
        <v>100</v>
      </c>
      <c r="AK441" s="77">
        <f t="shared" si="83"/>
        <v>100</v>
      </c>
    </row>
    <row r="442" spans="1:37" ht="19.899999999999999" customHeight="1">
      <c r="A442" s="149" t="s">
        <v>95</v>
      </c>
      <c r="B442" s="149"/>
      <c r="C442" s="149"/>
      <c r="D442" s="149"/>
      <c r="E442" s="149"/>
      <c r="F442" s="149"/>
      <c r="G442" s="149"/>
      <c r="H442" s="149"/>
      <c r="I442" s="149"/>
      <c r="J442" s="149"/>
      <c r="K442" s="150"/>
      <c r="L442" s="28">
        <v>15</v>
      </c>
      <c r="M442" s="29">
        <v>1</v>
      </c>
      <c r="N442" s="29">
        <v>3</v>
      </c>
      <c r="O442" s="30" t="s">
        <v>318</v>
      </c>
      <c r="P442" s="31" t="s">
        <v>96</v>
      </c>
      <c r="Q442" s="32">
        <f t="shared" si="84"/>
        <v>2227.3000000000002</v>
      </c>
      <c r="R442" s="32">
        <v>2227.3000000000002</v>
      </c>
      <c r="S442" s="32">
        <v>0</v>
      </c>
      <c r="T442" s="32">
        <f t="shared" si="81"/>
        <v>2227.3000000000002</v>
      </c>
      <c r="U442" s="32">
        <v>2227.3000000000002</v>
      </c>
      <c r="V442" s="32">
        <v>0</v>
      </c>
      <c r="W442" s="33">
        <v>2227.3000000000002</v>
      </c>
      <c r="X442" s="34">
        <v>2227.3000000000002</v>
      </c>
      <c r="Y442" s="34">
        <v>0</v>
      </c>
      <c r="Z442" s="33">
        <v>2227.3000000000002</v>
      </c>
      <c r="AA442" s="34">
        <v>2227.3000000000002</v>
      </c>
      <c r="AB442" s="34">
        <v>0</v>
      </c>
      <c r="AC442" s="35">
        <v>0</v>
      </c>
      <c r="AD442" s="25">
        <v>0</v>
      </c>
      <c r="AE442" s="34">
        <v>0</v>
      </c>
      <c r="AF442" s="34">
        <v>0</v>
      </c>
      <c r="AG442" s="34">
        <v>2227.3000000000002</v>
      </c>
      <c r="AH442" s="26">
        <f t="shared" si="82"/>
        <v>2227.3000000000002</v>
      </c>
      <c r="AI442" s="27">
        <v>0</v>
      </c>
      <c r="AJ442" s="34">
        <f t="shared" si="76"/>
        <v>100</v>
      </c>
      <c r="AK442" s="77">
        <f t="shared" si="83"/>
        <v>100</v>
      </c>
    </row>
    <row r="443" spans="1:37" ht="19.899999999999999" customHeight="1">
      <c r="A443" s="149" t="s">
        <v>83</v>
      </c>
      <c r="B443" s="149"/>
      <c r="C443" s="149"/>
      <c r="D443" s="149"/>
      <c r="E443" s="149"/>
      <c r="F443" s="149"/>
      <c r="G443" s="149"/>
      <c r="H443" s="149"/>
      <c r="I443" s="149"/>
      <c r="J443" s="149"/>
      <c r="K443" s="150"/>
      <c r="L443" s="28">
        <v>15</v>
      </c>
      <c r="M443" s="29">
        <v>1</v>
      </c>
      <c r="N443" s="29">
        <v>3</v>
      </c>
      <c r="O443" s="30" t="s">
        <v>318</v>
      </c>
      <c r="P443" s="31" t="s">
        <v>84</v>
      </c>
      <c r="Q443" s="32">
        <f t="shared" si="84"/>
        <v>115.5</v>
      </c>
      <c r="R443" s="32">
        <f>R444</f>
        <v>115.5</v>
      </c>
      <c r="S443" s="32">
        <f>S444</f>
        <v>0</v>
      </c>
      <c r="T443" s="32">
        <f t="shared" si="81"/>
        <v>115.5</v>
      </c>
      <c r="U443" s="32">
        <f>U444</f>
        <v>115.5</v>
      </c>
      <c r="V443" s="32">
        <f>V444</f>
        <v>0</v>
      </c>
      <c r="W443" s="33">
        <v>115.5</v>
      </c>
      <c r="X443" s="34">
        <v>115.5</v>
      </c>
      <c r="Y443" s="34">
        <v>0</v>
      </c>
      <c r="Z443" s="33">
        <v>115.5</v>
      </c>
      <c r="AA443" s="34">
        <v>115.5</v>
      </c>
      <c r="AB443" s="34">
        <v>0</v>
      </c>
      <c r="AC443" s="35">
        <v>70.599999999999994</v>
      </c>
      <c r="AD443" s="25">
        <v>70.599999999999994</v>
      </c>
      <c r="AE443" s="34">
        <v>70.599999999999994</v>
      </c>
      <c r="AF443" s="34">
        <v>0</v>
      </c>
      <c r="AG443" s="34">
        <v>70.599999999999994</v>
      </c>
      <c r="AH443" s="26">
        <f t="shared" si="82"/>
        <v>70.599999999999994</v>
      </c>
      <c r="AI443" s="27">
        <v>0</v>
      </c>
      <c r="AJ443" s="34">
        <f t="shared" ref="AJ443:AJ506" si="89">AG443/Q443*100</f>
        <v>61.125541125541119</v>
      </c>
      <c r="AK443" s="77">
        <f t="shared" si="83"/>
        <v>61.125541125541119</v>
      </c>
    </row>
    <row r="444" spans="1:37" ht="19.899999999999999" customHeight="1">
      <c r="A444" s="149" t="s">
        <v>85</v>
      </c>
      <c r="B444" s="149"/>
      <c r="C444" s="149"/>
      <c r="D444" s="149"/>
      <c r="E444" s="149"/>
      <c r="F444" s="149"/>
      <c r="G444" s="149"/>
      <c r="H444" s="149"/>
      <c r="I444" s="149"/>
      <c r="J444" s="149"/>
      <c r="K444" s="150"/>
      <c r="L444" s="28">
        <v>15</v>
      </c>
      <c r="M444" s="29">
        <v>1</v>
      </c>
      <c r="N444" s="29">
        <v>3</v>
      </c>
      <c r="O444" s="30" t="s">
        <v>318</v>
      </c>
      <c r="P444" s="31" t="s">
        <v>86</v>
      </c>
      <c r="Q444" s="32">
        <f t="shared" si="84"/>
        <v>115.5</v>
      </c>
      <c r="R444" s="32">
        <v>115.5</v>
      </c>
      <c r="S444" s="32">
        <v>0</v>
      </c>
      <c r="T444" s="32">
        <f t="shared" si="81"/>
        <v>115.5</v>
      </c>
      <c r="U444" s="32">
        <v>115.5</v>
      </c>
      <c r="V444" s="32">
        <v>0</v>
      </c>
      <c r="W444" s="33">
        <v>115.5</v>
      </c>
      <c r="X444" s="34">
        <v>115.5</v>
      </c>
      <c r="Y444" s="34">
        <v>0</v>
      </c>
      <c r="Z444" s="33">
        <v>115.5</v>
      </c>
      <c r="AA444" s="34">
        <v>115.5</v>
      </c>
      <c r="AB444" s="34">
        <v>0</v>
      </c>
      <c r="AC444" s="35">
        <v>70.599999999999994</v>
      </c>
      <c r="AD444" s="25">
        <v>70.599999999999994</v>
      </c>
      <c r="AE444" s="34">
        <v>70.599999999999994</v>
      </c>
      <c r="AF444" s="34">
        <v>0</v>
      </c>
      <c r="AG444" s="34">
        <v>70.599999999999994</v>
      </c>
      <c r="AH444" s="26">
        <f t="shared" si="82"/>
        <v>70.599999999999994</v>
      </c>
      <c r="AI444" s="27">
        <v>0</v>
      </c>
      <c r="AJ444" s="34">
        <f t="shared" si="89"/>
        <v>61.125541125541119</v>
      </c>
      <c r="AK444" s="77">
        <f t="shared" si="83"/>
        <v>61.125541125541119</v>
      </c>
    </row>
    <row r="445" spans="1:37" ht="17.25" customHeight="1">
      <c r="A445" s="149" t="s">
        <v>97</v>
      </c>
      <c r="B445" s="149"/>
      <c r="C445" s="149"/>
      <c r="D445" s="149"/>
      <c r="E445" s="149"/>
      <c r="F445" s="149"/>
      <c r="G445" s="149"/>
      <c r="H445" s="149"/>
      <c r="I445" s="149"/>
      <c r="J445" s="149"/>
      <c r="K445" s="150"/>
      <c r="L445" s="28">
        <v>15</v>
      </c>
      <c r="M445" s="29">
        <v>1</v>
      </c>
      <c r="N445" s="29">
        <v>3</v>
      </c>
      <c r="O445" s="30" t="s">
        <v>318</v>
      </c>
      <c r="P445" s="31" t="s">
        <v>55</v>
      </c>
      <c r="Q445" s="32">
        <f t="shared" si="84"/>
        <v>1</v>
      </c>
      <c r="R445" s="32">
        <f>R446</f>
        <v>1</v>
      </c>
      <c r="S445" s="32">
        <f>S446</f>
        <v>0</v>
      </c>
      <c r="T445" s="32">
        <f t="shared" si="81"/>
        <v>1</v>
      </c>
      <c r="U445" s="32">
        <f>U446</f>
        <v>1</v>
      </c>
      <c r="V445" s="32">
        <f>V446</f>
        <v>0</v>
      </c>
      <c r="W445" s="33">
        <v>1</v>
      </c>
      <c r="X445" s="34">
        <v>1</v>
      </c>
      <c r="Y445" s="34">
        <v>0</v>
      </c>
      <c r="Z445" s="33">
        <v>1</v>
      </c>
      <c r="AA445" s="34">
        <v>1</v>
      </c>
      <c r="AB445" s="34">
        <v>0</v>
      </c>
      <c r="AC445" s="35">
        <v>0</v>
      </c>
      <c r="AD445" s="25">
        <v>0</v>
      </c>
      <c r="AE445" s="34">
        <v>0</v>
      </c>
      <c r="AF445" s="34">
        <v>0</v>
      </c>
      <c r="AG445" s="34">
        <v>0.1</v>
      </c>
      <c r="AH445" s="26">
        <f t="shared" si="82"/>
        <v>0.1</v>
      </c>
      <c r="AI445" s="27">
        <v>0</v>
      </c>
      <c r="AJ445" s="34">
        <f t="shared" si="89"/>
        <v>10</v>
      </c>
      <c r="AK445" s="77">
        <f t="shared" si="83"/>
        <v>10</v>
      </c>
    </row>
    <row r="446" spans="1:37" ht="17.25" customHeight="1">
      <c r="A446" s="149" t="s">
        <v>98</v>
      </c>
      <c r="B446" s="149"/>
      <c r="C446" s="149"/>
      <c r="D446" s="149"/>
      <c r="E446" s="149"/>
      <c r="F446" s="149"/>
      <c r="G446" s="149"/>
      <c r="H446" s="149"/>
      <c r="I446" s="149"/>
      <c r="J446" s="149"/>
      <c r="K446" s="150"/>
      <c r="L446" s="28">
        <v>15</v>
      </c>
      <c r="M446" s="29">
        <v>1</v>
      </c>
      <c r="N446" s="29">
        <v>3</v>
      </c>
      <c r="O446" s="30" t="s">
        <v>318</v>
      </c>
      <c r="P446" s="31" t="s">
        <v>99</v>
      </c>
      <c r="Q446" s="32">
        <f t="shared" si="84"/>
        <v>1</v>
      </c>
      <c r="R446" s="32">
        <v>1</v>
      </c>
      <c r="S446" s="32">
        <v>0</v>
      </c>
      <c r="T446" s="32">
        <f t="shared" si="81"/>
        <v>1</v>
      </c>
      <c r="U446" s="32">
        <v>1</v>
      </c>
      <c r="V446" s="32">
        <v>0</v>
      </c>
      <c r="W446" s="33">
        <v>1</v>
      </c>
      <c r="X446" s="34">
        <v>1</v>
      </c>
      <c r="Y446" s="34">
        <v>0</v>
      </c>
      <c r="Z446" s="33">
        <v>1</v>
      </c>
      <c r="AA446" s="34">
        <v>1</v>
      </c>
      <c r="AB446" s="34">
        <v>0</v>
      </c>
      <c r="AC446" s="35">
        <v>0</v>
      </c>
      <c r="AD446" s="25">
        <v>0</v>
      </c>
      <c r="AE446" s="34">
        <v>0</v>
      </c>
      <c r="AF446" s="34">
        <v>0</v>
      </c>
      <c r="AG446" s="34">
        <v>0.1</v>
      </c>
      <c r="AH446" s="26">
        <f t="shared" si="82"/>
        <v>0.1</v>
      </c>
      <c r="AI446" s="27">
        <v>0</v>
      </c>
      <c r="AJ446" s="34">
        <f t="shared" si="89"/>
        <v>10</v>
      </c>
      <c r="AK446" s="77">
        <f t="shared" si="83"/>
        <v>10</v>
      </c>
    </row>
    <row r="447" spans="1:37" ht="36.75" customHeight="1">
      <c r="A447" s="155" t="s">
        <v>319</v>
      </c>
      <c r="B447" s="155"/>
      <c r="C447" s="155"/>
      <c r="D447" s="155"/>
      <c r="E447" s="155"/>
      <c r="F447" s="155"/>
      <c r="G447" s="155"/>
      <c r="H447" s="155"/>
      <c r="I447" s="155"/>
      <c r="J447" s="155"/>
      <c r="K447" s="156"/>
      <c r="L447" s="36">
        <v>16</v>
      </c>
      <c r="M447" s="37">
        <v>0</v>
      </c>
      <c r="N447" s="37">
        <v>0</v>
      </c>
      <c r="O447" s="38" t="s">
        <v>74</v>
      </c>
      <c r="P447" s="23" t="s">
        <v>53</v>
      </c>
      <c r="Q447" s="39">
        <f t="shared" si="84"/>
        <v>4787.3999999999996</v>
      </c>
      <c r="R447" s="39">
        <f>R448+R482</f>
        <v>3699.2</v>
      </c>
      <c r="S447" s="39">
        <f>S448+S482</f>
        <v>1088.2</v>
      </c>
      <c r="T447" s="39">
        <f t="shared" si="81"/>
        <v>4787.3999999999996</v>
      </c>
      <c r="U447" s="39">
        <f>U448+U482</f>
        <v>3699.2</v>
      </c>
      <c r="V447" s="39">
        <f>V448+V482</f>
        <v>1088.2</v>
      </c>
      <c r="W447" s="40">
        <v>4787.3999999999996</v>
      </c>
      <c r="X447" s="41">
        <v>3699.2</v>
      </c>
      <c r="Y447" s="41">
        <v>1088.2</v>
      </c>
      <c r="Z447" s="40">
        <v>4787.3999999999996</v>
      </c>
      <c r="AA447" s="41">
        <v>3699.2</v>
      </c>
      <c r="AB447" s="41">
        <v>1088.2</v>
      </c>
      <c r="AC447" s="42">
        <v>547.4</v>
      </c>
      <c r="AD447" s="43">
        <v>547.29999999999995</v>
      </c>
      <c r="AE447" s="41">
        <v>547.4</v>
      </c>
      <c r="AF447" s="41">
        <v>0</v>
      </c>
      <c r="AG447" s="41">
        <v>4785</v>
      </c>
      <c r="AH447" s="44">
        <f t="shared" si="82"/>
        <v>3696.7</v>
      </c>
      <c r="AI447" s="45">
        <v>1088.3</v>
      </c>
      <c r="AJ447" s="41">
        <f t="shared" si="89"/>
        <v>99.949868404561983</v>
      </c>
      <c r="AK447" s="45">
        <f t="shared" si="83"/>
        <v>99.949868404561983</v>
      </c>
    </row>
    <row r="448" spans="1:37" ht="17.25" customHeight="1">
      <c r="A448" s="151" t="s">
        <v>1</v>
      </c>
      <c r="B448" s="151"/>
      <c r="C448" s="151"/>
      <c r="D448" s="151"/>
      <c r="E448" s="151"/>
      <c r="F448" s="151"/>
      <c r="G448" s="151"/>
      <c r="H448" s="151"/>
      <c r="I448" s="151"/>
      <c r="J448" s="151"/>
      <c r="K448" s="152"/>
      <c r="L448" s="119">
        <v>16</v>
      </c>
      <c r="M448" s="120">
        <v>1</v>
      </c>
      <c r="N448" s="120">
        <v>0</v>
      </c>
      <c r="O448" s="121" t="s">
        <v>74</v>
      </c>
      <c r="P448" s="122" t="s">
        <v>53</v>
      </c>
      <c r="Q448" s="123">
        <f t="shared" si="84"/>
        <v>4762.3999999999996</v>
      </c>
      <c r="R448" s="123">
        <f>R449</f>
        <v>3674.2</v>
      </c>
      <c r="S448" s="123">
        <f>S449</f>
        <v>1088.2</v>
      </c>
      <c r="T448" s="123">
        <f t="shared" si="81"/>
        <v>4762.3999999999996</v>
      </c>
      <c r="U448" s="123">
        <f>U449</f>
        <v>3674.2</v>
      </c>
      <c r="V448" s="123">
        <f>V449</f>
        <v>1088.2</v>
      </c>
      <c r="W448" s="124">
        <v>4762.3999999999996</v>
      </c>
      <c r="X448" s="125">
        <v>3674.2</v>
      </c>
      <c r="Y448" s="125">
        <v>1088.2</v>
      </c>
      <c r="Z448" s="124">
        <v>4762.3999999999996</v>
      </c>
      <c r="AA448" s="125">
        <v>3674.2</v>
      </c>
      <c r="AB448" s="125">
        <v>1088.2</v>
      </c>
      <c r="AC448" s="126">
        <v>497.4</v>
      </c>
      <c r="AD448" s="127">
        <v>497.3</v>
      </c>
      <c r="AE448" s="125">
        <v>497.4</v>
      </c>
      <c r="AF448" s="125">
        <v>0</v>
      </c>
      <c r="AG448" s="125">
        <v>4760</v>
      </c>
      <c r="AH448" s="128">
        <f t="shared" si="82"/>
        <v>3671.7</v>
      </c>
      <c r="AI448" s="129">
        <v>1088.3</v>
      </c>
      <c r="AJ448" s="125">
        <f t="shared" si="89"/>
        <v>99.94960524105494</v>
      </c>
      <c r="AK448" s="129">
        <f t="shared" si="83"/>
        <v>99.94960524105494</v>
      </c>
    </row>
    <row r="449" spans="1:37" ht="35.25" customHeight="1">
      <c r="A449" s="153" t="s">
        <v>5</v>
      </c>
      <c r="B449" s="153"/>
      <c r="C449" s="153"/>
      <c r="D449" s="153"/>
      <c r="E449" s="153"/>
      <c r="F449" s="153"/>
      <c r="G449" s="153"/>
      <c r="H449" s="153"/>
      <c r="I449" s="153"/>
      <c r="J449" s="153"/>
      <c r="K449" s="154"/>
      <c r="L449" s="108">
        <v>16</v>
      </c>
      <c r="M449" s="109">
        <v>1</v>
      </c>
      <c r="N449" s="109">
        <v>6</v>
      </c>
      <c r="O449" s="110" t="s">
        <v>74</v>
      </c>
      <c r="P449" s="111" t="s">
        <v>53</v>
      </c>
      <c r="Q449" s="112">
        <f t="shared" si="84"/>
        <v>4762.3999999999996</v>
      </c>
      <c r="R449" s="112">
        <f>R450</f>
        <v>3674.2</v>
      </c>
      <c r="S449" s="112">
        <f>S450</f>
        <v>1088.2</v>
      </c>
      <c r="T449" s="112">
        <f t="shared" si="81"/>
        <v>4762.3999999999996</v>
      </c>
      <c r="U449" s="112">
        <f>U450</f>
        <v>3674.2</v>
      </c>
      <c r="V449" s="112">
        <f>V450</f>
        <v>1088.2</v>
      </c>
      <c r="W449" s="113">
        <v>4762.3999999999996</v>
      </c>
      <c r="X449" s="114">
        <v>3674.2</v>
      </c>
      <c r="Y449" s="114">
        <v>1088.2</v>
      </c>
      <c r="Z449" s="113">
        <v>4762.3999999999996</v>
      </c>
      <c r="AA449" s="114">
        <v>3674.2</v>
      </c>
      <c r="AB449" s="114">
        <v>1088.2</v>
      </c>
      <c r="AC449" s="115">
        <v>497.4</v>
      </c>
      <c r="AD449" s="116">
        <v>497.3</v>
      </c>
      <c r="AE449" s="114">
        <v>497.4</v>
      </c>
      <c r="AF449" s="114">
        <v>0</v>
      </c>
      <c r="AG449" s="114">
        <v>4760</v>
      </c>
      <c r="AH449" s="117">
        <f t="shared" si="82"/>
        <v>3671.7</v>
      </c>
      <c r="AI449" s="118">
        <v>1088.3</v>
      </c>
      <c r="AJ449" s="114">
        <f t="shared" si="89"/>
        <v>99.94960524105494</v>
      </c>
      <c r="AK449" s="118">
        <f t="shared" si="83"/>
        <v>99.94960524105494</v>
      </c>
    </row>
    <row r="450" spans="1:37" ht="19.899999999999999" customHeight="1">
      <c r="A450" s="147" t="s">
        <v>100</v>
      </c>
      <c r="B450" s="147"/>
      <c r="C450" s="147"/>
      <c r="D450" s="147"/>
      <c r="E450" s="147"/>
      <c r="F450" s="147"/>
      <c r="G450" s="147"/>
      <c r="H450" s="147"/>
      <c r="I450" s="147"/>
      <c r="J450" s="147"/>
      <c r="K450" s="148"/>
      <c r="L450" s="130">
        <v>16</v>
      </c>
      <c r="M450" s="131">
        <v>1</v>
      </c>
      <c r="N450" s="131">
        <v>6</v>
      </c>
      <c r="O450" s="132" t="s">
        <v>101</v>
      </c>
      <c r="P450" s="133" t="s">
        <v>53</v>
      </c>
      <c r="Q450" s="134">
        <f t="shared" si="84"/>
        <v>4762.3999999999996</v>
      </c>
      <c r="R450" s="134">
        <f>R451+R454+R457+R460+R463+R466+R469+R472+R475</f>
        <v>3674.2</v>
      </c>
      <c r="S450" s="134">
        <f>S451+S454+S457+S460+S463+S466+S469+S472+S475</f>
        <v>1088.2</v>
      </c>
      <c r="T450" s="134">
        <f t="shared" si="81"/>
        <v>4762.3999999999996</v>
      </c>
      <c r="U450" s="134">
        <f>U451+U454+U457+U460+U463+U466+U469+U472+U475</f>
        <v>3674.2</v>
      </c>
      <c r="V450" s="134">
        <f>V451+V454+V457+V460+V463+V466+V469+V472+V475</f>
        <v>1088.2</v>
      </c>
      <c r="W450" s="135">
        <v>4762.3999999999996</v>
      </c>
      <c r="X450" s="136">
        <v>3674.2</v>
      </c>
      <c r="Y450" s="136">
        <v>1088.2</v>
      </c>
      <c r="Z450" s="135">
        <v>4762.3999999999996</v>
      </c>
      <c r="AA450" s="136">
        <v>3674.2</v>
      </c>
      <c r="AB450" s="136">
        <v>1088.2</v>
      </c>
      <c r="AC450" s="137">
        <v>497.4</v>
      </c>
      <c r="AD450" s="138">
        <v>497.3</v>
      </c>
      <c r="AE450" s="136">
        <v>497.4</v>
      </c>
      <c r="AF450" s="136">
        <v>0</v>
      </c>
      <c r="AG450" s="136">
        <v>4760</v>
      </c>
      <c r="AH450" s="139">
        <f t="shared" si="82"/>
        <v>3671.7</v>
      </c>
      <c r="AI450" s="140">
        <v>1088.3</v>
      </c>
      <c r="AJ450" s="136">
        <f t="shared" si="89"/>
        <v>99.94960524105494</v>
      </c>
      <c r="AK450" s="140">
        <f t="shared" si="83"/>
        <v>99.94960524105494</v>
      </c>
    </row>
    <row r="451" spans="1:37" ht="17.25" customHeight="1">
      <c r="A451" s="147" t="s">
        <v>320</v>
      </c>
      <c r="B451" s="147"/>
      <c r="C451" s="147"/>
      <c r="D451" s="147"/>
      <c r="E451" s="147"/>
      <c r="F451" s="147"/>
      <c r="G451" s="147"/>
      <c r="H451" s="147"/>
      <c r="I451" s="147"/>
      <c r="J451" s="147"/>
      <c r="K451" s="148"/>
      <c r="L451" s="130">
        <v>16</v>
      </c>
      <c r="M451" s="131">
        <v>1</v>
      </c>
      <c r="N451" s="131">
        <v>6</v>
      </c>
      <c r="O451" s="132" t="s">
        <v>321</v>
      </c>
      <c r="P451" s="133" t="s">
        <v>53</v>
      </c>
      <c r="Q451" s="134">
        <f t="shared" si="84"/>
        <v>1686.5</v>
      </c>
      <c r="R451" s="134">
        <v>1686.5</v>
      </c>
      <c r="S451" s="134">
        <f>S452</f>
        <v>0</v>
      </c>
      <c r="T451" s="134">
        <f t="shared" si="81"/>
        <v>1686.5</v>
      </c>
      <c r="U451" s="134">
        <v>1686.5</v>
      </c>
      <c r="V451" s="134">
        <f>V452</f>
        <v>0</v>
      </c>
      <c r="W451" s="135">
        <v>1686.5</v>
      </c>
      <c r="X451" s="136">
        <v>1686.5</v>
      </c>
      <c r="Y451" s="136">
        <v>0</v>
      </c>
      <c r="Z451" s="135">
        <v>1686.5</v>
      </c>
      <c r="AA451" s="136">
        <v>1686.5</v>
      </c>
      <c r="AB451" s="136">
        <v>0</v>
      </c>
      <c r="AC451" s="137">
        <v>0</v>
      </c>
      <c r="AD451" s="138">
        <v>0</v>
      </c>
      <c r="AE451" s="136">
        <v>0</v>
      </c>
      <c r="AF451" s="136">
        <v>0</v>
      </c>
      <c r="AG451" s="136">
        <v>1686.1</v>
      </c>
      <c r="AH451" s="139">
        <f t="shared" si="82"/>
        <v>1686.1</v>
      </c>
      <c r="AI451" s="140">
        <v>0</v>
      </c>
      <c r="AJ451" s="136">
        <f t="shared" si="89"/>
        <v>99.976282241328178</v>
      </c>
      <c r="AK451" s="140">
        <f t="shared" si="83"/>
        <v>99.976282241328178</v>
      </c>
    </row>
    <row r="452" spans="1:37" ht="39" customHeight="1">
      <c r="A452" s="147" t="s">
        <v>93</v>
      </c>
      <c r="B452" s="147"/>
      <c r="C452" s="147"/>
      <c r="D452" s="147"/>
      <c r="E452" s="147"/>
      <c r="F452" s="147"/>
      <c r="G452" s="147"/>
      <c r="H452" s="147"/>
      <c r="I452" s="147"/>
      <c r="J452" s="147"/>
      <c r="K452" s="148"/>
      <c r="L452" s="130">
        <v>16</v>
      </c>
      <c r="M452" s="131">
        <v>1</v>
      </c>
      <c r="N452" s="131">
        <v>6</v>
      </c>
      <c r="O452" s="132" t="s">
        <v>321</v>
      </c>
      <c r="P452" s="133" t="s">
        <v>94</v>
      </c>
      <c r="Q452" s="134">
        <f t="shared" si="84"/>
        <v>1686.5</v>
      </c>
      <c r="R452" s="134">
        <f>R453</f>
        <v>1686.5</v>
      </c>
      <c r="S452" s="134">
        <f>S453</f>
        <v>0</v>
      </c>
      <c r="T452" s="134">
        <f t="shared" si="81"/>
        <v>1686.5</v>
      </c>
      <c r="U452" s="134">
        <f>U453</f>
        <v>1686.5</v>
      </c>
      <c r="V452" s="134">
        <f>V453</f>
        <v>0</v>
      </c>
      <c r="W452" s="135">
        <v>1686.5</v>
      </c>
      <c r="X452" s="136">
        <v>1686.5</v>
      </c>
      <c r="Y452" s="136">
        <v>0</v>
      </c>
      <c r="Z452" s="135">
        <v>1686.5</v>
      </c>
      <c r="AA452" s="136">
        <v>1686.5</v>
      </c>
      <c r="AB452" s="136">
        <v>0</v>
      </c>
      <c r="AC452" s="137">
        <v>0</v>
      </c>
      <c r="AD452" s="138">
        <v>0</v>
      </c>
      <c r="AE452" s="136">
        <v>0</v>
      </c>
      <c r="AF452" s="136">
        <v>0</v>
      </c>
      <c r="AG452" s="136">
        <v>1686.1</v>
      </c>
      <c r="AH452" s="139">
        <f t="shared" si="82"/>
        <v>1686.1</v>
      </c>
      <c r="AI452" s="140">
        <v>0</v>
      </c>
      <c r="AJ452" s="136">
        <f t="shared" si="89"/>
        <v>99.976282241328178</v>
      </c>
      <c r="AK452" s="140">
        <f t="shared" si="83"/>
        <v>99.976282241328178</v>
      </c>
    </row>
    <row r="453" spans="1:37" ht="19.899999999999999" customHeight="1">
      <c r="A453" s="147" t="s">
        <v>95</v>
      </c>
      <c r="B453" s="147"/>
      <c r="C453" s="147"/>
      <c r="D453" s="147"/>
      <c r="E453" s="147"/>
      <c r="F453" s="147"/>
      <c r="G453" s="147"/>
      <c r="H453" s="147"/>
      <c r="I453" s="147"/>
      <c r="J453" s="147"/>
      <c r="K453" s="148"/>
      <c r="L453" s="130">
        <v>16</v>
      </c>
      <c r="M453" s="131">
        <v>1</v>
      </c>
      <c r="N453" s="131">
        <v>6</v>
      </c>
      <c r="O453" s="132" t="s">
        <v>321</v>
      </c>
      <c r="P453" s="133" t="s">
        <v>96</v>
      </c>
      <c r="Q453" s="134">
        <f t="shared" si="84"/>
        <v>1686.5</v>
      </c>
      <c r="R453" s="134">
        <v>1686.5</v>
      </c>
      <c r="S453" s="134">
        <v>0</v>
      </c>
      <c r="T453" s="134">
        <f t="shared" si="81"/>
        <v>1686.5</v>
      </c>
      <c r="U453" s="134">
        <v>1686.5</v>
      </c>
      <c r="V453" s="134">
        <v>0</v>
      </c>
      <c r="W453" s="135">
        <v>1686.5</v>
      </c>
      <c r="X453" s="136">
        <v>1686.5</v>
      </c>
      <c r="Y453" s="136">
        <v>0</v>
      </c>
      <c r="Z453" s="135">
        <v>1686.5</v>
      </c>
      <c r="AA453" s="136">
        <v>1686.5</v>
      </c>
      <c r="AB453" s="136">
        <v>0</v>
      </c>
      <c r="AC453" s="137">
        <v>0</v>
      </c>
      <c r="AD453" s="138">
        <v>0</v>
      </c>
      <c r="AE453" s="136">
        <v>0</v>
      </c>
      <c r="AF453" s="136">
        <v>0</v>
      </c>
      <c r="AG453" s="136">
        <v>1686.1</v>
      </c>
      <c r="AH453" s="139">
        <f t="shared" si="82"/>
        <v>1686.1</v>
      </c>
      <c r="AI453" s="140">
        <v>0</v>
      </c>
      <c r="AJ453" s="136">
        <f t="shared" si="89"/>
        <v>99.976282241328178</v>
      </c>
      <c r="AK453" s="140">
        <f t="shared" si="83"/>
        <v>99.976282241328178</v>
      </c>
    </row>
    <row r="454" spans="1:37" ht="19.899999999999999" customHeight="1">
      <c r="A454" s="147" t="s">
        <v>102</v>
      </c>
      <c r="B454" s="147"/>
      <c r="C454" s="147"/>
      <c r="D454" s="147"/>
      <c r="E454" s="147"/>
      <c r="F454" s="147"/>
      <c r="G454" s="147"/>
      <c r="H454" s="147"/>
      <c r="I454" s="147"/>
      <c r="J454" s="147"/>
      <c r="K454" s="148"/>
      <c r="L454" s="130">
        <v>16</v>
      </c>
      <c r="M454" s="131">
        <v>1</v>
      </c>
      <c r="N454" s="131">
        <v>6</v>
      </c>
      <c r="O454" s="132" t="s">
        <v>103</v>
      </c>
      <c r="P454" s="133" t="s">
        <v>53</v>
      </c>
      <c r="Q454" s="134">
        <f t="shared" si="84"/>
        <v>232.3</v>
      </c>
      <c r="R454" s="134">
        <f>R455</f>
        <v>0</v>
      </c>
      <c r="S454" s="134">
        <f>S455</f>
        <v>232.3</v>
      </c>
      <c r="T454" s="134">
        <f t="shared" si="81"/>
        <v>232.3</v>
      </c>
      <c r="U454" s="134">
        <f>U455</f>
        <v>0</v>
      </c>
      <c r="V454" s="134">
        <f>V455</f>
        <v>232.3</v>
      </c>
      <c r="W454" s="135">
        <v>232.3</v>
      </c>
      <c r="X454" s="136">
        <v>0</v>
      </c>
      <c r="Y454" s="136">
        <v>232.3</v>
      </c>
      <c r="Z454" s="135">
        <v>232.3</v>
      </c>
      <c r="AA454" s="136">
        <v>0</v>
      </c>
      <c r="AB454" s="136">
        <v>232.3</v>
      </c>
      <c r="AC454" s="137">
        <v>0</v>
      </c>
      <c r="AD454" s="138">
        <v>0</v>
      </c>
      <c r="AE454" s="136">
        <v>0</v>
      </c>
      <c r="AF454" s="136">
        <v>0</v>
      </c>
      <c r="AG454" s="136">
        <v>232.3</v>
      </c>
      <c r="AH454" s="139">
        <f t="shared" si="82"/>
        <v>0</v>
      </c>
      <c r="AI454" s="140">
        <v>232.3</v>
      </c>
      <c r="AJ454" s="136">
        <f t="shared" si="89"/>
        <v>100</v>
      </c>
      <c r="AK454" s="140">
        <f t="shared" si="83"/>
        <v>100</v>
      </c>
    </row>
    <row r="455" spans="1:37" ht="39" customHeight="1">
      <c r="A455" s="147" t="s">
        <v>93</v>
      </c>
      <c r="B455" s="147"/>
      <c r="C455" s="147"/>
      <c r="D455" s="147"/>
      <c r="E455" s="147"/>
      <c r="F455" s="147"/>
      <c r="G455" s="147"/>
      <c r="H455" s="147"/>
      <c r="I455" s="147"/>
      <c r="J455" s="147"/>
      <c r="K455" s="148"/>
      <c r="L455" s="130">
        <v>16</v>
      </c>
      <c r="M455" s="131">
        <v>1</v>
      </c>
      <c r="N455" s="131">
        <v>6</v>
      </c>
      <c r="O455" s="132" t="s">
        <v>103</v>
      </c>
      <c r="P455" s="133" t="s">
        <v>94</v>
      </c>
      <c r="Q455" s="134">
        <f t="shared" si="84"/>
        <v>232.3</v>
      </c>
      <c r="R455" s="134">
        <f>R456</f>
        <v>0</v>
      </c>
      <c r="S455" s="134">
        <f>S456</f>
        <v>232.3</v>
      </c>
      <c r="T455" s="134">
        <f t="shared" si="81"/>
        <v>232.3</v>
      </c>
      <c r="U455" s="134">
        <f>U456</f>
        <v>0</v>
      </c>
      <c r="V455" s="134">
        <f>V456</f>
        <v>232.3</v>
      </c>
      <c r="W455" s="135">
        <v>232.3</v>
      </c>
      <c r="X455" s="136">
        <v>0</v>
      </c>
      <c r="Y455" s="136">
        <v>232.3</v>
      </c>
      <c r="Z455" s="135">
        <v>232.3</v>
      </c>
      <c r="AA455" s="136">
        <v>0</v>
      </c>
      <c r="AB455" s="136">
        <v>232.3</v>
      </c>
      <c r="AC455" s="137">
        <v>0</v>
      </c>
      <c r="AD455" s="138">
        <v>0</v>
      </c>
      <c r="AE455" s="136">
        <v>0</v>
      </c>
      <c r="AF455" s="136">
        <v>0</v>
      </c>
      <c r="AG455" s="136">
        <v>232.3</v>
      </c>
      <c r="AH455" s="139">
        <f t="shared" si="82"/>
        <v>0</v>
      </c>
      <c r="AI455" s="140">
        <v>232.3</v>
      </c>
      <c r="AJ455" s="136">
        <f t="shared" si="89"/>
        <v>100</v>
      </c>
      <c r="AK455" s="140">
        <f t="shared" si="83"/>
        <v>100</v>
      </c>
    </row>
    <row r="456" spans="1:37" ht="19.899999999999999" customHeight="1">
      <c r="A456" s="147" t="s">
        <v>95</v>
      </c>
      <c r="B456" s="147"/>
      <c r="C456" s="147"/>
      <c r="D456" s="147"/>
      <c r="E456" s="147"/>
      <c r="F456" s="147"/>
      <c r="G456" s="147"/>
      <c r="H456" s="147"/>
      <c r="I456" s="147"/>
      <c r="J456" s="147"/>
      <c r="K456" s="148"/>
      <c r="L456" s="130">
        <v>16</v>
      </c>
      <c r="M456" s="131">
        <v>1</v>
      </c>
      <c r="N456" s="131">
        <v>6</v>
      </c>
      <c r="O456" s="132" t="s">
        <v>103</v>
      </c>
      <c r="P456" s="133" t="s">
        <v>96</v>
      </c>
      <c r="Q456" s="134">
        <f t="shared" si="84"/>
        <v>232.3</v>
      </c>
      <c r="R456" s="134">
        <v>0</v>
      </c>
      <c r="S456" s="134">
        <v>232.3</v>
      </c>
      <c r="T456" s="134">
        <f t="shared" si="81"/>
        <v>232.3</v>
      </c>
      <c r="U456" s="134">
        <v>0</v>
      </c>
      <c r="V456" s="134">
        <v>232.3</v>
      </c>
      <c r="W456" s="135">
        <v>232.3</v>
      </c>
      <c r="X456" s="136">
        <v>0</v>
      </c>
      <c r="Y456" s="136">
        <v>232.3</v>
      </c>
      <c r="Z456" s="135">
        <v>232.3</v>
      </c>
      <c r="AA456" s="136">
        <v>0</v>
      </c>
      <c r="AB456" s="136">
        <v>232.3</v>
      </c>
      <c r="AC456" s="137">
        <v>0</v>
      </c>
      <c r="AD456" s="138">
        <v>0</v>
      </c>
      <c r="AE456" s="136">
        <v>0</v>
      </c>
      <c r="AF456" s="136">
        <v>0</v>
      </c>
      <c r="AG456" s="136">
        <v>232.3</v>
      </c>
      <c r="AH456" s="139">
        <f t="shared" si="82"/>
        <v>0</v>
      </c>
      <c r="AI456" s="140">
        <v>232.3</v>
      </c>
      <c r="AJ456" s="136">
        <f t="shared" si="89"/>
        <v>100</v>
      </c>
      <c r="AK456" s="140">
        <f t="shared" si="83"/>
        <v>100</v>
      </c>
    </row>
    <row r="457" spans="1:37" ht="19.899999999999999" customHeight="1">
      <c r="A457" s="147" t="s">
        <v>104</v>
      </c>
      <c r="B457" s="147"/>
      <c r="C457" s="147"/>
      <c r="D457" s="147"/>
      <c r="E457" s="147"/>
      <c r="F457" s="147"/>
      <c r="G457" s="147"/>
      <c r="H457" s="147"/>
      <c r="I457" s="147"/>
      <c r="J457" s="147"/>
      <c r="K457" s="148"/>
      <c r="L457" s="130">
        <v>16</v>
      </c>
      <c r="M457" s="131">
        <v>1</v>
      </c>
      <c r="N457" s="131">
        <v>6</v>
      </c>
      <c r="O457" s="132" t="s">
        <v>105</v>
      </c>
      <c r="P457" s="133" t="s">
        <v>53</v>
      </c>
      <c r="Q457" s="134">
        <f t="shared" si="84"/>
        <v>315.7</v>
      </c>
      <c r="R457" s="134">
        <f>R458</f>
        <v>0</v>
      </c>
      <c r="S457" s="134">
        <f>S458</f>
        <v>315.7</v>
      </c>
      <c r="T457" s="134">
        <f t="shared" si="81"/>
        <v>315.7</v>
      </c>
      <c r="U457" s="134">
        <f>U458</f>
        <v>0</v>
      </c>
      <c r="V457" s="134">
        <f>V458</f>
        <v>315.7</v>
      </c>
      <c r="W457" s="135">
        <v>315.7</v>
      </c>
      <c r="X457" s="136">
        <v>0</v>
      </c>
      <c r="Y457" s="136">
        <v>315.7</v>
      </c>
      <c r="Z457" s="135">
        <v>315.7</v>
      </c>
      <c r="AA457" s="136">
        <v>0</v>
      </c>
      <c r="AB457" s="136">
        <v>315.7</v>
      </c>
      <c r="AC457" s="137">
        <v>0</v>
      </c>
      <c r="AD457" s="138">
        <v>0</v>
      </c>
      <c r="AE457" s="136">
        <v>0</v>
      </c>
      <c r="AF457" s="136">
        <v>0</v>
      </c>
      <c r="AG457" s="136">
        <v>315.7</v>
      </c>
      <c r="AH457" s="139">
        <f t="shared" si="82"/>
        <v>0</v>
      </c>
      <c r="AI457" s="140">
        <v>315.7</v>
      </c>
      <c r="AJ457" s="136">
        <f t="shared" si="89"/>
        <v>100</v>
      </c>
      <c r="AK457" s="140">
        <f t="shared" si="83"/>
        <v>100</v>
      </c>
    </row>
    <row r="458" spans="1:37" ht="39" customHeight="1">
      <c r="A458" s="149" t="s">
        <v>93</v>
      </c>
      <c r="B458" s="149"/>
      <c r="C458" s="149"/>
      <c r="D458" s="149"/>
      <c r="E458" s="149"/>
      <c r="F458" s="149"/>
      <c r="G458" s="149"/>
      <c r="H458" s="149"/>
      <c r="I458" s="149"/>
      <c r="J458" s="149"/>
      <c r="K458" s="150"/>
      <c r="L458" s="28">
        <v>16</v>
      </c>
      <c r="M458" s="29">
        <v>1</v>
      </c>
      <c r="N458" s="29">
        <v>6</v>
      </c>
      <c r="O458" s="30" t="s">
        <v>105</v>
      </c>
      <c r="P458" s="31" t="s">
        <v>94</v>
      </c>
      <c r="Q458" s="32">
        <f t="shared" si="84"/>
        <v>315.7</v>
      </c>
      <c r="R458" s="32">
        <f>R459</f>
        <v>0</v>
      </c>
      <c r="S458" s="32">
        <f>S459</f>
        <v>315.7</v>
      </c>
      <c r="T458" s="32">
        <f t="shared" si="81"/>
        <v>315.7</v>
      </c>
      <c r="U458" s="32">
        <f>U459</f>
        <v>0</v>
      </c>
      <c r="V458" s="32">
        <f>V459</f>
        <v>315.7</v>
      </c>
      <c r="W458" s="33">
        <v>315.7</v>
      </c>
      <c r="X458" s="34">
        <v>0</v>
      </c>
      <c r="Y458" s="34">
        <v>315.7</v>
      </c>
      <c r="Z458" s="33">
        <v>315.7</v>
      </c>
      <c r="AA458" s="34">
        <v>0</v>
      </c>
      <c r="AB458" s="34">
        <v>315.7</v>
      </c>
      <c r="AC458" s="35">
        <v>0</v>
      </c>
      <c r="AD458" s="25">
        <v>0</v>
      </c>
      <c r="AE458" s="34">
        <v>0</v>
      </c>
      <c r="AF458" s="34">
        <v>0</v>
      </c>
      <c r="AG458" s="34">
        <v>315.7</v>
      </c>
      <c r="AH458" s="26">
        <f t="shared" si="82"/>
        <v>0</v>
      </c>
      <c r="AI458" s="27">
        <v>315.7</v>
      </c>
      <c r="AJ458" s="34">
        <f t="shared" si="89"/>
        <v>100</v>
      </c>
      <c r="AK458" s="77">
        <f t="shared" si="83"/>
        <v>100</v>
      </c>
    </row>
    <row r="459" spans="1:37" ht="19.899999999999999" customHeight="1">
      <c r="A459" s="149" t="s">
        <v>95</v>
      </c>
      <c r="B459" s="149"/>
      <c r="C459" s="149"/>
      <c r="D459" s="149"/>
      <c r="E459" s="149"/>
      <c r="F459" s="149"/>
      <c r="G459" s="149"/>
      <c r="H459" s="149"/>
      <c r="I459" s="149"/>
      <c r="J459" s="149"/>
      <c r="K459" s="150"/>
      <c r="L459" s="28">
        <v>16</v>
      </c>
      <c r="M459" s="29">
        <v>1</v>
      </c>
      <c r="N459" s="29">
        <v>6</v>
      </c>
      <c r="O459" s="30" t="s">
        <v>105</v>
      </c>
      <c r="P459" s="31" t="s">
        <v>96</v>
      </c>
      <c r="Q459" s="32">
        <f t="shared" si="84"/>
        <v>315.7</v>
      </c>
      <c r="R459" s="32">
        <v>0</v>
      </c>
      <c r="S459" s="32">
        <v>315.7</v>
      </c>
      <c r="T459" s="32">
        <f t="shared" ref="T459:T522" si="90">U459+V459</f>
        <v>315.7</v>
      </c>
      <c r="U459" s="32">
        <v>0</v>
      </c>
      <c r="V459" s="32">
        <v>315.7</v>
      </c>
      <c r="W459" s="33">
        <v>315.7</v>
      </c>
      <c r="X459" s="34">
        <v>0</v>
      </c>
      <c r="Y459" s="34">
        <v>315.7</v>
      </c>
      <c r="Z459" s="33">
        <v>315.7</v>
      </c>
      <c r="AA459" s="34">
        <v>0</v>
      </c>
      <c r="AB459" s="34">
        <v>315.7</v>
      </c>
      <c r="AC459" s="35">
        <v>0</v>
      </c>
      <c r="AD459" s="25">
        <v>0</v>
      </c>
      <c r="AE459" s="34">
        <v>0</v>
      </c>
      <c r="AF459" s="34">
        <v>0</v>
      </c>
      <c r="AG459" s="34">
        <v>315.7</v>
      </c>
      <c r="AH459" s="26">
        <f t="shared" si="82"/>
        <v>0</v>
      </c>
      <c r="AI459" s="27">
        <v>315.7</v>
      </c>
      <c r="AJ459" s="34">
        <f t="shared" si="89"/>
        <v>100</v>
      </c>
      <c r="AK459" s="77">
        <f t="shared" si="83"/>
        <v>100</v>
      </c>
    </row>
    <row r="460" spans="1:37" ht="19.899999999999999" customHeight="1">
      <c r="A460" s="147" t="s">
        <v>106</v>
      </c>
      <c r="B460" s="147"/>
      <c r="C460" s="147"/>
      <c r="D460" s="147"/>
      <c r="E460" s="147"/>
      <c r="F460" s="147"/>
      <c r="G460" s="147"/>
      <c r="H460" s="147"/>
      <c r="I460" s="147"/>
      <c r="J460" s="147"/>
      <c r="K460" s="148"/>
      <c r="L460" s="130">
        <v>16</v>
      </c>
      <c r="M460" s="131">
        <v>1</v>
      </c>
      <c r="N460" s="131">
        <v>6</v>
      </c>
      <c r="O460" s="132" t="s">
        <v>107</v>
      </c>
      <c r="P460" s="133" t="s">
        <v>53</v>
      </c>
      <c r="Q460" s="134">
        <f t="shared" si="84"/>
        <v>92.6</v>
      </c>
      <c r="R460" s="134">
        <f>R461</f>
        <v>0</v>
      </c>
      <c r="S460" s="134">
        <f>S461</f>
        <v>92.6</v>
      </c>
      <c r="T460" s="134">
        <f t="shared" si="90"/>
        <v>92.6</v>
      </c>
      <c r="U460" s="134">
        <f>U461</f>
        <v>0</v>
      </c>
      <c r="V460" s="134">
        <f>V461</f>
        <v>92.6</v>
      </c>
      <c r="W460" s="135">
        <v>92.6</v>
      </c>
      <c r="X460" s="136">
        <v>0</v>
      </c>
      <c r="Y460" s="136">
        <v>92.6</v>
      </c>
      <c r="Z460" s="135">
        <v>92.6</v>
      </c>
      <c r="AA460" s="136">
        <v>0</v>
      </c>
      <c r="AB460" s="136">
        <v>92.6</v>
      </c>
      <c r="AC460" s="137">
        <v>0</v>
      </c>
      <c r="AD460" s="138">
        <v>0</v>
      </c>
      <c r="AE460" s="136">
        <v>0</v>
      </c>
      <c r="AF460" s="136">
        <v>0</v>
      </c>
      <c r="AG460" s="136">
        <v>92.7</v>
      </c>
      <c r="AH460" s="139">
        <f t="shared" ref="AH460:AH523" si="91">AG460-AI460</f>
        <v>0</v>
      </c>
      <c r="AI460" s="140">
        <v>92.7</v>
      </c>
      <c r="AJ460" s="136">
        <f t="shared" si="89"/>
        <v>100.10799136069114</v>
      </c>
      <c r="AK460" s="140">
        <f t="shared" ref="AK460:AK523" si="92">AG460/T460*100</f>
        <v>100.10799136069114</v>
      </c>
    </row>
    <row r="461" spans="1:37" ht="39" customHeight="1">
      <c r="A461" s="147" t="s">
        <v>93</v>
      </c>
      <c r="B461" s="147"/>
      <c r="C461" s="147"/>
      <c r="D461" s="147"/>
      <c r="E461" s="147"/>
      <c r="F461" s="147"/>
      <c r="G461" s="147"/>
      <c r="H461" s="147"/>
      <c r="I461" s="147"/>
      <c r="J461" s="147"/>
      <c r="K461" s="148"/>
      <c r="L461" s="130">
        <v>16</v>
      </c>
      <c r="M461" s="131">
        <v>1</v>
      </c>
      <c r="N461" s="131">
        <v>6</v>
      </c>
      <c r="O461" s="132" t="s">
        <v>107</v>
      </c>
      <c r="P461" s="133" t="s">
        <v>94</v>
      </c>
      <c r="Q461" s="134">
        <f t="shared" si="84"/>
        <v>92.6</v>
      </c>
      <c r="R461" s="134">
        <f>R462</f>
        <v>0</v>
      </c>
      <c r="S461" s="134">
        <f>S462</f>
        <v>92.6</v>
      </c>
      <c r="T461" s="134">
        <f t="shared" si="90"/>
        <v>92.6</v>
      </c>
      <c r="U461" s="134">
        <f>U462</f>
        <v>0</v>
      </c>
      <c r="V461" s="134">
        <f>V462</f>
        <v>92.6</v>
      </c>
      <c r="W461" s="135">
        <v>92.6</v>
      </c>
      <c r="X461" s="136">
        <v>0</v>
      </c>
      <c r="Y461" s="136">
        <v>92.6</v>
      </c>
      <c r="Z461" s="135">
        <v>92.6</v>
      </c>
      <c r="AA461" s="136">
        <v>0</v>
      </c>
      <c r="AB461" s="136">
        <v>92.6</v>
      </c>
      <c r="AC461" s="137">
        <v>0</v>
      </c>
      <c r="AD461" s="138">
        <v>0</v>
      </c>
      <c r="AE461" s="136">
        <v>0</v>
      </c>
      <c r="AF461" s="136">
        <v>0</v>
      </c>
      <c r="AG461" s="136">
        <v>92.7</v>
      </c>
      <c r="AH461" s="139">
        <f t="shared" si="91"/>
        <v>0</v>
      </c>
      <c r="AI461" s="140">
        <v>92.7</v>
      </c>
      <c r="AJ461" s="136">
        <f t="shared" si="89"/>
        <v>100.10799136069114</v>
      </c>
      <c r="AK461" s="140">
        <f t="shared" si="92"/>
        <v>100.10799136069114</v>
      </c>
    </row>
    <row r="462" spans="1:37" ht="19.899999999999999" customHeight="1">
      <c r="A462" s="147" t="s">
        <v>95</v>
      </c>
      <c r="B462" s="147"/>
      <c r="C462" s="147"/>
      <c r="D462" s="147"/>
      <c r="E462" s="147"/>
      <c r="F462" s="147"/>
      <c r="G462" s="147"/>
      <c r="H462" s="147"/>
      <c r="I462" s="147"/>
      <c r="J462" s="147"/>
      <c r="K462" s="148"/>
      <c r="L462" s="130">
        <v>16</v>
      </c>
      <c r="M462" s="131">
        <v>1</v>
      </c>
      <c r="N462" s="131">
        <v>6</v>
      </c>
      <c r="O462" s="132" t="s">
        <v>107</v>
      </c>
      <c r="P462" s="133" t="s">
        <v>96</v>
      </c>
      <c r="Q462" s="134">
        <f t="shared" si="84"/>
        <v>92.6</v>
      </c>
      <c r="R462" s="134">
        <v>0</v>
      </c>
      <c r="S462" s="134">
        <v>92.6</v>
      </c>
      <c r="T462" s="134">
        <f t="shared" si="90"/>
        <v>92.6</v>
      </c>
      <c r="U462" s="134">
        <v>0</v>
      </c>
      <c r="V462" s="134">
        <v>92.6</v>
      </c>
      <c r="W462" s="135">
        <v>92.6</v>
      </c>
      <c r="X462" s="136">
        <v>0</v>
      </c>
      <c r="Y462" s="136">
        <v>92.6</v>
      </c>
      <c r="Z462" s="135">
        <v>92.6</v>
      </c>
      <c r="AA462" s="136">
        <v>0</v>
      </c>
      <c r="AB462" s="136">
        <v>92.6</v>
      </c>
      <c r="AC462" s="137">
        <v>0</v>
      </c>
      <c r="AD462" s="138">
        <v>0</v>
      </c>
      <c r="AE462" s="136">
        <v>0</v>
      </c>
      <c r="AF462" s="136">
        <v>0</v>
      </c>
      <c r="AG462" s="136">
        <v>92.7</v>
      </c>
      <c r="AH462" s="139">
        <f t="shared" si="91"/>
        <v>0</v>
      </c>
      <c r="AI462" s="140">
        <v>92.7</v>
      </c>
      <c r="AJ462" s="136">
        <f t="shared" si="89"/>
        <v>100.10799136069114</v>
      </c>
      <c r="AK462" s="140">
        <f t="shared" si="92"/>
        <v>100.10799136069114</v>
      </c>
    </row>
    <row r="463" spans="1:37" ht="19.899999999999999" customHeight="1">
      <c r="A463" s="147" t="s">
        <v>108</v>
      </c>
      <c r="B463" s="147"/>
      <c r="C463" s="147"/>
      <c r="D463" s="147"/>
      <c r="E463" s="147"/>
      <c r="F463" s="147"/>
      <c r="G463" s="147"/>
      <c r="H463" s="147"/>
      <c r="I463" s="147"/>
      <c r="J463" s="147"/>
      <c r="K463" s="148"/>
      <c r="L463" s="130">
        <v>16</v>
      </c>
      <c r="M463" s="131">
        <v>1</v>
      </c>
      <c r="N463" s="131">
        <v>6</v>
      </c>
      <c r="O463" s="132" t="s">
        <v>109</v>
      </c>
      <c r="P463" s="133" t="s">
        <v>53</v>
      </c>
      <c r="Q463" s="134">
        <f t="shared" si="84"/>
        <v>145.9</v>
      </c>
      <c r="R463" s="134">
        <f>R464</f>
        <v>0</v>
      </c>
      <c r="S463" s="134">
        <f>S464</f>
        <v>145.9</v>
      </c>
      <c r="T463" s="134">
        <f t="shared" si="90"/>
        <v>145.9</v>
      </c>
      <c r="U463" s="134">
        <f>U464</f>
        <v>0</v>
      </c>
      <c r="V463" s="134">
        <f>V464</f>
        <v>145.9</v>
      </c>
      <c r="W463" s="135">
        <v>145.9</v>
      </c>
      <c r="X463" s="136">
        <v>0</v>
      </c>
      <c r="Y463" s="136">
        <v>145.9</v>
      </c>
      <c r="Z463" s="135">
        <v>145.9</v>
      </c>
      <c r="AA463" s="136">
        <v>0</v>
      </c>
      <c r="AB463" s="136">
        <v>145.9</v>
      </c>
      <c r="AC463" s="137">
        <v>0</v>
      </c>
      <c r="AD463" s="138">
        <v>0</v>
      </c>
      <c r="AE463" s="136">
        <v>0</v>
      </c>
      <c r="AF463" s="136">
        <v>0</v>
      </c>
      <c r="AG463" s="136">
        <v>145.9</v>
      </c>
      <c r="AH463" s="139">
        <f t="shared" si="91"/>
        <v>0</v>
      </c>
      <c r="AI463" s="140">
        <v>145.9</v>
      </c>
      <c r="AJ463" s="136">
        <f t="shared" si="89"/>
        <v>100</v>
      </c>
      <c r="AK463" s="140">
        <f t="shared" si="92"/>
        <v>100</v>
      </c>
    </row>
    <row r="464" spans="1:37" ht="39" customHeight="1">
      <c r="A464" s="147" t="s">
        <v>93</v>
      </c>
      <c r="B464" s="147"/>
      <c r="C464" s="147"/>
      <c r="D464" s="147"/>
      <c r="E464" s="147"/>
      <c r="F464" s="147"/>
      <c r="G464" s="147"/>
      <c r="H464" s="147"/>
      <c r="I464" s="147"/>
      <c r="J464" s="147"/>
      <c r="K464" s="148"/>
      <c r="L464" s="130">
        <v>16</v>
      </c>
      <c r="M464" s="131">
        <v>1</v>
      </c>
      <c r="N464" s="131">
        <v>6</v>
      </c>
      <c r="O464" s="132" t="s">
        <v>109</v>
      </c>
      <c r="P464" s="133" t="s">
        <v>94</v>
      </c>
      <c r="Q464" s="134">
        <f t="shared" si="84"/>
        <v>145.9</v>
      </c>
      <c r="R464" s="134">
        <f>R465</f>
        <v>0</v>
      </c>
      <c r="S464" s="134">
        <f>S465</f>
        <v>145.9</v>
      </c>
      <c r="T464" s="134">
        <f t="shared" si="90"/>
        <v>145.9</v>
      </c>
      <c r="U464" s="134">
        <f>U465</f>
        <v>0</v>
      </c>
      <c r="V464" s="134">
        <f>V465</f>
        <v>145.9</v>
      </c>
      <c r="W464" s="135">
        <v>145.9</v>
      </c>
      <c r="X464" s="136">
        <v>0</v>
      </c>
      <c r="Y464" s="136">
        <v>145.9</v>
      </c>
      <c r="Z464" s="135">
        <v>145.9</v>
      </c>
      <c r="AA464" s="136">
        <v>0</v>
      </c>
      <c r="AB464" s="136">
        <v>145.9</v>
      </c>
      <c r="AC464" s="137">
        <v>0</v>
      </c>
      <c r="AD464" s="138">
        <v>0</v>
      </c>
      <c r="AE464" s="136">
        <v>0</v>
      </c>
      <c r="AF464" s="136">
        <v>0</v>
      </c>
      <c r="AG464" s="136">
        <v>145.9</v>
      </c>
      <c r="AH464" s="139">
        <f t="shared" si="91"/>
        <v>0</v>
      </c>
      <c r="AI464" s="140">
        <v>145.9</v>
      </c>
      <c r="AJ464" s="136">
        <f t="shared" si="89"/>
        <v>100</v>
      </c>
      <c r="AK464" s="140">
        <f t="shared" si="92"/>
        <v>100</v>
      </c>
    </row>
    <row r="465" spans="1:37" ht="19.899999999999999" customHeight="1">
      <c r="A465" s="147" t="s">
        <v>95</v>
      </c>
      <c r="B465" s="147"/>
      <c r="C465" s="147"/>
      <c r="D465" s="147"/>
      <c r="E465" s="147"/>
      <c r="F465" s="147"/>
      <c r="G465" s="147"/>
      <c r="H465" s="147"/>
      <c r="I465" s="147"/>
      <c r="J465" s="147"/>
      <c r="K465" s="148"/>
      <c r="L465" s="130">
        <v>16</v>
      </c>
      <c r="M465" s="131">
        <v>1</v>
      </c>
      <c r="N465" s="131">
        <v>6</v>
      </c>
      <c r="O465" s="132" t="s">
        <v>109</v>
      </c>
      <c r="P465" s="133" t="s">
        <v>96</v>
      </c>
      <c r="Q465" s="134">
        <f t="shared" si="84"/>
        <v>145.9</v>
      </c>
      <c r="R465" s="134">
        <v>0</v>
      </c>
      <c r="S465" s="134">
        <v>145.9</v>
      </c>
      <c r="T465" s="134">
        <f t="shared" si="90"/>
        <v>145.9</v>
      </c>
      <c r="U465" s="134">
        <v>0</v>
      </c>
      <c r="V465" s="134">
        <v>145.9</v>
      </c>
      <c r="W465" s="135">
        <v>145.9</v>
      </c>
      <c r="X465" s="136">
        <v>0</v>
      </c>
      <c r="Y465" s="136">
        <v>145.9</v>
      </c>
      <c r="Z465" s="135">
        <v>145.9</v>
      </c>
      <c r="AA465" s="136">
        <v>0</v>
      </c>
      <c r="AB465" s="136">
        <v>145.9</v>
      </c>
      <c r="AC465" s="137">
        <v>0</v>
      </c>
      <c r="AD465" s="138">
        <v>0</v>
      </c>
      <c r="AE465" s="136">
        <v>0</v>
      </c>
      <c r="AF465" s="136">
        <v>0</v>
      </c>
      <c r="AG465" s="136">
        <v>145.9</v>
      </c>
      <c r="AH465" s="139">
        <f t="shared" si="91"/>
        <v>0</v>
      </c>
      <c r="AI465" s="140">
        <v>145.9</v>
      </c>
      <c r="AJ465" s="136">
        <f t="shared" si="89"/>
        <v>100</v>
      </c>
      <c r="AK465" s="140">
        <f t="shared" si="92"/>
        <v>100</v>
      </c>
    </row>
    <row r="466" spans="1:37" ht="19.899999999999999" customHeight="1">
      <c r="A466" s="147" t="s">
        <v>110</v>
      </c>
      <c r="B466" s="147"/>
      <c r="C466" s="147"/>
      <c r="D466" s="147"/>
      <c r="E466" s="147"/>
      <c r="F466" s="147"/>
      <c r="G466" s="147"/>
      <c r="H466" s="147"/>
      <c r="I466" s="147"/>
      <c r="J466" s="147"/>
      <c r="K466" s="148"/>
      <c r="L466" s="130">
        <v>16</v>
      </c>
      <c r="M466" s="131">
        <v>1</v>
      </c>
      <c r="N466" s="131">
        <v>6</v>
      </c>
      <c r="O466" s="132" t="s">
        <v>111</v>
      </c>
      <c r="P466" s="133" t="s">
        <v>53</v>
      </c>
      <c r="Q466" s="134">
        <f t="shared" si="84"/>
        <v>46.5</v>
      </c>
      <c r="R466" s="134">
        <f>R467</f>
        <v>0</v>
      </c>
      <c r="S466" s="134">
        <f>S467</f>
        <v>46.5</v>
      </c>
      <c r="T466" s="134">
        <f t="shared" si="90"/>
        <v>46.5</v>
      </c>
      <c r="U466" s="134">
        <f>U467</f>
        <v>0</v>
      </c>
      <c r="V466" s="134">
        <f>V467</f>
        <v>46.5</v>
      </c>
      <c r="W466" s="135">
        <v>46.5</v>
      </c>
      <c r="X466" s="136">
        <v>0</v>
      </c>
      <c r="Y466" s="136">
        <v>46.5</v>
      </c>
      <c r="Z466" s="135">
        <v>46.5</v>
      </c>
      <c r="AA466" s="136">
        <v>0</v>
      </c>
      <c r="AB466" s="136">
        <v>46.5</v>
      </c>
      <c r="AC466" s="137">
        <v>0</v>
      </c>
      <c r="AD466" s="138">
        <v>0</v>
      </c>
      <c r="AE466" s="136">
        <v>0</v>
      </c>
      <c r="AF466" s="136">
        <v>0</v>
      </c>
      <c r="AG466" s="136">
        <v>46.5</v>
      </c>
      <c r="AH466" s="139">
        <f t="shared" si="91"/>
        <v>0</v>
      </c>
      <c r="AI466" s="140">
        <v>46.5</v>
      </c>
      <c r="AJ466" s="136">
        <f t="shared" si="89"/>
        <v>100</v>
      </c>
      <c r="AK466" s="140">
        <f t="shared" si="92"/>
        <v>100</v>
      </c>
    </row>
    <row r="467" spans="1:37" ht="39" customHeight="1">
      <c r="A467" s="147" t="s">
        <v>93</v>
      </c>
      <c r="B467" s="147"/>
      <c r="C467" s="147"/>
      <c r="D467" s="147"/>
      <c r="E467" s="147"/>
      <c r="F467" s="147"/>
      <c r="G467" s="147"/>
      <c r="H467" s="147"/>
      <c r="I467" s="147"/>
      <c r="J467" s="147"/>
      <c r="K467" s="148"/>
      <c r="L467" s="130">
        <v>16</v>
      </c>
      <c r="M467" s="131">
        <v>1</v>
      </c>
      <c r="N467" s="131">
        <v>6</v>
      </c>
      <c r="O467" s="132" t="s">
        <v>111</v>
      </c>
      <c r="P467" s="133" t="s">
        <v>94</v>
      </c>
      <c r="Q467" s="134">
        <f t="shared" si="84"/>
        <v>46.5</v>
      </c>
      <c r="R467" s="134">
        <f>R468</f>
        <v>0</v>
      </c>
      <c r="S467" s="134">
        <f>S468</f>
        <v>46.5</v>
      </c>
      <c r="T467" s="134">
        <f t="shared" si="90"/>
        <v>46.5</v>
      </c>
      <c r="U467" s="134">
        <f>U468</f>
        <v>0</v>
      </c>
      <c r="V467" s="134">
        <f>V468</f>
        <v>46.5</v>
      </c>
      <c r="W467" s="135">
        <v>46.5</v>
      </c>
      <c r="X467" s="136">
        <v>0</v>
      </c>
      <c r="Y467" s="136">
        <v>46.5</v>
      </c>
      <c r="Z467" s="135">
        <v>46.5</v>
      </c>
      <c r="AA467" s="136">
        <v>0</v>
      </c>
      <c r="AB467" s="136">
        <v>46.5</v>
      </c>
      <c r="AC467" s="137">
        <v>0</v>
      </c>
      <c r="AD467" s="138">
        <v>0</v>
      </c>
      <c r="AE467" s="136">
        <v>0</v>
      </c>
      <c r="AF467" s="136">
        <v>0</v>
      </c>
      <c r="AG467" s="136">
        <v>46.5</v>
      </c>
      <c r="AH467" s="139">
        <f t="shared" si="91"/>
        <v>0</v>
      </c>
      <c r="AI467" s="140">
        <v>46.5</v>
      </c>
      <c r="AJ467" s="136">
        <f t="shared" si="89"/>
        <v>100</v>
      </c>
      <c r="AK467" s="140">
        <f t="shared" si="92"/>
        <v>100</v>
      </c>
    </row>
    <row r="468" spans="1:37" ht="19.899999999999999" customHeight="1">
      <c r="A468" s="147" t="s">
        <v>95</v>
      </c>
      <c r="B468" s="147"/>
      <c r="C468" s="147"/>
      <c r="D468" s="147"/>
      <c r="E468" s="147"/>
      <c r="F468" s="147"/>
      <c r="G468" s="147"/>
      <c r="H468" s="147"/>
      <c r="I468" s="147"/>
      <c r="J468" s="147"/>
      <c r="K468" s="148"/>
      <c r="L468" s="130">
        <v>16</v>
      </c>
      <c r="M468" s="131">
        <v>1</v>
      </c>
      <c r="N468" s="131">
        <v>6</v>
      </c>
      <c r="O468" s="132" t="s">
        <v>111</v>
      </c>
      <c r="P468" s="133" t="s">
        <v>96</v>
      </c>
      <c r="Q468" s="134">
        <f t="shared" ref="Q468:Q531" si="93">R468+S468</f>
        <v>46.5</v>
      </c>
      <c r="R468" s="134">
        <v>0</v>
      </c>
      <c r="S468" s="134">
        <v>46.5</v>
      </c>
      <c r="T468" s="134">
        <f t="shared" si="90"/>
        <v>46.5</v>
      </c>
      <c r="U468" s="134">
        <v>0</v>
      </c>
      <c r="V468" s="134">
        <v>46.5</v>
      </c>
      <c r="W468" s="135">
        <v>46.5</v>
      </c>
      <c r="X468" s="136">
        <v>0</v>
      </c>
      <c r="Y468" s="136">
        <v>46.5</v>
      </c>
      <c r="Z468" s="135">
        <v>46.5</v>
      </c>
      <c r="AA468" s="136">
        <v>0</v>
      </c>
      <c r="AB468" s="136">
        <v>46.5</v>
      </c>
      <c r="AC468" s="137">
        <v>0</v>
      </c>
      <c r="AD468" s="138">
        <v>0</v>
      </c>
      <c r="AE468" s="136">
        <v>0</v>
      </c>
      <c r="AF468" s="136">
        <v>0</v>
      </c>
      <c r="AG468" s="136">
        <v>46.5</v>
      </c>
      <c r="AH468" s="139">
        <f t="shared" si="91"/>
        <v>0</v>
      </c>
      <c r="AI468" s="140">
        <v>46.5</v>
      </c>
      <c r="AJ468" s="136">
        <f t="shared" si="89"/>
        <v>100</v>
      </c>
      <c r="AK468" s="140">
        <f t="shared" si="92"/>
        <v>100</v>
      </c>
    </row>
    <row r="469" spans="1:37" ht="19.899999999999999" customHeight="1">
      <c r="A469" s="147" t="s">
        <v>112</v>
      </c>
      <c r="B469" s="147"/>
      <c r="C469" s="147"/>
      <c r="D469" s="147"/>
      <c r="E469" s="147"/>
      <c r="F469" s="147"/>
      <c r="G469" s="147"/>
      <c r="H469" s="147"/>
      <c r="I469" s="147"/>
      <c r="J469" s="147"/>
      <c r="K469" s="148"/>
      <c r="L469" s="130">
        <v>16</v>
      </c>
      <c r="M469" s="131">
        <v>1</v>
      </c>
      <c r="N469" s="131">
        <v>6</v>
      </c>
      <c r="O469" s="132" t="s">
        <v>113</v>
      </c>
      <c r="P469" s="133" t="s">
        <v>53</v>
      </c>
      <c r="Q469" s="134">
        <f t="shared" si="93"/>
        <v>99.2</v>
      </c>
      <c r="R469" s="134">
        <f>R470</f>
        <v>0</v>
      </c>
      <c r="S469" s="134">
        <f>S470</f>
        <v>99.2</v>
      </c>
      <c r="T469" s="134">
        <f t="shared" si="90"/>
        <v>99.2</v>
      </c>
      <c r="U469" s="134">
        <f>U470</f>
        <v>0</v>
      </c>
      <c r="V469" s="134">
        <f>V470</f>
        <v>99.2</v>
      </c>
      <c r="W469" s="135">
        <v>99.2</v>
      </c>
      <c r="X469" s="136">
        <v>0</v>
      </c>
      <c r="Y469" s="136">
        <v>99.2</v>
      </c>
      <c r="Z469" s="135">
        <v>99.2</v>
      </c>
      <c r="AA469" s="136">
        <v>0</v>
      </c>
      <c r="AB469" s="136">
        <v>99.2</v>
      </c>
      <c r="AC469" s="137">
        <v>0</v>
      </c>
      <c r="AD469" s="138">
        <v>0</v>
      </c>
      <c r="AE469" s="136">
        <v>0</v>
      </c>
      <c r="AF469" s="136">
        <v>0</v>
      </c>
      <c r="AG469" s="136">
        <v>99.2</v>
      </c>
      <c r="AH469" s="139">
        <f t="shared" si="91"/>
        <v>0</v>
      </c>
      <c r="AI469" s="140">
        <v>99.2</v>
      </c>
      <c r="AJ469" s="136">
        <f t="shared" si="89"/>
        <v>100</v>
      </c>
      <c r="AK469" s="140">
        <f t="shared" si="92"/>
        <v>100</v>
      </c>
    </row>
    <row r="470" spans="1:37" ht="39" customHeight="1">
      <c r="A470" s="147" t="s">
        <v>93</v>
      </c>
      <c r="B470" s="147"/>
      <c r="C470" s="147"/>
      <c r="D470" s="147"/>
      <c r="E470" s="147"/>
      <c r="F470" s="147"/>
      <c r="G470" s="147"/>
      <c r="H470" s="147"/>
      <c r="I470" s="147"/>
      <c r="J470" s="147"/>
      <c r="K470" s="148"/>
      <c r="L470" s="130">
        <v>16</v>
      </c>
      <c r="M470" s="131">
        <v>1</v>
      </c>
      <c r="N470" s="131">
        <v>6</v>
      </c>
      <c r="O470" s="132" t="s">
        <v>113</v>
      </c>
      <c r="P470" s="133" t="s">
        <v>94</v>
      </c>
      <c r="Q470" s="134">
        <f t="shared" si="93"/>
        <v>99.2</v>
      </c>
      <c r="R470" s="134">
        <f>R471</f>
        <v>0</v>
      </c>
      <c r="S470" s="134">
        <f>S471</f>
        <v>99.2</v>
      </c>
      <c r="T470" s="134">
        <f t="shared" si="90"/>
        <v>99.2</v>
      </c>
      <c r="U470" s="134">
        <f>U471</f>
        <v>0</v>
      </c>
      <c r="V470" s="134">
        <f>V471</f>
        <v>99.2</v>
      </c>
      <c r="W470" s="135">
        <v>99.2</v>
      </c>
      <c r="X470" s="136">
        <v>0</v>
      </c>
      <c r="Y470" s="136">
        <v>99.2</v>
      </c>
      <c r="Z470" s="135">
        <v>99.2</v>
      </c>
      <c r="AA470" s="136">
        <v>0</v>
      </c>
      <c r="AB470" s="136">
        <v>99.2</v>
      </c>
      <c r="AC470" s="137">
        <v>0</v>
      </c>
      <c r="AD470" s="138">
        <v>0</v>
      </c>
      <c r="AE470" s="136">
        <v>0</v>
      </c>
      <c r="AF470" s="136">
        <v>0</v>
      </c>
      <c r="AG470" s="136">
        <v>99.2</v>
      </c>
      <c r="AH470" s="139">
        <f t="shared" si="91"/>
        <v>0</v>
      </c>
      <c r="AI470" s="140">
        <v>99.2</v>
      </c>
      <c r="AJ470" s="136">
        <f t="shared" si="89"/>
        <v>100</v>
      </c>
      <c r="AK470" s="140">
        <f t="shared" si="92"/>
        <v>100</v>
      </c>
    </row>
    <row r="471" spans="1:37" ht="19.899999999999999" customHeight="1">
      <c r="A471" s="147" t="s">
        <v>95</v>
      </c>
      <c r="B471" s="147"/>
      <c r="C471" s="147"/>
      <c r="D471" s="147"/>
      <c r="E471" s="147"/>
      <c r="F471" s="147"/>
      <c r="G471" s="147"/>
      <c r="H471" s="147"/>
      <c r="I471" s="147"/>
      <c r="J471" s="147"/>
      <c r="K471" s="148"/>
      <c r="L471" s="130">
        <v>16</v>
      </c>
      <c r="M471" s="131">
        <v>1</v>
      </c>
      <c r="N471" s="131">
        <v>6</v>
      </c>
      <c r="O471" s="132" t="s">
        <v>113</v>
      </c>
      <c r="P471" s="133" t="s">
        <v>96</v>
      </c>
      <c r="Q471" s="134">
        <f t="shared" si="93"/>
        <v>99.2</v>
      </c>
      <c r="R471" s="134">
        <v>0</v>
      </c>
      <c r="S471" s="134">
        <v>99.2</v>
      </c>
      <c r="T471" s="134">
        <f t="shared" si="90"/>
        <v>99.2</v>
      </c>
      <c r="U471" s="134">
        <v>0</v>
      </c>
      <c r="V471" s="134">
        <v>99.2</v>
      </c>
      <c r="W471" s="135">
        <v>99.2</v>
      </c>
      <c r="X471" s="136">
        <v>0</v>
      </c>
      <c r="Y471" s="136">
        <v>99.2</v>
      </c>
      <c r="Z471" s="135">
        <v>99.2</v>
      </c>
      <c r="AA471" s="136">
        <v>0</v>
      </c>
      <c r="AB471" s="136">
        <v>99.2</v>
      </c>
      <c r="AC471" s="137">
        <v>0</v>
      </c>
      <c r="AD471" s="138">
        <v>0</v>
      </c>
      <c r="AE471" s="136">
        <v>0</v>
      </c>
      <c r="AF471" s="136">
        <v>0</v>
      </c>
      <c r="AG471" s="136">
        <v>99.2</v>
      </c>
      <c r="AH471" s="139">
        <f t="shared" si="91"/>
        <v>0</v>
      </c>
      <c r="AI471" s="140">
        <v>99.2</v>
      </c>
      <c r="AJ471" s="136">
        <f t="shared" si="89"/>
        <v>100</v>
      </c>
      <c r="AK471" s="140">
        <f t="shared" si="92"/>
        <v>100</v>
      </c>
    </row>
    <row r="472" spans="1:37" ht="19.899999999999999" customHeight="1">
      <c r="A472" s="147" t="s">
        <v>114</v>
      </c>
      <c r="B472" s="147"/>
      <c r="C472" s="147"/>
      <c r="D472" s="147"/>
      <c r="E472" s="147"/>
      <c r="F472" s="147"/>
      <c r="G472" s="147"/>
      <c r="H472" s="147"/>
      <c r="I472" s="147"/>
      <c r="J472" s="147"/>
      <c r="K472" s="148"/>
      <c r="L472" s="130">
        <v>16</v>
      </c>
      <c r="M472" s="131">
        <v>1</v>
      </c>
      <c r="N472" s="131">
        <v>6</v>
      </c>
      <c r="O472" s="132" t="s">
        <v>115</v>
      </c>
      <c r="P472" s="133" t="s">
        <v>53</v>
      </c>
      <c r="Q472" s="134">
        <f t="shared" si="93"/>
        <v>156</v>
      </c>
      <c r="R472" s="134">
        <f>R473</f>
        <v>0</v>
      </c>
      <c r="S472" s="134">
        <f>S473</f>
        <v>156</v>
      </c>
      <c r="T472" s="134">
        <f t="shared" si="90"/>
        <v>156</v>
      </c>
      <c r="U472" s="134">
        <f>U473</f>
        <v>0</v>
      </c>
      <c r="V472" s="134">
        <f>V473</f>
        <v>156</v>
      </c>
      <c r="W472" s="135">
        <v>156</v>
      </c>
      <c r="X472" s="136">
        <v>0</v>
      </c>
      <c r="Y472" s="136">
        <v>156</v>
      </c>
      <c r="Z472" s="135">
        <v>156</v>
      </c>
      <c r="AA472" s="136">
        <v>0</v>
      </c>
      <c r="AB472" s="136">
        <v>156</v>
      </c>
      <c r="AC472" s="137">
        <v>0</v>
      </c>
      <c r="AD472" s="138">
        <v>0</v>
      </c>
      <c r="AE472" s="136">
        <v>0</v>
      </c>
      <c r="AF472" s="136">
        <v>0</v>
      </c>
      <c r="AG472" s="136">
        <v>156</v>
      </c>
      <c r="AH472" s="139">
        <f t="shared" si="91"/>
        <v>0</v>
      </c>
      <c r="AI472" s="140">
        <v>156</v>
      </c>
      <c r="AJ472" s="136">
        <f t="shared" si="89"/>
        <v>100</v>
      </c>
      <c r="AK472" s="140">
        <f t="shared" si="92"/>
        <v>100</v>
      </c>
    </row>
    <row r="473" spans="1:37" ht="39" customHeight="1">
      <c r="A473" s="147" t="s">
        <v>93</v>
      </c>
      <c r="B473" s="147"/>
      <c r="C473" s="147"/>
      <c r="D473" s="147"/>
      <c r="E473" s="147"/>
      <c r="F473" s="147"/>
      <c r="G473" s="147"/>
      <c r="H473" s="147"/>
      <c r="I473" s="147"/>
      <c r="J473" s="147"/>
      <c r="K473" s="148"/>
      <c r="L473" s="130">
        <v>16</v>
      </c>
      <c r="M473" s="131">
        <v>1</v>
      </c>
      <c r="N473" s="131">
        <v>6</v>
      </c>
      <c r="O473" s="132" t="s">
        <v>115</v>
      </c>
      <c r="P473" s="133" t="s">
        <v>94</v>
      </c>
      <c r="Q473" s="134">
        <f t="shared" si="93"/>
        <v>156</v>
      </c>
      <c r="R473" s="134">
        <f>R474</f>
        <v>0</v>
      </c>
      <c r="S473" s="134">
        <f>S474</f>
        <v>156</v>
      </c>
      <c r="T473" s="134">
        <f t="shared" si="90"/>
        <v>156</v>
      </c>
      <c r="U473" s="134">
        <f>U474</f>
        <v>0</v>
      </c>
      <c r="V473" s="134">
        <f>V474</f>
        <v>156</v>
      </c>
      <c r="W473" s="135">
        <v>156</v>
      </c>
      <c r="X473" s="136">
        <v>0</v>
      </c>
      <c r="Y473" s="136">
        <v>156</v>
      </c>
      <c r="Z473" s="135">
        <v>156</v>
      </c>
      <c r="AA473" s="136">
        <v>0</v>
      </c>
      <c r="AB473" s="136">
        <v>156</v>
      </c>
      <c r="AC473" s="137">
        <v>0</v>
      </c>
      <c r="AD473" s="138">
        <v>0</v>
      </c>
      <c r="AE473" s="136">
        <v>0</v>
      </c>
      <c r="AF473" s="136">
        <v>0</v>
      </c>
      <c r="AG473" s="136">
        <v>156</v>
      </c>
      <c r="AH473" s="139">
        <f t="shared" si="91"/>
        <v>0</v>
      </c>
      <c r="AI473" s="140">
        <v>156</v>
      </c>
      <c r="AJ473" s="136">
        <f t="shared" si="89"/>
        <v>100</v>
      </c>
      <c r="AK473" s="140">
        <f t="shared" si="92"/>
        <v>100</v>
      </c>
    </row>
    <row r="474" spans="1:37" ht="19.899999999999999" customHeight="1">
      <c r="A474" s="147" t="s">
        <v>95</v>
      </c>
      <c r="B474" s="147"/>
      <c r="C474" s="147"/>
      <c r="D474" s="147"/>
      <c r="E474" s="147"/>
      <c r="F474" s="147"/>
      <c r="G474" s="147"/>
      <c r="H474" s="147"/>
      <c r="I474" s="147"/>
      <c r="J474" s="147"/>
      <c r="K474" s="148"/>
      <c r="L474" s="130">
        <v>16</v>
      </c>
      <c r="M474" s="131">
        <v>1</v>
      </c>
      <c r="N474" s="131">
        <v>6</v>
      </c>
      <c r="O474" s="132" t="s">
        <v>115</v>
      </c>
      <c r="P474" s="133" t="s">
        <v>96</v>
      </c>
      <c r="Q474" s="134">
        <f t="shared" si="93"/>
        <v>156</v>
      </c>
      <c r="R474" s="134">
        <v>0</v>
      </c>
      <c r="S474" s="134">
        <v>156</v>
      </c>
      <c r="T474" s="134">
        <f t="shared" si="90"/>
        <v>156</v>
      </c>
      <c r="U474" s="134">
        <v>0</v>
      </c>
      <c r="V474" s="134">
        <v>156</v>
      </c>
      <c r="W474" s="135">
        <v>156</v>
      </c>
      <c r="X474" s="136">
        <v>0</v>
      </c>
      <c r="Y474" s="136">
        <v>156</v>
      </c>
      <c r="Z474" s="135">
        <v>156</v>
      </c>
      <c r="AA474" s="136">
        <v>0</v>
      </c>
      <c r="AB474" s="136">
        <v>156</v>
      </c>
      <c r="AC474" s="137">
        <v>0</v>
      </c>
      <c r="AD474" s="138">
        <v>0</v>
      </c>
      <c r="AE474" s="136">
        <v>0</v>
      </c>
      <c r="AF474" s="136">
        <v>0</v>
      </c>
      <c r="AG474" s="136">
        <v>156</v>
      </c>
      <c r="AH474" s="139">
        <f t="shared" si="91"/>
        <v>0</v>
      </c>
      <c r="AI474" s="140">
        <v>156</v>
      </c>
      <c r="AJ474" s="136">
        <f t="shared" si="89"/>
        <v>100</v>
      </c>
      <c r="AK474" s="140">
        <f t="shared" si="92"/>
        <v>100</v>
      </c>
    </row>
    <row r="475" spans="1:37" ht="17.25" customHeight="1">
      <c r="A475" s="147" t="s">
        <v>317</v>
      </c>
      <c r="B475" s="147"/>
      <c r="C475" s="147"/>
      <c r="D475" s="147"/>
      <c r="E475" s="147"/>
      <c r="F475" s="147"/>
      <c r="G475" s="147"/>
      <c r="H475" s="147"/>
      <c r="I475" s="147"/>
      <c r="J475" s="147"/>
      <c r="K475" s="148"/>
      <c r="L475" s="130">
        <v>16</v>
      </c>
      <c r="M475" s="131">
        <v>1</v>
      </c>
      <c r="N475" s="131">
        <v>6</v>
      </c>
      <c r="O475" s="132" t="s">
        <v>318</v>
      </c>
      <c r="P475" s="133" t="s">
        <v>53</v>
      </c>
      <c r="Q475" s="134">
        <f t="shared" si="93"/>
        <v>1987.7</v>
      </c>
      <c r="R475" s="134">
        <f>R476+R478+R480</f>
        <v>1987.7</v>
      </c>
      <c r="S475" s="134">
        <f>S476+S478+S480</f>
        <v>0</v>
      </c>
      <c r="T475" s="134">
        <f t="shared" si="90"/>
        <v>1987.7</v>
      </c>
      <c r="U475" s="134">
        <f>U476+U478+U480</f>
        <v>1987.7</v>
      </c>
      <c r="V475" s="134">
        <f>V476+V478+V480</f>
        <v>0</v>
      </c>
      <c r="W475" s="135">
        <v>1987.7</v>
      </c>
      <c r="X475" s="136">
        <v>1987.7</v>
      </c>
      <c r="Y475" s="136">
        <v>0</v>
      </c>
      <c r="Z475" s="135">
        <v>1987.7</v>
      </c>
      <c r="AA475" s="136">
        <v>1987.7</v>
      </c>
      <c r="AB475" s="136">
        <v>0</v>
      </c>
      <c r="AC475" s="137">
        <v>497.4</v>
      </c>
      <c r="AD475" s="138">
        <v>497.3</v>
      </c>
      <c r="AE475" s="136">
        <v>497.4</v>
      </c>
      <c r="AF475" s="136">
        <v>0</v>
      </c>
      <c r="AG475" s="136">
        <v>1985.6</v>
      </c>
      <c r="AH475" s="139">
        <f t="shared" si="91"/>
        <v>1985.6</v>
      </c>
      <c r="AI475" s="140">
        <v>0</v>
      </c>
      <c r="AJ475" s="136">
        <f t="shared" si="89"/>
        <v>99.894350254062488</v>
      </c>
      <c r="AK475" s="140">
        <f t="shared" si="92"/>
        <v>99.894350254062488</v>
      </c>
    </row>
    <row r="476" spans="1:37" ht="39" customHeight="1">
      <c r="A476" s="149" t="s">
        <v>93</v>
      </c>
      <c r="B476" s="149"/>
      <c r="C476" s="149"/>
      <c r="D476" s="149"/>
      <c r="E476" s="149"/>
      <c r="F476" s="149"/>
      <c r="G476" s="149"/>
      <c r="H476" s="149"/>
      <c r="I476" s="149"/>
      <c r="J476" s="149"/>
      <c r="K476" s="150"/>
      <c r="L476" s="28">
        <v>16</v>
      </c>
      <c r="M476" s="29">
        <v>1</v>
      </c>
      <c r="N476" s="29">
        <v>6</v>
      </c>
      <c r="O476" s="30" t="s">
        <v>318</v>
      </c>
      <c r="P476" s="31" t="s">
        <v>94</v>
      </c>
      <c r="Q476" s="32">
        <f t="shared" si="93"/>
        <v>1498.7</v>
      </c>
      <c r="R476" s="32">
        <f>R477</f>
        <v>1498.7</v>
      </c>
      <c r="S476" s="32">
        <f>S477</f>
        <v>0</v>
      </c>
      <c r="T476" s="32">
        <f t="shared" si="90"/>
        <v>1498.7</v>
      </c>
      <c r="U476" s="32">
        <f>U477</f>
        <v>1498.7</v>
      </c>
      <c r="V476" s="32">
        <f>V477</f>
        <v>0</v>
      </c>
      <c r="W476" s="33">
        <v>1498.7</v>
      </c>
      <c r="X476" s="34">
        <v>1498.7</v>
      </c>
      <c r="Y476" s="34">
        <v>0</v>
      </c>
      <c r="Z476" s="33">
        <v>1498.7</v>
      </c>
      <c r="AA476" s="34">
        <v>1498.7</v>
      </c>
      <c r="AB476" s="34">
        <v>0</v>
      </c>
      <c r="AC476" s="35">
        <v>0</v>
      </c>
      <c r="AD476" s="25">
        <v>0</v>
      </c>
      <c r="AE476" s="34">
        <v>0</v>
      </c>
      <c r="AF476" s="34">
        <v>0</v>
      </c>
      <c r="AG476" s="34">
        <v>1497.1</v>
      </c>
      <c r="AH476" s="26">
        <f t="shared" si="91"/>
        <v>1497.1</v>
      </c>
      <c r="AI476" s="27">
        <v>0</v>
      </c>
      <c r="AJ476" s="34">
        <f t="shared" si="89"/>
        <v>99.893240808700867</v>
      </c>
      <c r="AK476" s="77">
        <f t="shared" si="92"/>
        <v>99.893240808700867</v>
      </c>
    </row>
    <row r="477" spans="1:37" ht="19.899999999999999" customHeight="1">
      <c r="A477" s="149" t="s">
        <v>95</v>
      </c>
      <c r="B477" s="149"/>
      <c r="C477" s="149"/>
      <c r="D477" s="149"/>
      <c r="E477" s="149"/>
      <c r="F477" s="149"/>
      <c r="G477" s="149"/>
      <c r="H477" s="149"/>
      <c r="I477" s="149"/>
      <c r="J477" s="149"/>
      <c r="K477" s="150"/>
      <c r="L477" s="28">
        <v>16</v>
      </c>
      <c r="M477" s="29">
        <v>1</v>
      </c>
      <c r="N477" s="29">
        <v>6</v>
      </c>
      <c r="O477" s="30" t="s">
        <v>318</v>
      </c>
      <c r="P477" s="31" t="s">
        <v>96</v>
      </c>
      <c r="Q477" s="32">
        <f t="shared" si="93"/>
        <v>1498.7</v>
      </c>
      <c r="R477" s="32">
        <v>1498.7</v>
      </c>
      <c r="S477" s="32">
        <v>0</v>
      </c>
      <c r="T477" s="32">
        <f t="shared" si="90"/>
        <v>1498.7</v>
      </c>
      <c r="U477" s="32">
        <v>1498.7</v>
      </c>
      <c r="V477" s="32">
        <v>0</v>
      </c>
      <c r="W477" s="33">
        <v>1498.7</v>
      </c>
      <c r="X477" s="34">
        <v>1498.7</v>
      </c>
      <c r="Y477" s="34">
        <v>0</v>
      </c>
      <c r="Z477" s="33">
        <v>1498.7</v>
      </c>
      <c r="AA477" s="34">
        <v>1498.7</v>
      </c>
      <c r="AB477" s="34">
        <v>0</v>
      </c>
      <c r="AC477" s="35">
        <v>0</v>
      </c>
      <c r="AD477" s="25">
        <v>0</v>
      </c>
      <c r="AE477" s="34">
        <v>0</v>
      </c>
      <c r="AF477" s="34">
        <v>0</v>
      </c>
      <c r="AG477" s="34">
        <v>1497.1</v>
      </c>
      <c r="AH477" s="26">
        <f t="shared" si="91"/>
        <v>1497.1</v>
      </c>
      <c r="AI477" s="27">
        <v>0</v>
      </c>
      <c r="AJ477" s="34">
        <f t="shared" si="89"/>
        <v>99.893240808700867</v>
      </c>
      <c r="AK477" s="77">
        <f t="shared" si="92"/>
        <v>99.893240808700867</v>
      </c>
    </row>
    <row r="478" spans="1:37" ht="19.899999999999999" customHeight="1">
      <c r="A478" s="149" t="s">
        <v>83</v>
      </c>
      <c r="B478" s="149"/>
      <c r="C478" s="149"/>
      <c r="D478" s="149"/>
      <c r="E478" s="149"/>
      <c r="F478" s="149"/>
      <c r="G478" s="149"/>
      <c r="H478" s="149"/>
      <c r="I478" s="149"/>
      <c r="J478" s="149"/>
      <c r="K478" s="150"/>
      <c r="L478" s="28">
        <v>16</v>
      </c>
      <c r="M478" s="29">
        <v>1</v>
      </c>
      <c r="N478" s="29">
        <v>6</v>
      </c>
      <c r="O478" s="30" t="s">
        <v>318</v>
      </c>
      <c r="P478" s="31" t="s">
        <v>84</v>
      </c>
      <c r="Q478" s="32">
        <f t="shared" si="93"/>
        <v>488.8</v>
      </c>
      <c r="R478" s="32">
        <f>R479</f>
        <v>488.8</v>
      </c>
      <c r="S478" s="32">
        <v>0</v>
      </c>
      <c r="T478" s="32">
        <f t="shared" si="90"/>
        <v>488.8</v>
      </c>
      <c r="U478" s="32">
        <f>U479</f>
        <v>488.8</v>
      </c>
      <c r="V478" s="32">
        <v>0</v>
      </c>
      <c r="W478" s="33">
        <v>488.8</v>
      </c>
      <c r="X478" s="34">
        <v>488.8</v>
      </c>
      <c r="Y478" s="34">
        <v>0</v>
      </c>
      <c r="Z478" s="33">
        <v>488.8</v>
      </c>
      <c r="AA478" s="34">
        <v>488.8</v>
      </c>
      <c r="AB478" s="34">
        <v>0</v>
      </c>
      <c r="AC478" s="35">
        <v>497.4</v>
      </c>
      <c r="AD478" s="25">
        <v>497.3</v>
      </c>
      <c r="AE478" s="34">
        <v>497.4</v>
      </c>
      <c r="AF478" s="34">
        <v>0</v>
      </c>
      <c r="AG478" s="34">
        <v>488.2</v>
      </c>
      <c r="AH478" s="26">
        <f t="shared" si="91"/>
        <v>488.2</v>
      </c>
      <c r="AI478" s="27">
        <v>0</v>
      </c>
      <c r="AJ478" s="34">
        <f t="shared" si="89"/>
        <v>99.877250409165299</v>
      </c>
      <c r="AK478" s="77">
        <f t="shared" si="92"/>
        <v>99.877250409165299</v>
      </c>
    </row>
    <row r="479" spans="1:37" ht="19.899999999999999" customHeight="1">
      <c r="A479" s="149" t="s">
        <v>85</v>
      </c>
      <c r="B479" s="149"/>
      <c r="C479" s="149"/>
      <c r="D479" s="149"/>
      <c r="E479" s="149"/>
      <c r="F479" s="149"/>
      <c r="G479" s="149"/>
      <c r="H479" s="149"/>
      <c r="I479" s="149"/>
      <c r="J479" s="149"/>
      <c r="K479" s="150"/>
      <c r="L479" s="28">
        <v>16</v>
      </c>
      <c r="M479" s="29">
        <v>1</v>
      </c>
      <c r="N479" s="29">
        <v>6</v>
      </c>
      <c r="O479" s="30" t="s">
        <v>318</v>
      </c>
      <c r="P479" s="31" t="s">
        <v>86</v>
      </c>
      <c r="Q479" s="32">
        <f t="shared" si="93"/>
        <v>977.6</v>
      </c>
      <c r="R479" s="32">
        <v>488.8</v>
      </c>
      <c r="S479" s="32">
        <v>488.8</v>
      </c>
      <c r="T479" s="32">
        <f t="shared" si="90"/>
        <v>977.6</v>
      </c>
      <c r="U479" s="32">
        <v>488.8</v>
      </c>
      <c r="V479" s="32">
        <v>488.8</v>
      </c>
      <c r="W479" s="33">
        <v>488.8</v>
      </c>
      <c r="X479" s="34">
        <v>488.8</v>
      </c>
      <c r="Y479" s="34">
        <v>0</v>
      </c>
      <c r="Z479" s="33">
        <v>488.8</v>
      </c>
      <c r="AA479" s="34">
        <v>488.8</v>
      </c>
      <c r="AB479" s="34">
        <v>0</v>
      </c>
      <c r="AC479" s="35">
        <v>497.4</v>
      </c>
      <c r="AD479" s="25">
        <v>497.3</v>
      </c>
      <c r="AE479" s="34">
        <v>497.4</v>
      </c>
      <c r="AF479" s="34">
        <v>0</v>
      </c>
      <c r="AG479" s="34">
        <v>488.2</v>
      </c>
      <c r="AH479" s="26">
        <f t="shared" si="91"/>
        <v>488.2</v>
      </c>
      <c r="AI479" s="27">
        <v>0</v>
      </c>
      <c r="AJ479" s="34">
        <f t="shared" si="89"/>
        <v>49.93862520458265</v>
      </c>
      <c r="AK479" s="77">
        <f t="shared" si="92"/>
        <v>49.93862520458265</v>
      </c>
    </row>
    <row r="480" spans="1:37" ht="17.25" customHeight="1">
      <c r="A480" s="149" t="s">
        <v>97</v>
      </c>
      <c r="B480" s="149"/>
      <c r="C480" s="149"/>
      <c r="D480" s="149"/>
      <c r="E480" s="149"/>
      <c r="F480" s="149"/>
      <c r="G480" s="149"/>
      <c r="H480" s="149"/>
      <c r="I480" s="149"/>
      <c r="J480" s="149"/>
      <c r="K480" s="150"/>
      <c r="L480" s="28">
        <v>16</v>
      </c>
      <c r="M480" s="29">
        <v>1</v>
      </c>
      <c r="N480" s="29">
        <v>6</v>
      </c>
      <c r="O480" s="30" t="s">
        <v>318</v>
      </c>
      <c r="P480" s="31" t="s">
        <v>55</v>
      </c>
      <c r="Q480" s="32">
        <f t="shared" si="93"/>
        <v>0.2</v>
      </c>
      <c r="R480" s="32">
        <f>R481</f>
        <v>0.2</v>
      </c>
      <c r="S480" s="32">
        <v>0</v>
      </c>
      <c r="T480" s="32">
        <f t="shared" si="90"/>
        <v>0.2</v>
      </c>
      <c r="U480" s="32">
        <f>U481</f>
        <v>0.2</v>
      </c>
      <c r="V480" s="32">
        <v>0</v>
      </c>
      <c r="W480" s="33">
        <v>0.2</v>
      </c>
      <c r="X480" s="34">
        <v>0.2</v>
      </c>
      <c r="Y480" s="34">
        <v>0</v>
      </c>
      <c r="Z480" s="33">
        <v>0.2</v>
      </c>
      <c r="AA480" s="34">
        <v>0.2</v>
      </c>
      <c r="AB480" s="34">
        <v>0</v>
      </c>
      <c r="AC480" s="35">
        <v>0</v>
      </c>
      <c r="AD480" s="25">
        <v>0</v>
      </c>
      <c r="AE480" s="34">
        <v>0</v>
      </c>
      <c r="AF480" s="34">
        <v>0</v>
      </c>
      <c r="AG480" s="34">
        <v>0.3</v>
      </c>
      <c r="AH480" s="26">
        <f t="shared" si="91"/>
        <v>0.3</v>
      </c>
      <c r="AI480" s="27">
        <v>0</v>
      </c>
      <c r="AJ480" s="34">
        <f t="shared" si="89"/>
        <v>149.99999999999997</v>
      </c>
      <c r="AK480" s="77">
        <f t="shared" si="92"/>
        <v>149.99999999999997</v>
      </c>
    </row>
    <row r="481" spans="1:40" ht="17.25" customHeight="1">
      <c r="A481" s="149" t="s">
        <v>98</v>
      </c>
      <c r="B481" s="149"/>
      <c r="C481" s="149"/>
      <c r="D481" s="149"/>
      <c r="E481" s="149"/>
      <c r="F481" s="149"/>
      <c r="G481" s="149"/>
      <c r="H481" s="149"/>
      <c r="I481" s="149"/>
      <c r="J481" s="149"/>
      <c r="K481" s="150"/>
      <c r="L481" s="28">
        <v>16</v>
      </c>
      <c r="M481" s="29">
        <v>1</v>
      </c>
      <c r="N481" s="29">
        <v>6</v>
      </c>
      <c r="O481" s="30" t="s">
        <v>318</v>
      </c>
      <c r="P481" s="31" t="s">
        <v>99</v>
      </c>
      <c r="Q481" s="32">
        <f t="shared" si="93"/>
        <v>0.4</v>
      </c>
      <c r="R481" s="32">
        <v>0.2</v>
      </c>
      <c r="S481" s="32">
        <v>0.2</v>
      </c>
      <c r="T481" s="32">
        <f t="shared" si="90"/>
        <v>0.4</v>
      </c>
      <c r="U481" s="32">
        <v>0.2</v>
      </c>
      <c r="V481" s="32">
        <v>0.2</v>
      </c>
      <c r="W481" s="33">
        <v>0.2</v>
      </c>
      <c r="X481" s="34">
        <v>0.2</v>
      </c>
      <c r="Y481" s="34">
        <v>0</v>
      </c>
      <c r="Z481" s="33">
        <v>0.2</v>
      </c>
      <c r="AA481" s="34">
        <v>0.2</v>
      </c>
      <c r="AB481" s="34">
        <v>0</v>
      </c>
      <c r="AC481" s="35">
        <v>0</v>
      </c>
      <c r="AD481" s="25">
        <v>0</v>
      </c>
      <c r="AE481" s="34">
        <v>0</v>
      </c>
      <c r="AF481" s="34">
        <v>0</v>
      </c>
      <c r="AG481" s="34">
        <v>0.3</v>
      </c>
      <c r="AH481" s="26">
        <f t="shared" si="91"/>
        <v>0.3</v>
      </c>
      <c r="AI481" s="27">
        <v>0</v>
      </c>
      <c r="AJ481" s="34">
        <f t="shared" si="89"/>
        <v>74.999999999999986</v>
      </c>
      <c r="AK481" s="77">
        <f t="shared" si="92"/>
        <v>74.999999999999986</v>
      </c>
    </row>
    <row r="482" spans="1:40" ht="17.25" customHeight="1">
      <c r="A482" s="151" t="s">
        <v>25</v>
      </c>
      <c r="B482" s="151"/>
      <c r="C482" s="151"/>
      <c r="D482" s="151"/>
      <c r="E482" s="151"/>
      <c r="F482" s="151"/>
      <c r="G482" s="151"/>
      <c r="H482" s="151"/>
      <c r="I482" s="151"/>
      <c r="J482" s="151"/>
      <c r="K482" s="152"/>
      <c r="L482" s="119">
        <v>16</v>
      </c>
      <c r="M482" s="120">
        <v>7</v>
      </c>
      <c r="N482" s="120">
        <v>0</v>
      </c>
      <c r="O482" s="121" t="s">
        <v>74</v>
      </c>
      <c r="P482" s="122" t="s">
        <v>53</v>
      </c>
      <c r="Q482" s="123">
        <f t="shared" si="93"/>
        <v>25</v>
      </c>
      <c r="R482" s="123">
        <f t="shared" ref="R482:S488" si="94">R483</f>
        <v>25</v>
      </c>
      <c r="S482" s="123">
        <f t="shared" si="94"/>
        <v>0</v>
      </c>
      <c r="T482" s="123">
        <f t="shared" si="90"/>
        <v>25</v>
      </c>
      <c r="U482" s="123">
        <f t="shared" ref="U482:V488" si="95">U483</f>
        <v>25</v>
      </c>
      <c r="V482" s="123">
        <f t="shared" si="95"/>
        <v>0</v>
      </c>
      <c r="W482" s="124">
        <v>25</v>
      </c>
      <c r="X482" s="125">
        <v>25</v>
      </c>
      <c r="Y482" s="125">
        <v>0</v>
      </c>
      <c r="Z482" s="124">
        <v>25</v>
      </c>
      <c r="AA482" s="125">
        <v>25</v>
      </c>
      <c r="AB482" s="125">
        <v>0</v>
      </c>
      <c r="AC482" s="126">
        <v>50</v>
      </c>
      <c r="AD482" s="127">
        <v>50</v>
      </c>
      <c r="AE482" s="125">
        <v>50</v>
      </c>
      <c r="AF482" s="125">
        <v>0</v>
      </c>
      <c r="AG482" s="125">
        <v>25</v>
      </c>
      <c r="AH482" s="128">
        <f t="shared" si="91"/>
        <v>25</v>
      </c>
      <c r="AI482" s="129">
        <v>0</v>
      </c>
      <c r="AJ482" s="125">
        <f t="shared" si="89"/>
        <v>100</v>
      </c>
      <c r="AK482" s="129">
        <f t="shared" si="92"/>
        <v>100</v>
      </c>
    </row>
    <row r="483" spans="1:40" ht="19.899999999999999" customHeight="1">
      <c r="A483" s="153" t="s">
        <v>29</v>
      </c>
      <c r="B483" s="153"/>
      <c r="C483" s="153"/>
      <c r="D483" s="153"/>
      <c r="E483" s="153"/>
      <c r="F483" s="153"/>
      <c r="G483" s="153"/>
      <c r="H483" s="153"/>
      <c r="I483" s="153"/>
      <c r="J483" s="153"/>
      <c r="K483" s="154"/>
      <c r="L483" s="108">
        <v>16</v>
      </c>
      <c r="M483" s="109">
        <v>7</v>
      </c>
      <c r="N483" s="109">
        <v>5</v>
      </c>
      <c r="O483" s="110" t="s">
        <v>74</v>
      </c>
      <c r="P483" s="111" t="s">
        <v>53</v>
      </c>
      <c r="Q483" s="112">
        <f t="shared" si="93"/>
        <v>25</v>
      </c>
      <c r="R483" s="112">
        <f t="shared" si="94"/>
        <v>25</v>
      </c>
      <c r="S483" s="112">
        <f t="shared" si="94"/>
        <v>0</v>
      </c>
      <c r="T483" s="112">
        <f t="shared" si="90"/>
        <v>25</v>
      </c>
      <c r="U483" s="112">
        <f t="shared" si="95"/>
        <v>25</v>
      </c>
      <c r="V483" s="112">
        <f t="shared" si="95"/>
        <v>0</v>
      </c>
      <c r="W483" s="113">
        <v>25</v>
      </c>
      <c r="X483" s="114">
        <v>25</v>
      </c>
      <c r="Y483" s="114">
        <v>0</v>
      </c>
      <c r="Z483" s="113">
        <v>25</v>
      </c>
      <c r="AA483" s="114">
        <v>25</v>
      </c>
      <c r="AB483" s="114">
        <v>0</v>
      </c>
      <c r="AC483" s="115">
        <v>50</v>
      </c>
      <c r="AD483" s="116">
        <v>50</v>
      </c>
      <c r="AE483" s="114">
        <v>50</v>
      </c>
      <c r="AF483" s="114">
        <v>0</v>
      </c>
      <c r="AG483" s="114">
        <v>25</v>
      </c>
      <c r="AH483" s="117">
        <f t="shared" si="91"/>
        <v>25</v>
      </c>
      <c r="AI483" s="118">
        <v>0</v>
      </c>
      <c r="AJ483" s="114">
        <f t="shared" si="89"/>
        <v>100</v>
      </c>
      <c r="AK483" s="118">
        <f t="shared" si="92"/>
        <v>100</v>
      </c>
    </row>
    <row r="484" spans="1:40" ht="19.899999999999999" customHeight="1">
      <c r="A484" s="147" t="s">
        <v>75</v>
      </c>
      <c r="B484" s="147"/>
      <c r="C484" s="147"/>
      <c r="D484" s="147"/>
      <c r="E484" s="147"/>
      <c r="F484" s="147"/>
      <c r="G484" s="147"/>
      <c r="H484" s="147"/>
      <c r="I484" s="147"/>
      <c r="J484" s="147"/>
      <c r="K484" s="148"/>
      <c r="L484" s="130">
        <v>16</v>
      </c>
      <c r="M484" s="131">
        <v>7</v>
      </c>
      <c r="N484" s="131">
        <v>5</v>
      </c>
      <c r="O484" s="132" t="s">
        <v>76</v>
      </c>
      <c r="P484" s="133" t="s">
        <v>53</v>
      </c>
      <c r="Q484" s="134">
        <f t="shared" si="93"/>
        <v>25</v>
      </c>
      <c r="R484" s="134">
        <f t="shared" si="94"/>
        <v>25</v>
      </c>
      <c r="S484" s="134">
        <f t="shared" si="94"/>
        <v>0</v>
      </c>
      <c r="T484" s="134">
        <f t="shared" si="90"/>
        <v>25</v>
      </c>
      <c r="U484" s="134">
        <f t="shared" si="95"/>
        <v>25</v>
      </c>
      <c r="V484" s="134">
        <f t="shared" si="95"/>
        <v>0</v>
      </c>
      <c r="W484" s="135">
        <v>25</v>
      </c>
      <c r="X484" s="136">
        <v>25</v>
      </c>
      <c r="Y484" s="136">
        <v>0</v>
      </c>
      <c r="Z484" s="135">
        <v>25</v>
      </c>
      <c r="AA484" s="136">
        <v>25</v>
      </c>
      <c r="AB484" s="136">
        <v>0</v>
      </c>
      <c r="AC484" s="137">
        <v>50</v>
      </c>
      <c r="AD484" s="138">
        <v>50</v>
      </c>
      <c r="AE484" s="136">
        <v>50</v>
      </c>
      <c r="AF484" s="136">
        <v>0</v>
      </c>
      <c r="AG484" s="136">
        <v>25</v>
      </c>
      <c r="AH484" s="139">
        <f t="shared" si="91"/>
        <v>25</v>
      </c>
      <c r="AI484" s="140">
        <v>0</v>
      </c>
      <c r="AJ484" s="136">
        <f t="shared" si="89"/>
        <v>100</v>
      </c>
      <c r="AK484" s="140">
        <f t="shared" si="92"/>
        <v>100</v>
      </c>
    </row>
    <row r="485" spans="1:40" ht="19.899999999999999" customHeight="1">
      <c r="A485" s="147" t="s">
        <v>77</v>
      </c>
      <c r="B485" s="147"/>
      <c r="C485" s="147"/>
      <c r="D485" s="147"/>
      <c r="E485" s="147"/>
      <c r="F485" s="147"/>
      <c r="G485" s="147"/>
      <c r="H485" s="147"/>
      <c r="I485" s="147"/>
      <c r="J485" s="147"/>
      <c r="K485" s="148"/>
      <c r="L485" s="130">
        <v>16</v>
      </c>
      <c r="M485" s="131">
        <v>7</v>
      </c>
      <c r="N485" s="131">
        <v>5</v>
      </c>
      <c r="O485" s="132" t="s">
        <v>78</v>
      </c>
      <c r="P485" s="133" t="s">
        <v>53</v>
      </c>
      <c r="Q485" s="134">
        <f t="shared" si="93"/>
        <v>25</v>
      </c>
      <c r="R485" s="134">
        <f t="shared" si="94"/>
        <v>25</v>
      </c>
      <c r="S485" s="134">
        <f t="shared" si="94"/>
        <v>0</v>
      </c>
      <c r="T485" s="134">
        <f t="shared" si="90"/>
        <v>25</v>
      </c>
      <c r="U485" s="134">
        <f t="shared" si="95"/>
        <v>25</v>
      </c>
      <c r="V485" s="134">
        <f t="shared" si="95"/>
        <v>0</v>
      </c>
      <c r="W485" s="135">
        <v>25</v>
      </c>
      <c r="X485" s="136">
        <v>25</v>
      </c>
      <c r="Y485" s="136">
        <v>0</v>
      </c>
      <c r="Z485" s="135">
        <v>25</v>
      </c>
      <c r="AA485" s="136">
        <v>25</v>
      </c>
      <c r="AB485" s="136">
        <v>0</v>
      </c>
      <c r="AC485" s="137">
        <v>50</v>
      </c>
      <c r="AD485" s="138">
        <v>50</v>
      </c>
      <c r="AE485" s="136">
        <v>50</v>
      </c>
      <c r="AF485" s="136">
        <v>0</v>
      </c>
      <c r="AG485" s="136">
        <v>25</v>
      </c>
      <c r="AH485" s="139">
        <f t="shared" si="91"/>
        <v>25</v>
      </c>
      <c r="AI485" s="140">
        <v>0</v>
      </c>
      <c r="AJ485" s="136">
        <f t="shared" si="89"/>
        <v>100</v>
      </c>
      <c r="AK485" s="140">
        <f t="shared" si="92"/>
        <v>100</v>
      </c>
    </row>
    <row r="486" spans="1:40" ht="29.45" customHeight="1">
      <c r="A486" s="147" t="s">
        <v>79</v>
      </c>
      <c r="B486" s="147"/>
      <c r="C486" s="147"/>
      <c r="D486" s="147"/>
      <c r="E486" s="147"/>
      <c r="F486" s="147"/>
      <c r="G486" s="147"/>
      <c r="H486" s="147"/>
      <c r="I486" s="147"/>
      <c r="J486" s="147"/>
      <c r="K486" s="148"/>
      <c r="L486" s="130">
        <v>16</v>
      </c>
      <c r="M486" s="131">
        <v>7</v>
      </c>
      <c r="N486" s="131">
        <v>5</v>
      </c>
      <c r="O486" s="132" t="s">
        <v>80</v>
      </c>
      <c r="P486" s="133" t="s">
        <v>53</v>
      </c>
      <c r="Q486" s="134">
        <f t="shared" si="93"/>
        <v>25</v>
      </c>
      <c r="R486" s="134">
        <f t="shared" si="94"/>
        <v>25</v>
      </c>
      <c r="S486" s="134">
        <f t="shared" si="94"/>
        <v>0</v>
      </c>
      <c r="T486" s="134">
        <f t="shared" si="90"/>
        <v>25</v>
      </c>
      <c r="U486" s="134">
        <f t="shared" si="95"/>
        <v>25</v>
      </c>
      <c r="V486" s="134">
        <f t="shared" si="95"/>
        <v>0</v>
      </c>
      <c r="W486" s="135">
        <v>25</v>
      </c>
      <c r="X486" s="136">
        <v>25</v>
      </c>
      <c r="Y486" s="136">
        <v>0</v>
      </c>
      <c r="Z486" s="135">
        <v>25</v>
      </c>
      <c r="AA486" s="136">
        <v>25</v>
      </c>
      <c r="AB486" s="136">
        <v>0</v>
      </c>
      <c r="AC486" s="137">
        <v>50</v>
      </c>
      <c r="AD486" s="138">
        <v>50</v>
      </c>
      <c r="AE486" s="136">
        <v>50</v>
      </c>
      <c r="AF486" s="136">
        <v>0</v>
      </c>
      <c r="AG486" s="136">
        <v>25</v>
      </c>
      <c r="AH486" s="139">
        <f t="shared" si="91"/>
        <v>25</v>
      </c>
      <c r="AI486" s="140">
        <v>0</v>
      </c>
      <c r="AJ486" s="136">
        <f t="shared" si="89"/>
        <v>100</v>
      </c>
      <c r="AK486" s="140">
        <f t="shared" si="92"/>
        <v>100</v>
      </c>
    </row>
    <row r="487" spans="1:40" ht="19.899999999999999" customHeight="1">
      <c r="A487" s="147" t="s">
        <v>81</v>
      </c>
      <c r="B487" s="147"/>
      <c r="C487" s="147"/>
      <c r="D487" s="147"/>
      <c r="E487" s="147"/>
      <c r="F487" s="147"/>
      <c r="G487" s="147"/>
      <c r="H487" s="147"/>
      <c r="I487" s="147"/>
      <c r="J487" s="147"/>
      <c r="K487" s="148"/>
      <c r="L487" s="130">
        <v>16</v>
      </c>
      <c r="M487" s="131">
        <v>7</v>
      </c>
      <c r="N487" s="131">
        <v>5</v>
      </c>
      <c r="O487" s="132" t="s">
        <v>82</v>
      </c>
      <c r="P487" s="133" t="s">
        <v>53</v>
      </c>
      <c r="Q487" s="134">
        <f>R487+S487</f>
        <v>25</v>
      </c>
      <c r="R487" s="134">
        <f t="shared" si="94"/>
        <v>25</v>
      </c>
      <c r="S487" s="134">
        <f t="shared" si="94"/>
        <v>0</v>
      </c>
      <c r="T487" s="134">
        <f t="shared" si="90"/>
        <v>25</v>
      </c>
      <c r="U487" s="134">
        <f t="shared" si="95"/>
        <v>25</v>
      </c>
      <c r="V487" s="134">
        <f t="shared" si="95"/>
        <v>0</v>
      </c>
      <c r="W487" s="135">
        <v>25</v>
      </c>
      <c r="X487" s="136">
        <v>25</v>
      </c>
      <c r="Y487" s="136">
        <v>0</v>
      </c>
      <c r="Z487" s="135">
        <v>25</v>
      </c>
      <c r="AA487" s="136">
        <v>25</v>
      </c>
      <c r="AB487" s="136">
        <v>0</v>
      </c>
      <c r="AC487" s="137">
        <v>50</v>
      </c>
      <c r="AD487" s="138">
        <v>50</v>
      </c>
      <c r="AE487" s="136">
        <v>50</v>
      </c>
      <c r="AF487" s="136">
        <v>0</v>
      </c>
      <c r="AG487" s="136">
        <v>25</v>
      </c>
      <c r="AH487" s="139">
        <f t="shared" si="91"/>
        <v>25</v>
      </c>
      <c r="AI487" s="140">
        <v>0</v>
      </c>
      <c r="AJ487" s="136">
        <f t="shared" si="89"/>
        <v>100</v>
      </c>
      <c r="AK487" s="140">
        <f t="shared" si="92"/>
        <v>100</v>
      </c>
    </row>
    <row r="488" spans="1:40" ht="19.899999999999999" customHeight="1">
      <c r="A488" s="149" t="s">
        <v>83</v>
      </c>
      <c r="B488" s="149"/>
      <c r="C488" s="149"/>
      <c r="D488" s="149"/>
      <c r="E488" s="149"/>
      <c r="F488" s="149"/>
      <c r="G488" s="149"/>
      <c r="H488" s="149"/>
      <c r="I488" s="149"/>
      <c r="J488" s="149"/>
      <c r="K488" s="150"/>
      <c r="L488" s="28">
        <v>16</v>
      </c>
      <c r="M488" s="29">
        <v>7</v>
      </c>
      <c r="N488" s="29">
        <v>5</v>
      </c>
      <c r="O488" s="30" t="s">
        <v>82</v>
      </c>
      <c r="P488" s="31" t="s">
        <v>84</v>
      </c>
      <c r="Q488" s="32">
        <f t="shared" si="93"/>
        <v>25</v>
      </c>
      <c r="R488" s="32">
        <f t="shared" si="94"/>
        <v>25</v>
      </c>
      <c r="S488" s="32">
        <f t="shared" si="94"/>
        <v>0</v>
      </c>
      <c r="T488" s="32">
        <f t="shared" si="90"/>
        <v>25</v>
      </c>
      <c r="U488" s="32">
        <f t="shared" si="95"/>
        <v>25</v>
      </c>
      <c r="V488" s="32">
        <f t="shared" si="95"/>
        <v>0</v>
      </c>
      <c r="W488" s="33">
        <v>25</v>
      </c>
      <c r="X488" s="34">
        <v>25</v>
      </c>
      <c r="Y488" s="34">
        <v>0</v>
      </c>
      <c r="Z488" s="33">
        <v>25</v>
      </c>
      <c r="AA488" s="34">
        <v>25</v>
      </c>
      <c r="AB488" s="34">
        <v>0</v>
      </c>
      <c r="AC488" s="35">
        <v>50</v>
      </c>
      <c r="AD488" s="25">
        <v>50</v>
      </c>
      <c r="AE488" s="34">
        <v>50</v>
      </c>
      <c r="AF488" s="34">
        <v>0</v>
      </c>
      <c r="AG488" s="34">
        <v>25</v>
      </c>
      <c r="AH488" s="26">
        <f t="shared" si="91"/>
        <v>25</v>
      </c>
      <c r="AI488" s="27">
        <v>0</v>
      </c>
      <c r="AJ488" s="34">
        <f t="shared" si="89"/>
        <v>100</v>
      </c>
      <c r="AK488" s="77">
        <f t="shared" si="92"/>
        <v>100</v>
      </c>
    </row>
    <row r="489" spans="1:40" ht="19.899999999999999" customHeight="1">
      <c r="A489" s="149" t="s">
        <v>85</v>
      </c>
      <c r="B489" s="149"/>
      <c r="C489" s="149"/>
      <c r="D489" s="149"/>
      <c r="E489" s="149"/>
      <c r="F489" s="149"/>
      <c r="G489" s="149"/>
      <c r="H489" s="149"/>
      <c r="I489" s="149"/>
      <c r="J489" s="149"/>
      <c r="K489" s="150"/>
      <c r="L489" s="28">
        <v>16</v>
      </c>
      <c r="M489" s="29">
        <v>7</v>
      </c>
      <c r="N489" s="29">
        <v>5</v>
      </c>
      <c r="O489" s="30" t="s">
        <v>82</v>
      </c>
      <c r="P489" s="31" t="s">
        <v>86</v>
      </c>
      <c r="Q489" s="32">
        <f t="shared" si="93"/>
        <v>25</v>
      </c>
      <c r="R489" s="32">
        <v>25</v>
      </c>
      <c r="S489" s="32">
        <v>0</v>
      </c>
      <c r="T489" s="32">
        <f t="shared" si="90"/>
        <v>25</v>
      </c>
      <c r="U489" s="32">
        <v>25</v>
      </c>
      <c r="V489" s="32">
        <v>0</v>
      </c>
      <c r="W489" s="33">
        <v>25</v>
      </c>
      <c r="X489" s="34">
        <v>25</v>
      </c>
      <c r="Y489" s="34">
        <v>0</v>
      </c>
      <c r="Z489" s="33">
        <v>25</v>
      </c>
      <c r="AA489" s="34">
        <v>25</v>
      </c>
      <c r="AB489" s="34">
        <v>0</v>
      </c>
      <c r="AC489" s="35">
        <v>50</v>
      </c>
      <c r="AD489" s="25">
        <v>50</v>
      </c>
      <c r="AE489" s="34">
        <v>50</v>
      </c>
      <c r="AF489" s="34">
        <v>0</v>
      </c>
      <c r="AG489" s="34">
        <v>25</v>
      </c>
      <c r="AH489" s="26">
        <f t="shared" si="91"/>
        <v>25</v>
      </c>
      <c r="AI489" s="27">
        <v>0</v>
      </c>
      <c r="AJ489" s="34">
        <f t="shared" si="89"/>
        <v>100</v>
      </c>
      <c r="AK489" s="77">
        <f t="shared" si="92"/>
        <v>100</v>
      </c>
    </row>
    <row r="490" spans="1:40" ht="17.25" customHeight="1">
      <c r="A490" s="155" t="s">
        <v>322</v>
      </c>
      <c r="B490" s="155"/>
      <c r="C490" s="155"/>
      <c r="D490" s="155"/>
      <c r="E490" s="155"/>
      <c r="F490" s="155"/>
      <c r="G490" s="155"/>
      <c r="H490" s="155"/>
      <c r="I490" s="155"/>
      <c r="J490" s="155"/>
      <c r="K490" s="156"/>
      <c r="L490" s="36">
        <v>18</v>
      </c>
      <c r="M490" s="37">
        <v>0</v>
      </c>
      <c r="N490" s="37">
        <v>0</v>
      </c>
      <c r="O490" s="38" t="s">
        <v>74</v>
      </c>
      <c r="P490" s="23" t="s">
        <v>53</v>
      </c>
      <c r="Q490" s="39">
        <v>1196862.6000000001</v>
      </c>
      <c r="R490" s="39" t="e">
        <f>R491+R715+R728+R752+R928+R1107+R1140+R1305+R1428+R1520+R1583+R1624-0.3</f>
        <v>#REF!</v>
      </c>
      <c r="S490" s="39" t="e">
        <f>S491+S715+S728+S752+S928+S1107+S1140+S1305+S1428+S1520+S1583+S1624</f>
        <v>#REF!</v>
      </c>
      <c r="T490" s="39">
        <v>1386633.2</v>
      </c>
      <c r="U490" s="39" t="e">
        <f>U491+U715+U728+U752+U928+U1107+U1140+U1305+U1428+U1520+U1583+U1624-0.3</f>
        <v>#REF!</v>
      </c>
      <c r="V490" s="39" t="e">
        <f>V491+V715+V728+V752+V928+V1107+V1140+V1305+V1428+V1520+V1583+V1624</f>
        <v>#REF!</v>
      </c>
      <c r="W490" s="40">
        <v>1196867.1000000001</v>
      </c>
      <c r="X490" s="41">
        <v>608542.80000000005</v>
      </c>
      <c r="Y490" s="41">
        <v>588324.30000000005</v>
      </c>
      <c r="Z490" s="40">
        <v>1196867.1000000001</v>
      </c>
      <c r="AA490" s="41">
        <v>608542.80000000005</v>
      </c>
      <c r="AB490" s="41">
        <v>588324.30000000005</v>
      </c>
      <c r="AC490" s="42">
        <v>897094</v>
      </c>
      <c r="AD490" s="43">
        <v>897094</v>
      </c>
      <c r="AE490" s="41">
        <v>273840.7</v>
      </c>
      <c r="AF490" s="41">
        <v>623253.30000000005</v>
      </c>
      <c r="AG490" s="41">
        <v>1011397</v>
      </c>
      <c r="AH490" s="44">
        <f t="shared" si="91"/>
        <v>672485.6</v>
      </c>
      <c r="AI490" s="45">
        <v>338911.4</v>
      </c>
      <c r="AJ490" s="41">
        <f t="shared" si="89"/>
        <v>84.5040190912474</v>
      </c>
      <c r="AK490" s="45">
        <f t="shared" si="92"/>
        <v>72.939044009619849</v>
      </c>
      <c r="AM490" s="142"/>
      <c r="AN490" s="142"/>
    </row>
    <row r="491" spans="1:40" ht="17.25" customHeight="1">
      <c r="A491" s="151" t="s">
        <v>1</v>
      </c>
      <c r="B491" s="151"/>
      <c r="C491" s="151"/>
      <c r="D491" s="151"/>
      <c r="E491" s="151"/>
      <c r="F491" s="151"/>
      <c r="G491" s="151"/>
      <c r="H491" s="151"/>
      <c r="I491" s="151"/>
      <c r="J491" s="151"/>
      <c r="K491" s="152"/>
      <c r="L491" s="119">
        <v>18</v>
      </c>
      <c r="M491" s="120">
        <v>1</v>
      </c>
      <c r="N491" s="120">
        <v>0</v>
      </c>
      <c r="O491" s="121" t="s">
        <v>74</v>
      </c>
      <c r="P491" s="122" t="s">
        <v>53</v>
      </c>
      <c r="Q491" s="123">
        <f t="shared" si="93"/>
        <v>236408.09999999998</v>
      </c>
      <c r="R491" s="123">
        <f>R492+R499+R610</f>
        <v>213382.39999999997</v>
      </c>
      <c r="S491" s="123">
        <f>S492+S499+S610</f>
        <v>23025.7</v>
      </c>
      <c r="T491" s="123">
        <f t="shared" si="90"/>
        <v>254220.89999999997</v>
      </c>
      <c r="U491" s="123">
        <f>U492+U499+U610</f>
        <v>213288.49999999997</v>
      </c>
      <c r="V491" s="123">
        <f>V492+V499+V610</f>
        <v>40932.399999999994</v>
      </c>
      <c r="W491" s="124">
        <v>236314</v>
      </c>
      <c r="X491" s="125">
        <v>213250.3</v>
      </c>
      <c r="Y491" s="125">
        <v>23063.7</v>
      </c>
      <c r="Z491" s="124">
        <v>236314</v>
      </c>
      <c r="AA491" s="125">
        <v>213250.3</v>
      </c>
      <c r="AB491" s="125">
        <v>23063.7</v>
      </c>
      <c r="AC491" s="126">
        <v>49609.5</v>
      </c>
      <c r="AD491" s="127">
        <v>49609.4</v>
      </c>
      <c r="AE491" s="125">
        <v>48017.2</v>
      </c>
      <c r="AF491" s="125">
        <v>1592.3</v>
      </c>
      <c r="AG491" s="125">
        <v>245572.6</v>
      </c>
      <c r="AH491" s="128">
        <f t="shared" si="91"/>
        <v>208409.5</v>
      </c>
      <c r="AI491" s="129">
        <v>37163.1</v>
      </c>
      <c r="AJ491" s="125">
        <f t="shared" si="89"/>
        <v>103.87655922110962</v>
      </c>
      <c r="AK491" s="129">
        <f t="shared" si="92"/>
        <v>96.598116047893797</v>
      </c>
    </row>
    <row r="492" spans="1:40" ht="24" customHeight="1">
      <c r="A492" s="153" t="s">
        <v>2</v>
      </c>
      <c r="B492" s="153"/>
      <c r="C492" s="153"/>
      <c r="D492" s="153"/>
      <c r="E492" s="153"/>
      <c r="F492" s="153"/>
      <c r="G492" s="153"/>
      <c r="H492" s="153"/>
      <c r="I492" s="153"/>
      <c r="J492" s="153"/>
      <c r="K492" s="154"/>
      <c r="L492" s="108">
        <v>18</v>
      </c>
      <c r="M492" s="109">
        <v>1</v>
      </c>
      <c r="N492" s="109">
        <v>2</v>
      </c>
      <c r="O492" s="110" t="s">
        <v>74</v>
      </c>
      <c r="P492" s="111" t="s">
        <v>53</v>
      </c>
      <c r="Q492" s="112">
        <f t="shared" si="93"/>
        <v>1854.6</v>
      </c>
      <c r="R492" s="112">
        <f t="shared" ref="R492:S496" si="96">R493</f>
        <v>1854.6</v>
      </c>
      <c r="S492" s="112">
        <f t="shared" si="96"/>
        <v>0</v>
      </c>
      <c r="T492" s="112">
        <f t="shared" si="90"/>
        <v>1854.6</v>
      </c>
      <c r="U492" s="112">
        <f t="shared" ref="U492:V496" si="97">U493</f>
        <v>1854.6</v>
      </c>
      <c r="V492" s="112">
        <f t="shared" si="97"/>
        <v>0</v>
      </c>
      <c r="W492" s="113">
        <v>1854.6</v>
      </c>
      <c r="X492" s="114">
        <v>1854.6</v>
      </c>
      <c r="Y492" s="114">
        <v>0</v>
      </c>
      <c r="Z492" s="113">
        <v>1854.6</v>
      </c>
      <c r="AA492" s="114">
        <v>1854.6</v>
      </c>
      <c r="AB492" s="114">
        <v>0</v>
      </c>
      <c r="AC492" s="115">
        <v>0</v>
      </c>
      <c r="AD492" s="116">
        <v>0</v>
      </c>
      <c r="AE492" s="114">
        <v>0</v>
      </c>
      <c r="AF492" s="114">
        <v>0</v>
      </c>
      <c r="AG492" s="114">
        <v>1628</v>
      </c>
      <c r="AH492" s="117">
        <f t="shared" si="91"/>
        <v>1628</v>
      </c>
      <c r="AI492" s="118">
        <v>0</v>
      </c>
      <c r="AJ492" s="114">
        <f t="shared" si="89"/>
        <v>87.781731909845789</v>
      </c>
      <c r="AK492" s="118">
        <f t="shared" si="92"/>
        <v>87.781731909845789</v>
      </c>
    </row>
    <row r="493" spans="1:40" ht="19.899999999999999" customHeight="1">
      <c r="A493" s="147" t="s">
        <v>75</v>
      </c>
      <c r="B493" s="147"/>
      <c r="C493" s="147"/>
      <c r="D493" s="147"/>
      <c r="E493" s="147"/>
      <c r="F493" s="147"/>
      <c r="G493" s="147"/>
      <c r="H493" s="147"/>
      <c r="I493" s="147"/>
      <c r="J493" s="147"/>
      <c r="K493" s="148"/>
      <c r="L493" s="130">
        <v>18</v>
      </c>
      <c r="M493" s="131">
        <v>1</v>
      </c>
      <c r="N493" s="131">
        <v>2</v>
      </c>
      <c r="O493" s="132" t="s">
        <v>76</v>
      </c>
      <c r="P493" s="133" t="s">
        <v>53</v>
      </c>
      <c r="Q493" s="134">
        <f t="shared" si="93"/>
        <v>1854.6</v>
      </c>
      <c r="R493" s="134">
        <f t="shared" si="96"/>
        <v>1854.6</v>
      </c>
      <c r="S493" s="134">
        <f t="shared" si="96"/>
        <v>0</v>
      </c>
      <c r="T493" s="134">
        <f t="shared" si="90"/>
        <v>1854.6</v>
      </c>
      <c r="U493" s="134">
        <f t="shared" si="97"/>
        <v>1854.6</v>
      </c>
      <c r="V493" s="134">
        <f t="shared" si="97"/>
        <v>0</v>
      </c>
      <c r="W493" s="135">
        <v>1854.6</v>
      </c>
      <c r="X493" s="136">
        <v>1854.6</v>
      </c>
      <c r="Y493" s="136">
        <v>0</v>
      </c>
      <c r="Z493" s="135">
        <v>1854.6</v>
      </c>
      <c r="AA493" s="136">
        <v>1854.6</v>
      </c>
      <c r="AB493" s="136">
        <v>0</v>
      </c>
      <c r="AC493" s="137">
        <v>0</v>
      </c>
      <c r="AD493" s="138">
        <v>0</v>
      </c>
      <c r="AE493" s="136">
        <v>0</v>
      </c>
      <c r="AF493" s="136">
        <v>0</v>
      </c>
      <c r="AG493" s="136">
        <v>1628</v>
      </c>
      <c r="AH493" s="139">
        <f t="shared" si="91"/>
        <v>1628</v>
      </c>
      <c r="AI493" s="140">
        <v>0</v>
      </c>
      <c r="AJ493" s="136">
        <f t="shared" si="89"/>
        <v>87.781731909845789</v>
      </c>
      <c r="AK493" s="140">
        <f t="shared" si="92"/>
        <v>87.781731909845789</v>
      </c>
    </row>
    <row r="494" spans="1:40" ht="17.25" customHeight="1">
      <c r="A494" s="147" t="s">
        <v>87</v>
      </c>
      <c r="B494" s="147"/>
      <c r="C494" s="147"/>
      <c r="D494" s="147"/>
      <c r="E494" s="147"/>
      <c r="F494" s="147"/>
      <c r="G494" s="147"/>
      <c r="H494" s="147"/>
      <c r="I494" s="147"/>
      <c r="J494" s="147"/>
      <c r="K494" s="148"/>
      <c r="L494" s="130">
        <v>18</v>
      </c>
      <c r="M494" s="131">
        <v>1</v>
      </c>
      <c r="N494" s="131">
        <v>2</v>
      </c>
      <c r="O494" s="132" t="s">
        <v>88</v>
      </c>
      <c r="P494" s="133" t="s">
        <v>53</v>
      </c>
      <c r="Q494" s="134">
        <f t="shared" si="93"/>
        <v>1854.6</v>
      </c>
      <c r="R494" s="134">
        <f t="shared" si="96"/>
        <v>1854.6</v>
      </c>
      <c r="S494" s="134">
        <f t="shared" si="96"/>
        <v>0</v>
      </c>
      <c r="T494" s="134">
        <f t="shared" si="90"/>
        <v>1854.6</v>
      </c>
      <c r="U494" s="134">
        <f t="shared" si="97"/>
        <v>1854.6</v>
      </c>
      <c r="V494" s="134">
        <f t="shared" si="97"/>
        <v>0</v>
      </c>
      <c r="W494" s="135">
        <v>1854.6</v>
      </c>
      <c r="X494" s="136">
        <v>1854.6</v>
      </c>
      <c r="Y494" s="136">
        <v>0</v>
      </c>
      <c r="Z494" s="135">
        <v>1854.6</v>
      </c>
      <c r="AA494" s="136">
        <v>1854.6</v>
      </c>
      <c r="AB494" s="136">
        <v>0</v>
      </c>
      <c r="AC494" s="137">
        <v>0</v>
      </c>
      <c r="AD494" s="138">
        <v>0</v>
      </c>
      <c r="AE494" s="136">
        <v>0</v>
      </c>
      <c r="AF494" s="136">
        <v>0</v>
      </c>
      <c r="AG494" s="136">
        <v>1628</v>
      </c>
      <c r="AH494" s="139">
        <f t="shared" si="91"/>
        <v>1628</v>
      </c>
      <c r="AI494" s="140">
        <v>0</v>
      </c>
      <c r="AJ494" s="136">
        <f t="shared" si="89"/>
        <v>87.781731909845789</v>
      </c>
      <c r="AK494" s="140">
        <f t="shared" si="92"/>
        <v>87.781731909845789</v>
      </c>
    </row>
    <row r="495" spans="1:40" ht="19.899999999999999" customHeight="1">
      <c r="A495" s="147" t="s">
        <v>116</v>
      </c>
      <c r="B495" s="147"/>
      <c r="C495" s="147"/>
      <c r="D495" s="147"/>
      <c r="E495" s="147"/>
      <c r="F495" s="147"/>
      <c r="G495" s="147"/>
      <c r="H495" s="147"/>
      <c r="I495" s="147"/>
      <c r="J495" s="147"/>
      <c r="K495" s="148"/>
      <c r="L495" s="130">
        <v>18</v>
      </c>
      <c r="M495" s="131">
        <v>1</v>
      </c>
      <c r="N495" s="131">
        <v>2</v>
      </c>
      <c r="O495" s="132" t="s">
        <v>117</v>
      </c>
      <c r="P495" s="133" t="s">
        <v>53</v>
      </c>
      <c r="Q495" s="134">
        <f t="shared" si="93"/>
        <v>1854.6</v>
      </c>
      <c r="R495" s="134">
        <f t="shared" si="96"/>
        <v>1854.6</v>
      </c>
      <c r="S495" s="134">
        <f t="shared" si="96"/>
        <v>0</v>
      </c>
      <c r="T495" s="134">
        <f t="shared" si="90"/>
        <v>1854.6</v>
      </c>
      <c r="U495" s="134">
        <f t="shared" si="97"/>
        <v>1854.6</v>
      </c>
      <c r="V495" s="134">
        <f t="shared" si="97"/>
        <v>0</v>
      </c>
      <c r="W495" s="135">
        <v>1854.6</v>
      </c>
      <c r="X495" s="136">
        <v>1854.6</v>
      </c>
      <c r="Y495" s="136">
        <v>0</v>
      </c>
      <c r="Z495" s="135">
        <v>1854.6</v>
      </c>
      <c r="AA495" s="136">
        <v>1854.6</v>
      </c>
      <c r="AB495" s="136">
        <v>0</v>
      </c>
      <c r="AC495" s="137">
        <v>0</v>
      </c>
      <c r="AD495" s="138">
        <v>0</v>
      </c>
      <c r="AE495" s="136">
        <v>0</v>
      </c>
      <c r="AF495" s="136">
        <v>0</v>
      </c>
      <c r="AG495" s="136">
        <v>1628</v>
      </c>
      <c r="AH495" s="139">
        <f t="shared" si="91"/>
        <v>1628</v>
      </c>
      <c r="AI495" s="140">
        <v>0</v>
      </c>
      <c r="AJ495" s="136">
        <f t="shared" si="89"/>
        <v>87.781731909845789</v>
      </c>
      <c r="AK495" s="140">
        <f t="shared" si="92"/>
        <v>87.781731909845789</v>
      </c>
    </row>
    <row r="496" spans="1:40" ht="17.25" customHeight="1">
      <c r="A496" s="147" t="s">
        <v>323</v>
      </c>
      <c r="B496" s="147"/>
      <c r="C496" s="147"/>
      <c r="D496" s="147"/>
      <c r="E496" s="147"/>
      <c r="F496" s="147"/>
      <c r="G496" s="147"/>
      <c r="H496" s="147"/>
      <c r="I496" s="147"/>
      <c r="J496" s="147"/>
      <c r="K496" s="148"/>
      <c r="L496" s="130">
        <v>18</v>
      </c>
      <c r="M496" s="131">
        <v>1</v>
      </c>
      <c r="N496" s="131">
        <v>2</v>
      </c>
      <c r="O496" s="132" t="s">
        <v>324</v>
      </c>
      <c r="P496" s="133" t="s">
        <v>53</v>
      </c>
      <c r="Q496" s="134">
        <f t="shared" si="93"/>
        <v>1854.6</v>
      </c>
      <c r="R496" s="134">
        <f t="shared" si="96"/>
        <v>1854.6</v>
      </c>
      <c r="S496" s="134">
        <f t="shared" si="96"/>
        <v>0</v>
      </c>
      <c r="T496" s="134">
        <f t="shared" si="90"/>
        <v>1854.6</v>
      </c>
      <c r="U496" s="134">
        <f t="shared" si="97"/>
        <v>1854.6</v>
      </c>
      <c r="V496" s="134">
        <f t="shared" si="97"/>
        <v>0</v>
      </c>
      <c r="W496" s="135">
        <v>1854.6</v>
      </c>
      <c r="X496" s="136">
        <v>1854.6</v>
      </c>
      <c r="Y496" s="136">
        <v>0</v>
      </c>
      <c r="Z496" s="135">
        <v>1854.6</v>
      </c>
      <c r="AA496" s="136">
        <v>1854.6</v>
      </c>
      <c r="AB496" s="136">
        <v>0</v>
      </c>
      <c r="AC496" s="137">
        <v>0</v>
      </c>
      <c r="AD496" s="138">
        <v>0</v>
      </c>
      <c r="AE496" s="136">
        <v>0</v>
      </c>
      <c r="AF496" s="136">
        <v>0</v>
      </c>
      <c r="AG496" s="136">
        <v>1628</v>
      </c>
      <c r="AH496" s="139">
        <f t="shared" si="91"/>
        <v>1628</v>
      </c>
      <c r="AI496" s="140">
        <v>0</v>
      </c>
      <c r="AJ496" s="136">
        <f t="shared" si="89"/>
        <v>87.781731909845789</v>
      </c>
      <c r="AK496" s="140">
        <f t="shared" si="92"/>
        <v>87.781731909845789</v>
      </c>
    </row>
    <row r="497" spans="1:37" ht="39" customHeight="1">
      <c r="A497" s="149" t="s">
        <v>93</v>
      </c>
      <c r="B497" s="149"/>
      <c r="C497" s="149"/>
      <c r="D497" s="149"/>
      <c r="E497" s="149"/>
      <c r="F497" s="149"/>
      <c r="G497" s="149"/>
      <c r="H497" s="149"/>
      <c r="I497" s="149"/>
      <c r="J497" s="149"/>
      <c r="K497" s="150"/>
      <c r="L497" s="28">
        <v>18</v>
      </c>
      <c r="M497" s="29">
        <v>1</v>
      </c>
      <c r="N497" s="29">
        <v>2</v>
      </c>
      <c r="O497" s="30" t="s">
        <v>324</v>
      </c>
      <c r="P497" s="31" t="s">
        <v>94</v>
      </c>
      <c r="Q497" s="32">
        <f t="shared" si="93"/>
        <v>1854.6</v>
      </c>
      <c r="R497" s="32">
        <f>R498</f>
        <v>1854.6</v>
      </c>
      <c r="S497" s="32">
        <v>0</v>
      </c>
      <c r="T497" s="32">
        <f t="shared" si="90"/>
        <v>1854.6</v>
      </c>
      <c r="U497" s="32">
        <f>U498</f>
        <v>1854.6</v>
      </c>
      <c r="V497" s="32">
        <v>0</v>
      </c>
      <c r="W497" s="33">
        <v>1854.6</v>
      </c>
      <c r="X497" s="34">
        <v>1854.6</v>
      </c>
      <c r="Y497" s="34">
        <v>0</v>
      </c>
      <c r="Z497" s="33">
        <v>1854.6</v>
      </c>
      <c r="AA497" s="34">
        <v>1854.6</v>
      </c>
      <c r="AB497" s="34">
        <v>0</v>
      </c>
      <c r="AC497" s="35">
        <v>0</v>
      </c>
      <c r="AD497" s="25">
        <v>0</v>
      </c>
      <c r="AE497" s="34">
        <v>0</v>
      </c>
      <c r="AF497" s="34">
        <v>0</v>
      </c>
      <c r="AG497" s="34">
        <v>1628</v>
      </c>
      <c r="AH497" s="26">
        <f t="shared" si="91"/>
        <v>1628</v>
      </c>
      <c r="AI497" s="27">
        <v>0</v>
      </c>
      <c r="AJ497" s="34">
        <f t="shared" si="89"/>
        <v>87.781731909845789</v>
      </c>
      <c r="AK497" s="77">
        <f t="shared" si="92"/>
        <v>87.781731909845789</v>
      </c>
    </row>
    <row r="498" spans="1:37" ht="19.899999999999999" customHeight="1">
      <c r="A498" s="149" t="s">
        <v>95</v>
      </c>
      <c r="B498" s="149"/>
      <c r="C498" s="149"/>
      <c r="D498" s="149"/>
      <c r="E498" s="149"/>
      <c r="F498" s="149"/>
      <c r="G498" s="149"/>
      <c r="H498" s="149"/>
      <c r="I498" s="149"/>
      <c r="J498" s="149"/>
      <c r="K498" s="150"/>
      <c r="L498" s="28">
        <v>18</v>
      </c>
      <c r="M498" s="29">
        <v>1</v>
      </c>
      <c r="N498" s="29">
        <v>2</v>
      </c>
      <c r="O498" s="30" t="s">
        <v>324</v>
      </c>
      <c r="P498" s="31" t="s">
        <v>96</v>
      </c>
      <c r="Q498" s="32">
        <f t="shared" si="93"/>
        <v>1854.6</v>
      </c>
      <c r="R498" s="32">
        <v>1854.6</v>
      </c>
      <c r="S498" s="32">
        <v>0</v>
      </c>
      <c r="T498" s="32">
        <f t="shared" si="90"/>
        <v>1854.6</v>
      </c>
      <c r="U498" s="32">
        <v>1854.6</v>
      </c>
      <c r="V498" s="32">
        <v>0</v>
      </c>
      <c r="W498" s="33">
        <v>1854.6</v>
      </c>
      <c r="X498" s="34">
        <v>1854.6</v>
      </c>
      <c r="Y498" s="34">
        <v>0</v>
      </c>
      <c r="Z498" s="33">
        <v>1854.6</v>
      </c>
      <c r="AA498" s="34">
        <v>1854.6</v>
      </c>
      <c r="AB498" s="34">
        <v>0</v>
      </c>
      <c r="AC498" s="35">
        <v>0</v>
      </c>
      <c r="AD498" s="25">
        <v>0</v>
      </c>
      <c r="AE498" s="34">
        <v>0</v>
      </c>
      <c r="AF498" s="34">
        <v>0</v>
      </c>
      <c r="AG498" s="34">
        <v>1628</v>
      </c>
      <c r="AH498" s="26">
        <f t="shared" si="91"/>
        <v>1628</v>
      </c>
      <c r="AI498" s="27">
        <v>0</v>
      </c>
      <c r="AJ498" s="34">
        <f t="shared" si="89"/>
        <v>87.781731909845789</v>
      </c>
      <c r="AK498" s="77">
        <f t="shared" si="92"/>
        <v>87.781731909845789</v>
      </c>
    </row>
    <row r="499" spans="1:37" ht="52.5" customHeight="1">
      <c r="A499" s="153" t="s">
        <v>4</v>
      </c>
      <c r="B499" s="153"/>
      <c r="C499" s="153"/>
      <c r="D499" s="153"/>
      <c r="E499" s="153"/>
      <c r="F499" s="153"/>
      <c r="G499" s="153"/>
      <c r="H499" s="153"/>
      <c r="I499" s="153"/>
      <c r="J499" s="153"/>
      <c r="K499" s="154"/>
      <c r="L499" s="108">
        <v>18</v>
      </c>
      <c r="M499" s="109">
        <v>1</v>
      </c>
      <c r="N499" s="109">
        <v>4</v>
      </c>
      <c r="O499" s="110" t="s">
        <v>74</v>
      </c>
      <c r="P499" s="111" t="s">
        <v>53</v>
      </c>
      <c r="Q499" s="112">
        <f t="shared" si="93"/>
        <v>115491.29999999999</v>
      </c>
      <c r="R499" s="112">
        <f>R500+R515+R523+R529+R577+R583+R588</f>
        <v>94068.599999999991</v>
      </c>
      <c r="S499" s="112">
        <f>S500+S515+S523+S529+S577+S583+S588</f>
        <v>21422.7</v>
      </c>
      <c r="T499" s="112">
        <f t="shared" si="90"/>
        <v>132600.09999999998</v>
      </c>
      <c r="U499" s="112">
        <f>U500+U515+U523+U529+U577+U583+U588</f>
        <v>93974.699999999983</v>
      </c>
      <c r="V499" s="112">
        <f>V500+V515+V523+V529+V577+V583+V588</f>
        <v>38625.399999999994</v>
      </c>
      <c r="W499" s="113">
        <v>115397.3</v>
      </c>
      <c r="X499" s="114">
        <v>93974.6</v>
      </c>
      <c r="Y499" s="114">
        <v>21422.7</v>
      </c>
      <c r="Z499" s="113">
        <v>115397.3</v>
      </c>
      <c r="AA499" s="114">
        <v>93974.6</v>
      </c>
      <c r="AB499" s="114">
        <v>21422.7</v>
      </c>
      <c r="AC499" s="115">
        <v>31152.3</v>
      </c>
      <c r="AD499" s="116">
        <v>31152.2</v>
      </c>
      <c r="AE499" s="114">
        <v>29560</v>
      </c>
      <c r="AF499" s="114">
        <v>1592.3</v>
      </c>
      <c r="AG499" s="114">
        <v>125554.7</v>
      </c>
      <c r="AH499" s="117">
        <f t="shared" si="91"/>
        <v>90697.600000000006</v>
      </c>
      <c r="AI499" s="118">
        <v>34857.1</v>
      </c>
      <c r="AJ499" s="114">
        <f t="shared" si="89"/>
        <v>108.71355677873574</v>
      </c>
      <c r="AK499" s="118">
        <f t="shared" si="92"/>
        <v>94.686731005481903</v>
      </c>
    </row>
    <row r="500" spans="1:37" ht="19.899999999999999" customHeight="1">
      <c r="A500" s="147" t="s">
        <v>143</v>
      </c>
      <c r="B500" s="147"/>
      <c r="C500" s="147"/>
      <c r="D500" s="147"/>
      <c r="E500" s="147"/>
      <c r="F500" s="147"/>
      <c r="G500" s="147"/>
      <c r="H500" s="147"/>
      <c r="I500" s="147"/>
      <c r="J500" s="147"/>
      <c r="K500" s="148"/>
      <c r="L500" s="130">
        <v>18</v>
      </c>
      <c r="M500" s="131">
        <v>1</v>
      </c>
      <c r="N500" s="131">
        <v>4</v>
      </c>
      <c r="O500" s="132" t="s">
        <v>144</v>
      </c>
      <c r="P500" s="133" t="s">
        <v>53</v>
      </c>
      <c r="Q500" s="134">
        <f t="shared" si="93"/>
        <v>3445.7</v>
      </c>
      <c r="R500" s="134">
        <f>R501+R506</f>
        <v>377.1</v>
      </c>
      <c r="S500" s="134">
        <f>S501+S506</f>
        <v>3068.6</v>
      </c>
      <c r="T500" s="134">
        <f t="shared" si="90"/>
        <v>3445.7</v>
      </c>
      <c r="U500" s="134">
        <f>U501+U506</f>
        <v>377.1</v>
      </c>
      <c r="V500" s="134">
        <f>V501+V506</f>
        <v>3068.6</v>
      </c>
      <c r="W500" s="135">
        <v>3445.7</v>
      </c>
      <c r="X500" s="136">
        <v>377.1</v>
      </c>
      <c r="Y500" s="136">
        <v>3068.6</v>
      </c>
      <c r="Z500" s="135">
        <v>3445.7</v>
      </c>
      <c r="AA500" s="136">
        <v>377.1</v>
      </c>
      <c r="AB500" s="136">
        <v>3068.6</v>
      </c>
      <c r="AC500" s="137">
        <v>795.3</v>
      </c>
      <c r="AD500" s="138">
        <v>795.2</v>
      </c>
      <c r="AE500" s="136">
        <v>377.7</v>
      </c>
      <c r="AF500" s="136">
        <v>417.6</v>
      </c>
      <c r="AG500" s="136">
        <v>2646.5</v>
      </c>
      <c r="AH500" s="139">
        <f t="shared" si="91"/>
        <v>377</v>
      </c>
      <c r="AI500" s="140">
        <v>2269.5</v>
      </c>
      <c r="AJ500" s="136">
        <f t="shared" si="89"/>
        <v>76.805873987868949</v>
      </c>
      <c r="AK500" s="140">
        <f t="shared" si="92"/>
        <v>76.805873987868949</v>
      </c>
    </row>
    <row r="501" spans="1:37" ht="17.25" customHeight="1">
      <c r="A501" s="147" t="s">
        <v>206</v>
      </c>
      <c r="B501" s="147"/>
      <c r="C501" s="147"/>
      <c r="D501" s="147"/>
      <c r="E501" s="147"/>
      <c r="F501" s="147"/>
      <c r="G501" s="147"/>
      <c r="H501" s="147"/>
      <c r="I501" s="147"/>
      <c r="J501" s="147"/>
      <c r="K501" s="148"/>
      <c r="L501" s="130">
        <v>18</v>
      </c>
      <c r="M501" s="131">
        <v>1</v>
      </c>
      <c r="N501" s="131">
        <v>4</v>
      </c>
      <c r="O501" s="132" t="s">
        <v>207</v>
      </c>
      <c r="P501" s="133" t="s">
        <v>53</v>
      </c>
      <c r="Q501" s="134">
        <f t="shared" si="93"/>
        <v>377.1</v>
      </c>
      <c r="R501" s="134">
        <f t="shared" ref="R501:S503" si="98">R502</f>
        <v>377.1</v>
      </c>
      <c r="S501" s="134">
        <f t="shared" si="98"/>
        <v>0</v>
      </c>
      <c r="T501" s="134">
        <f t="shared" si="90"/>
        <v>377.1</v>
      </c>
      <c r="U501" s="134">
        <f t="shared" ref="U501:V503" si="99">U502</f>
        <v>377.1</v>
      </c>
      <c r="V501" s="134">
        <f t="shared" si="99"/>
        <v>0</v>
      </c>
      <c r="W501" s="135">
        <v>377.1</v>
      </c>
      <c r="X501" s="136">
        <v>377.1</v>
      </c>
      <c r="Y501" s="136">
        <v>0</v>
      </c>
      <c r="Z501" s="135">
        <v>377.1</v>
      </c>
      <c r="AA501" s="136">
        <v>377.1</v>
      </c>
      <c r="AB501" s="136">
        <v>0</v>
      </c>
      <c r="AC501" s="137">
        <v>377.1</v>
      </c>
      <c r="AD501" s="138">
        <v>377</v>
      </c>
      <c r="AE501" s="136">
        <v>377.1</v>
      </c>
      <c r="AF501" s="136">
        <v>0</v>
      </c>
      <c r="AG501" s="136">
        <v>377</v>
      </c>
      <c r="AH501" s="139">
        <f t="shared" si="91"/>
        <v>377</v>
      </c>
      <c r="AI501" s="140">
        <v>0</v>
      </c>
      <c r="AJ501" s="136">
        <f t="shared" si="89"/>
        <v>99.973481835057015</v>
      </c>
      <c r="AK501" s="140">
        <f t="shared" si="92"/>
        <v>99.973481835057015</v>
      </c>
    </row>
    <row r="502" spans="1:37" ht="39" customHeight="1">
      <c r="A502" s="147" t="s">
        <v>208</v>
      </c>
      <c r="B502" s="147"/>
      <c r="C502" s="147"/>
      <c r="D502" s="147"/>
      <c r="E502" s="147"/>
      <c r="F502" s="147"/>
      <c r="G502" s="147"/>
      <c r="H502" s="147"/>
      <c r="I502" s="147"/>
      <c r="J502" s="147"/>
      <c r="K502" s="148"/>
      <c r="L502" s="130">
        <v>18</v>
      </c>
      <c r="M502" s="131">
        <v>1</v>
      </c>
      <c r="N502" s="131">
        <v>4</v>
      </c>
      <c r="O502" s="132" t="s">
        <v>209</v>
      </c>
      <c r="P502" s="133" t="s">
        <v>53</v>
      </c>
      <c r="Q502" s="134">
        <f t="shared" si="93"/>
        <v>377.1</v>
      </c>
      <c r="R502" s="134">
        <f t="shared" si="98"/>
        <v>377.1</v>
      </c>
      <c r="S502" s="134">
        <f t="shared" si="98"/>
        <v>0</v>
      </c>
      <c r="T502" s="134">
        <f t="shared" si="90"/>
        <v>377.1</v>
      </c>
      <c r="U502" s="134">
        <f t="shared" si="99"/>
        <v>377.1</v>
      </c>
      <c r="V502" s="134">
        <f t="shared" si="99"/>
        <v>0</v>
      </c>
      <c r="W502" s="135">
        <v>377.1</v>
      </c>
      <c r="X502" s="136">
        <v>377.1</v>
      </c>
      <c r="Y502" s="136">
        <v>0</v>
      </c>
      <c r="Z502" s="135">
        <v>377.1</v>
      </c>
      <c r="AA502" s="136">
        <v>377.1</v>
      </c>
      <c r="AB502" s="136">
        <v>0</v>
      </c>
      <c r="AC502" s="137">
        <v>377.1</v>
      </c>
      <c r="AD502" s="138">
        <v>377</v>
      </c>
      <c r="AE502" s="136">
        <v>377.1</v>
      </c>
      <c r="AF502" s="136">
        <v>0</v>
      </c>
      <c r="AG502" s="136">
        <v>377</v>
      </c>
      <c r="AH502" s="139">
        <f t="shared" si="91"/>
        <v>377</v>
      </c>
      <c r="AI502" s="140">
        <v>0</v>
      </c>
      <c r="AJ502" s="136">
        <f t="shared" si="89"/>
        <v>99.973481835057015</v>
      </c>
      <c r="AK502" s="140">
        <f t="shared" si="92"/>
        <v>99.973481835057015</v>
      </c>
    </row>
    <row r="503" spans="1:37" ht="17.25" customHeight="1">
      <c r="A503" s="147" t="s">
        <v>325</v>
      </c>
      <c r="B503" s="147"/>
      <c r="C503" s="147"/>
      <c r="D503" s="147"/>
      <c r="E503" s="147"/>
      <c r="F503" s="147"/>
      <c r="G503" s="147"/>
      <c r="H503" s="147"/>
      <c r="I503" s="147"/>
      <c r="J503" s="147"/>
      <c r="K503" s="148"/>
      <c r="L503" s="130">
        <v>18</v>
      </c>
      <c r="M503" s="131">
        <v>1</v>
      </c>
      <c r="N503" s="131">
        <v>4</v>
      </c>
      <c r="O503" s="132" t="s">
        <v>326</v>
      </c>
      <c r="P503" s="133" t="s">
        <v>53</v>
      </c>
      <c r="Q503" s="134">
        <f t="shared" si="93"/>
        <v>377.1</v>
      </c>
      <c r="R503" s="134">
        <f t="shared" si="98"/>
        <v>377.1</v>
      </c>
      <c r="S503" s="134">
        <f t="shared" si="98"/>
        <v>0</v>
      </c>
      <c r="T503" s="134">
        <f t="shared" si="90"/>
        <v>377.1</v>
      </c>
      <c r="U503" s="134">
        <f t="shared" si="99"/>
        <v>377.1</v>
      </c>
      <c r="V503" s="134">
        <f t="shared" si="99"/>
        <v>0</v>
      </c>
      <c r="W503" s="135">
        <v>377.1</v>
      </c>
      <c r="X503" s="136">
        <v>377.1</v>
      </c>
      <c r="Y503" s="136">
        <v>0</v>
      </c>
      <c r="Z503" s="135">
        <v>377.1</v>
      </c>
      <c r="AA503" s="136">
        <v>377.1</v>
      </c>
      <c r="AB503" s="136">
        <v>0</v>
      </c>
      <c r="AC503" s="137">
        <v>377.1</v>
      </c>
      <c r="AD503" s="138">
        <v>377</v>
      </c>
      <c r="AE503" s="136">
        <v>377.1</v>
      </c>
      <c r="AF503" s="136">
        <v>0</v>
      </c>
      <c r="AG503" s="136">
        <v>377</v>
      </c>
      <c r="AH503" s="139">
        <f t="shared" si="91"/>
        <v>377</v>
      </c>
      <c r="AI503" s="140">
        <v>0</v>
      </c>
      <c r="AJ503" s="136">
        <f t="shared" si="89"/>
        <v>99.973481835057015</v>
      </c>
      <c r="AK503" s="140">
        <f t="shared" si="92"/>
        <v>99.973481835057015</v>
      </c>
    </row>
    <row r="504" spans="1:37" ht="19.899999999999999" customHeight="1">
      <c r="A504" s="147" t="s">
        <v>83</v>
      </c>
      <c r="B504" s="147"/>
      <c r="C504" s="147"/>
      <c r="D504" s="147"/>
      <c r="E504" s="147"/>
      <c r="F504" s="147"/>
      <c r="G504" s="147"/>
      <c r="H504" s="147"/>
      <c r="I504" s="147"/>
      <c r="J504" s="147"/>
      <c r="K504" s="148"/>
      <c r="L504" s="130">
        <v>18</v>
      </c>
      <c r="M504" s="131">
        <v>1</v>
      </c>
      <c r="N504" s="131">
        <v>4</v>
      </c>
      <c r="O504" s="132" t="s">
        <v>326</v>
      </c>
      <c r="P504" s="133" t="s">
        <v>84</v>
      </c>
      <c r="Q504" s="134">
        <f t="shared" si="93"/>
        <v>377.1</v>
      </c>
      <c r="R504" s="134">
        <f>R505</f>
        <v>377.1</v>
      </c>
      <c r="S504" s="134">
        <v>0</v>
      </c>
      <c r="T504" s="134">
        <f t="shared" si="90"/>
        <v>377.1</v>
      </c>
      <c r="U504" s="134">
        <f>U505</f>
        <v>377.1</v>
      </c>
      <c r="V504" s="134">
        <v>0</v>
      </c>
      <c r="W504" s="135">
        <v>377.1</v>
      </c>
      <c r="X504" s="136">
        <v>377.1</v>
      </c>
      <c r="Y504" s="136">
        <v>0</v>
      </c>
      <c r="Z504" s="135">
        <v>377.1</v>
      </c>
      <c r="AA504" s="136">
        <v>377.1</v>
      </c>
      <c r="AB504" s="136">
        <v>0</v>
      </c>
      <c r="AC504" s="137">
        <v>377.1</v>
      </c>
      <c r="AD504" s="138">
        <v>377</v>
      </c>
      <c r="AE504" s="136">
        <v>377.1</v>
      </c>
      <c r="AF504" s="136">
        <v>0</v>
      </c>
      <c r="AG504" s="136">
        <v>377</v>
      </c>
      <c r="AH504" s="139">
        <f t="shared" si="91"/>
        <v>377</v>
      </c>
      <c r="AI504" s="140">
        <v>0</v>
      </c>
      <c r="AJ504" s="136">
        <f t="shared" si="89"/>
        <v>99.973481835057015</v>
      </c>
      <c r="AK504" s="140">
        <f t="shared" si="92"/>
        <v>99.973481835057015</v>
      </c>
    </row>
    <row r="505" spans="1:37" ht="19.899999999999999" customHeight="1">
      <c r="A505" s="147" t="s">
        <v>85</v>
      </c>
      <c r="B505" s="147"/>
      <c r="C505" s="147"/>
      <c r="D505" s="147"/>
      <c r="E505" s="147"/>
      <c r="F505" s="147"/>
      <c r="G505" s="147"/>
      <c r="H505" s="147"/>
      <c r="I505" s="147"/>
      <c r="J505" s="147"/>
      <c r="K505" s="148"/>
      <c r="L505" s="130">
        <v>18</v>
      </c>
      <c r="M505" s="131">
        <v>1</v>
      </c>
      <c r="N505" s="131">
        <v>4</v>
      </c>
      <c r="O505" s="132" t="s">
        <v>326</v>
      </c>
      <c r="P505" s="133" t="s">
        <v>86</v>
      </c>
      <c r="Q505" s="134">
        <f t="shared" si="93"/>
        <v>377.1</v>
      </c>
      <c r="R505" s="134">
        <v>377.1</v>
      </c>
      <c r="S505" s="134">
        <v>0</v>
      </c>
      <c r="T505" s="134">
        <f t="shared" si="90"/>
        <v>377.1</v>
      </c>
      <c r="U505" s="134">
        <v>377.1</v>
      </c>
      <c r="V505" s="134">
        <v>0</v>
      </c>
      <c r="W505" s="135">
        <v>377.1</v>
      </c>
      <c r="X505" s="136">
        <v>377.1</v>
      </c>
      <c r="Y505" s="136">
        <v>0</v>
      </c>
      <c r="Z505" s="135">
        <v>377.1</v>
      </c>
      <c r="AA505" s="136">
        <v>377.1</v>
      </c>
      <c r="AB505" s="136">
        <v>0</v>
      </c>
      <c r="AC505" s="137">
        <v>377.1</v>
      </c>
      <c r="AD505" s="138">
        <v>377</v>
      </c>
      <c r="AE505" s="136">
        <v>377.1</v>
      </c>
      <c r="AF505" s="136">
        <v>0</v>
      </c>
      <c r="AG505" s="136">
        <v>377</v>
      </c>
      <c r="AH505" s="139">
        <f t="shared" si="91"/>
        <v>377</v>
      </c>
      <c r="AI505" s="140">
        <v>0</v>
      </c>
      <c r="AJ505" s="136">
        <f t="shared" si="89"/>
        <v>99.973481835057015</v>
      </c>
      <c r="AK505" s="140">
        <f t="shared" si="92"/>
        <v>99.973481835057015</v>
      </c>
    </row>
    <row r="506" spans="1:37" ht="29.45" customHeight="1">
      <c r="A506" s="147" t="s">
        <v>327</v>
      </c>
      <c r="B506" s="147"/>
      <c r="C506" s="147"/>
      <c r="D506" s="147"/>
      <c r="E506" s="147"/>
      <c r="F506" s="147"/>
      <c r="G506" s="147"/>
      <c r="H506" s="147"/>
      <c r="I506" s="147"/>
      <c r="J506" s="147"/>
      <c r="K506" s="148"/>
      <c r="L506" s="130">
        <v>18</v>
      </c>
      <c r="M506" s="131">
        <v>1</v>
      </c>
      <c r="N506" s="131">
        <v>4</v>
      </c>
      <c r="O506" s="132" t="s">
        <v>328</v>
      </c>
      <c r="P506" s="133" t="s">
        <v>53</v>
      </c>
      <c r="Q506" s="134">
        <f t="shared" si="93"/>
        <v>3068.6</v>
      </c>
      <c r="R506" s="134">
        <f>R507</f>
        <v>0</v>
      </c>
      <c r="S506" s="134">
        <f>S507</f>
        <v>3068.6</v>
      </c>
      <c r="T506" s="134">
        <f t="shared" si="90"/>
        <v>3068.6</v>
      </c>
      <c r="U506" s="134">
        <f>U507</f>
        <v>0</v>
      </c>
      <c r="V506" s="134">
        <f>V507</f>
        <v>3068.6</v>
      </c>
      <c r="W506" s="135">
        <v>3068.6</v>
      </c>
      <c r="X506" s="136">
        <v>0</v>
      </c>
      <c r="Y506" s="136">
        <v>3068.6</v>
      </c>
      <c r="Z506" s="135">
        <v>3068.6</v>
      </c>
      <c r="AA506" s="136">
        <v>0</v>
      </c>
      <c r="AB506" s="136">
        <v>3068.6</v>
      </c>
      <c r="AC506" s="137">
        <v>418.20000000000005</v>
      </c>
      <c r="AD506" s="138">
        <v>418.2</v>
      </c>
      <c r="AE506" s="136">
        <v>0.6</v>
      </c>
      <c r="AF506" s="136">
        <v>417.6</v>
      </c>
      <c r="AG506" s="136">
        <v>2269.5</v>
      </c>
      <c r="AH506" s="139">
        <f t="shared" si="91"/>
        <v>0</v>
      </c>
      <c r="AI506" s="140">
        <v>2269.5</v>
      </c>
      <c r="AJ506" s="136">
        <f t="shared" si="89"/>
        <v>73.958808577201324</v>
      </c>
      <c r="AK506" s="140">
        <f t="shared" si="92"/>
        <v>73.958808577201324</v>
      </c>
    </row>
    <row r="507" spans="1:37" ht="58.15" customHeight="1">
      <c r="A507" s="147" t="s">
        <v>329</v>
      </c>
      <c r="B507" s="147"/>
      <c r="C507" s="147"/>
      <c r="D507" s="147"/>
      <c r="E507" s="147"/>
      <c r="F507" s="147"/>
      <c r="G507" s="147"/>
      <c r="H507" s="147"/>
      <c r="I507" s="147"/>
      <c r="J507" s="147"/>
      <c r="K507" s="148"/>
      <c r="L507" s="130">
        <v>18</v>
      </c>
      <c r="M507" s="131">
        <v>1</v>
      </c>
      <c r="N507" s="131">
        <v>4</v>
      </c>
      <c r="O507" s="132" t="s">
        <v>330</v>
      </c>
      <c r="P507" s="133" t="s">
        <v>53</v>
      </c>
      <c r="Q507" s="134">
        <f t="shared" si="93"/>
        <v>3068.6</v>
      </c>
      <c r="R507" s="134">
        <f>R508</f>
        <v>0</v>
      </c>
      <c r="S507" s="134">
        <f>S508</f>
        <v>3068.6</v>
      </c>
      <c r="T507" s="134">
        <f t="shared" si="90"/>
        <v>3068.6</v>
      </c>
      <c r="U507" s="134">
        <f>U508</f>
        <v>0</v>
      </c>
      <c r="V507" s="134">
        <f>V508</f>
        <v>3068.6</v>
      </c>
      <c r="W507" s="135">
        <v>3068.6</v>
      </c>
      <c r="X507" s="136">
        <v>0</v>
      </c>
      <c r="Y507" s="136">
        <v>3068.6</v>
      </c>
      <c r="Z507" s="135">
        <v>3068.6</v>
      </c>
      <c r="AA507" s="136">
        <v>0</v>
      </c>
      <c r="AB507" s="136">
        <v>3068.6</v>
      </c>
      <c r="AC507" s="137">
        <v>418.20000000000005</v>
      </c>
      <c r="AD507" s="138">
        <v>418.2</v>
      </c>
      <c r="AE507" s="136">
        <v>0.6</v>
      </c>
      <c r="AF507" s="136">
        <v>417.6</v>
      </c>
      <c r="AG507" s="136">
        <v>2269.5</v>
      </c>
      <c r="AH507" s="139">
        <f t="shared" si="91"/>
        <v>0</v>
      </c>
      <c r="AI507" s="140">
        <v>2269.5</v>
      </c>
      <c r="AJ507" s="136">
        <f t="shared" ref="AJ507:AJ570" si="100">AG507/Q507*100</f>
        <v>73.958808577201324</v>
      </c>
      <c r="AK507" s="140">
        <f t="shared" si="92"/>
        <v>73.958808577201324</v>
      </c>
    </row>
    <row r="508" spans="1:37" ht="19.899999999999999" customHeight="1">
      <c r="A508" s="147" t="s">
        <v>331</v>
      </c>
      <c r="B508" s="147"/>
      <c r="C508" s="147"/>
      <c r="D508" s="147"/>
      <c r="E508" s="147"/>
      <c r="F508" s="147"/>
      <c r="G508" s="147"/>
      <c r="H508" s="147"/>
      <c r="I508" s="147"/>
      <c r="J508" s="147"/>
      <c r="K508" s="148"/>
      <c r="L508" s="130">
        <v>18</v>
      </c>
      <c r="M508" s="131">
        <v>1</v>
      </c>
      <c r="N508" s="131">
        <v>4</v>
      </c>
      <c r="O508" s="132" t="s">
        <v>332</v>
      </c>
      <c r="P508" s="133" t="s">
        <v>53</v>
      </c>
      <c r="Q508" s="134">
        <f t="shared" si="93"/>
        <v>3068.6</v>
      </c>
      <c r="R508" s="134">
        <f>R509+R511+R513</f>
        <v>0</v>
      </c>
      <c r="S508" s="134">
        <f>S509+S511+S513</f>
        <v>3068.6</v>
      </c>
      <c r="T508" s="134">
        <f t="shared" si="90"/>
        <v>3068.6</v>
      </c>
      <c r="U508" s="134">
        <f>U509+U511+U513</f>
        <v>0</v>
      </c>
      <c r="V508" s="134">
        <f>V509+V511+V513</f>
        <v>3068.6</v>
      </c>
      <c r="W508" s="135">
        <v>3068.6</v>
      </c>
      <c r="X508" s="136">
        <v>0</v>
      </c>
      <c r="Y508" s="136">
        <v>3068.6</v>
      </c>
      <c r="Z508" s="135">
        <v>3068.6</v>
      </c>
      <c r="AA508" s="136">
        <v>0</v>
      </c>
      <c r="AB508" s="136">
        <v>3068.6</v>
      </c>
      <c r="AC508" s="137">
        <v>418.20000000000005</v>
      </c>
      <c r="AD508" s="138">
        <v>418.2</v>
      </c>
      <c r="AE508" s="136">
        <v>0.6</v>
      </c>
      <c r="AF508" s="136">
        <v>417.6</v>
      </c>
      <c r="AG508" s="136">
        <v>2269.5</v>
      </c>
      <c r="AH508" s="139">
        <f t="shared" si="91"/>
        <v>0</v>
      </c>
      <c r="AI508" s="140">
        <v>2269.5</v>
      </c>
      <c r="AJ508" s="136">
        <f t="shared" si="100"/>
        <v>73.958808577201324</v>
      </c>
      <c r="AK508" s="140">
        <f t="shared" si="92"/>
        <v>73.958808577201324</v>
      </c>
    </row>
    <row r="509" spans="1:37" ht="39" customHeight="1">
      <c r="A509" s="149" t="s">
        <v>93</v>
      </c>
      <c r="B509" s="149"/>
      <c r="C509" s="149"/>
      <c r="D509" s="149"/>
      <c r="E509" s="149"/>
      <c r="F509" s="149"/>
      <c r="G509" s="149"/>
      <c r="H509" s="149"/>
      <c r="I509" s="149"/>
      <c r="J509" s="149"/>
      <c r="K509" s="150"/>
      <c r="L509" s="28">
        <v>18</v>
      </c>
      <c r="M509" s="29">
        <v>1</v>
      </c>
      <c r="N509" s="29">
        <v>4</v>
      </c>
      <c r="O509" s="30" t="s">
        <v>332</v>
      </c>
      <c r="P509" s="31" t="s">
        <v>94</v>
      </c>
      <c r="Q509" s="32">
        <f t="shared" si="93"/>
        <v>2775.1</v>
      </c>
      <c r="R509" s="32">
        <f>R510</f>
        <v>0</v>
      </c>
      <c r="S509" s="32">
        <f>S510</f>
        <v>2775.1</v>
      </c>
      <c r="T509" s="32">
        <f t="shared" si="90"/>
        <v>2775.1</v>
      </c>
      <c r="U509" s="32">
        <f>U510</f>
        <v>0</v>
      </c>
      <c r="V509" s="32">
        <f>V510</f>
        <v>2775.1</v>
      </c>
      <c r="W509" s="33">
        <v>2775.1</v>
      </c>
      <c r="X509" s="34">
        <v>0</v>
      </c>
      <c r="Y509" s="34">
        <v>2775.1</v>
      </c>
      <c r="Z509" s="33">
        <v>2775.1</v>
      </c>
      <c r="AA509" s="34">
        <v>0</v>
      </c>
      <c r="AB509" s="34">
        <v>2775.1</v>
      </c>
      <c r="AC509" s="35">
        <v>0</v>
      </c>
      <c r="AD509" s="25">
        <v>0</v>
      </c>
      <c r="AE509" s="34">
        <v>0</v>
      </c>
      <c r="AF509" s="34">
        <v>0</v>
      </c>
      <c r="AG509" s="34">
        <v>2111.6999999999998</v>
      </c>
      <c r="AH509" s="26">
        <f t="shared" si="91"/>
        <v>0</v>
      </c>
      <c r="AI509" s="27">
        <v>2111.6999999999998</v>
      </c>
      <c r="AJ509" s="34">
        <f t="shared" si="100"/>
        <v>76.094555151165721</v>
      </c>
      <c r="AK509" s="77">
        <f t="shared" si="92"/>
        <v>76.094555151165721</v>
      </c>
    </row>
    <row r="510" spans="1:37" ht="19.899999999999999" customHeight="1">
      <c r="A510" s="149" t="s">
        <v>95</v>
      </c>
      <c r="B510" s="149"/>
      <c r="C510" s="149"/>
      <c r="D510" s="149"/>
      <c r="E510" s="149"/>
      <c r="F510" s="149"/>
      <c r="G510" s="149"/>
      <c r="H510" s="149"/>
      <c r="I510" s="149"/>
      <c r="J510" s="149"/>
      <c r="K510" s="150"/>
      <c r="L510" s="28">
        <v>18</v>
      </c>
      <c r="M510" s="29">
        <v>1</v>
      </c>
      <c r="N510" s="29">
        <v>4</v>
      </c>
      <c r="O510" s="30" t="s">
        <v>332</v>
      </c>
      <c r="P510" s="31" t="s">
        <v>96</v>
      </c>
      <c r="Q510" s="32">
        <f t="shared" si="93"/>
        <v>2775.1</v>
      </c>
      <c r="R510" s="32">
        <v>0</v>
      </c>
      <c r="S510" s="32">
        <v>2775.1</v>
      </c>
      <c r="T510" s="32">
        <f t="shared" si="90"/>
        <v>2775.1</v>
      </c>
      <c r="U510" s="32">
        <v>0</v>
      </c>
      <c r="V510" s="32">
        <v>2775.1</v>
      </c>
      <c r="W510" s="33">
        <v>2775.1</v>
      </c>
      <c r="X510" s="34">
        <v>0</v>
      </c>
      <c r="Y510" s="34">
        <v>2775.1</v>
      </c>
      <c r="Z510" s="33">
        <v>2775.1</v>
      </c>
      <c r="AA510" s="34">
        <v>0</v>
      </c>
      <c r="AB510" s="34">
        <v>2775.1</v>
      </c>
      <c r="AC510" s="35">
        <v>0</v>
      </c>
      <c r="AD510" s="25">
        <v>0</v>
      </c>
      <c r="AE510" s="34">
        <v>0</v>
      </c>
      <c r="AF510" s="34">
        <v>0</v>
      </c>
      <c r="AG510" s="34">
        <v>2111.6999999999998</v>
      </c>
      <c r="AH510" s="26">
        <f t="shared" si="91"/>
        <v>0</v>
      </c>
      <c r="AI510" s="27">
        <v>2111.6999999999998</v>
      </c>
      <c r="AJ510" s="34">
        <f t="shared" si="100"/>
        <v>76.094555151165721</v>
      </c>
      <c r="AK510" s="77">
        <f t="shared" si="92"/>
        <v>76.094555151165721</v>
      </c>
    </row>
    <row r="511" spans="1:37" ht="19.899999999999999" customHeight="1">
      <c r="A511" s="149" t="s">
        <v>83</v>
      </c>
      <c r="B511" s="149"/>
      <c r="C511" s="149"/>
      <c r="D511" s="149"/>
      <c r="E511" s="149"/>
      <c r="F511" s="149"/>
      <c r="G511" s="149"/>
      <c r="H511" s="149"/>
      <c r="I511" s="149"/>
      <c r="J511" s="149"/>
      <c r="K511" s="150"/>
      <c r="L511" s="28">
        <v>18</v>
      </c>
      <c r="M511" s="29">
        <v>1</v>
      </c>
      <c r="N511" s="29">
        <v>4</v>
      </c>
      <c r="O511" s="30" t="s">
        <v>332</v>
      </c>
      <c r="P511" s="31" t="s">
        <v>84</v>
      </c>
      <c r="Q511" s="32">
        <f t="shared" si="93"/>
        <v>291.2</v>
      </c>
      <c r="R511" s="32">
        <f>R512</f>
        <v>0</v>
      </c>
      <c r="S511" s="32">
        <f>S512</f>
        <v>291.2</v>
      </c>
      <c r="T511" s="32">
        <f t="shared" si="90"/>
        <v>291.2</v>
      </c>
      <c r="U511" s="32">
        <f>U512</f>
        <v>0</v>
      </c>
      <c r="V511" s="32">
        <f>V512</f>
        <v>291.2</v>
      </c>
      <c r="W511" s="33">
        <v>291.2</v>
      </c>
      <c r="X511" s="34">
        <v>0</v>
      </c>
      <c r="Y511" s="34">
        <v>291.2</v>
      </c>
      <c r="Z511" s="33">
        <v>291.2</v>
      </c>
      <c r="AA511" s="34">
        <v>0</v>
      </c>
      <c r="AB511" s="34">
        <v>291.2</v>
      </c>
      <c r="AC511" s="35">
        <v>418.20000000000005</v>
      </c>
      <c r="AD511" s="25">
        <v>418.2</v>
      </c>
      <c r="AE511" s="34">
        <v>0.6</v>
      </c>
      <c r="AF511" s="34">
        <v>417.6</v>
      </c>
      <c r="AG511" s="34">
        <v>157.80000000000001</v>
      </c>
      <c r="AH511" s="26">
        <f t="shared" si="91"/>
        <v>0</v>
      </c>
      <c r="AI511" s="27">
        <v>157.80000000000001</v>
      </c>
      <c r="AJ511" s="34">
        <f t="shared" si="100"/>
        <v>54.189560439560445</v>
      </c>
      <c r="AK511" s="77">
        <f t="shared" si="92"/>
        <v>54.189560439560445</v>
      </c>
    </row>
    <row r="512" spans="1:37" ht="19.899999999999999" customHeight="1">
      <c r="A512" s="149" t="s">
        <v>85</v>
      </c>
      <c r="B512" s="149"/>
      <c r="C512" s="149"/>
      <c r="D512" s="149"/>
      <c r="E512" s="149"/>
      <c r="F512" s="149"/>
      <c r="G512" s="149"/>
      <c r="H512" s="149"/>
      <c r="I512" s="149"/>
      <c r="J512" s="149"/>
      <c r="K512" s="150"/>
      <c r="L512" s="28">
        <v>18</v>
      </c>
      <c r="M512" s="29">
        <v>1</v>
      </c>
      <c r="N512" s="29">
        <v>4</v>
      </c>
      <c r="O512" s="30" t="s">
        <v>332</v>
      </c>
      <c r="P512" s="31" t="s">
        <v>86</v>
      </c>
      <c r="Q512" s="32">
        <f t="shared" si="93"/>
        <v>291.2</v>
      </c>
      <c r="R512" s="32">
        <v>0</v>
      </c>
      <c r="S512" s="32">
        <v>291.2</v>
      </c>
      <c r="T512" s="32">
        <f t="shared" si="90"/>
        <v>291.2</v>
      </c>
      <c r="U512" s="32">
        <v>0</v>
      </c>
      <c r="V512" s="32">
        <v>291.2</v>
      </c>
      <c r="W512" s="33">
        <v>291.2</v>
      </c>
      <c r="X512" s="34">
        <v>0</v>
      </c>
      <c r="Y512" s="34">
        <v>291.2</v>
      </c>
      <c r="Z512" s="33">
        <v>291.2</v>
      </c>
      <c r="AA512" s="34">
        <v>0</v>
      </c>
      <c r="AB512" s="34">
        <v>291.2</v>
      </c>
      <c r="AC512" s="35">
        <v>418.20000000000005</v>
      </c>
      <c r="AD512" s="25">
        <v>418.2</v>
      </c>
      <c r="AE512" s="34">
        <v>0.6</v>
      </c>
      <c r="AF512" s="34">
        <v>417.6</v>
      </c>
      <c r="AG512" s="34">
        <v>157.80000000000001</v>
      </c>
      <c r="AH512" s="26">
        <f t="shared" si="91"/>
        <v>0</v>
      </c>
      <c r="AI512" s="27">
        <v>157.80000000000001</v>
      </c>
      <c r="AJ512" s="34">
        <f t="shared" si="100"/>
        <v>54.189560439560445</v>
      </c>
      <c r="AK512" s="77">
        <f t="shared" si="92"/>
        <v>54.189560439560445</v>
      </c>
    </row>
    <row r="513" spans="1:37" ht="17.25" customHeight="1">
      <c r="A513" s="149" t="s">
        <v>97</v>
      </c>
      <c r="B513" s="149"/>
      <c r="C513" s="149"/>
      <c r="D513" s="149"/>
      <c r="E513" s="149"/>
      <c r="F513" s="149"/>
      <c r="G513" s="149"/>
      <c r="H513" s="149"/>
      <c r="I513" s="149"/>
      <c r="J513" s="149"/>
      <c r="K513" s="150"/>
      <c r="L513" s="28">
        <v>18</v>
      </c>
      <c r="M513" s="29">
        <v>1</v>
      </c>
      <c r="N513" s="29">
        <v>4</v>
      </c>
      <c r="O513" s="30" t="s">
        <v>332</v>
      </c>
      <c r="P513" s="31" t="s">
        <v>55</v>
      </c>
      <c r="Q513" s="32">
        <f t="shared" si="93"/>
        <v>2.2999999999999998</v>
      </c>
      <c r="R513" s="32">
        <f>R514</f>
        <v>0</v>
      </c>
      <c r="S513" s="32">
        <f>S514</f>
        <v>2.2999999999999998</v>
      </c>
      <c r="T513" s="32">
        <f t="shared" si="90"/>
        <v>2.2999999999999998</v>
      </c>
      <c r="U513" s="32">
        <f>U514</f>
        <v>0</v>
      </c>
      <c r="V513" s="32">
        <f>V514</f>
        <v>2.2999999999999998</v>
      </c>
      <c r="W513" s="33">
        <v>2.2999999999999998</v>
      </c>
      <c r="X513" s="34">
        <v>0</v>
      </c>
      <c r="Y513" s="34">
        <v>2.2999999999999998</v>
      </c>
      <c r="Z513" s="33">
        <v>2.2999999999999998</v>
      </c>
      <c r="AA513" s="34">
        <v>0</v>
      </c>
      <c r="AB513" s="34">
        <v>2.2999999999999998</v>
      </c>
      <c r="AC513" s="35">
        <v>0</v>
      </c>
      <c r="AD513" s="25">
        <v>0</v>
      </c>
      <c r="AE513" s="34">
        <v>0</v>
      </c>
      <c r="AF513" s="34">
        <v>0</v>
      </c>
      <c r="AG513" s="34">
        <v>0</v>
      </c>
      <c r="AH513" s="26">
        <f t="shared" si="91"/>
        <v>0</v>
      </c>
      <c r="AI513" s="27">
        <v>0</v>
      </c>
      <c r="AJ513" s="34">
        <f t="shared" si="100"/>
        <v>0</v>
      </c>
      <c r="AK513" s="77">
        <f t="shared" si="92"/>
        <v>0</v>
      </c>
    </row>
    <row r="514" spans="1:37" ht="17.25" customHeight="1">
      <c r="A514" s="149" t="s">
        <v>98</v>
      </c>
      <c r="B514" s="149"/>
      <c r="C514" s="149"/>
      <c r="D514" s="149"/>
      <c r="E514" s="149"/>
      <c r="F514" s="149"/>
      <c r="G514" s="149"/>
      <c r="H514" s="149"/>
      <c r="I514" s="149"/>
      <c r="J514" s="149"/>
      <c r="K514" s="150"/>
      <c r="L514" s="28">
        <v>18</v>
      </c>
      <c r="M514" s="29">
        <v>1</v>
      </c>
      <c r="N514" s="29">
        <v>4</v>
      </c>
      <c r="O514" s="30" t="s">
        <v>332</v>
      </c>
      <c r="P514" s="31" t="s">
        <v>99</v>
      </c>
      <c r="Q514" s="32">
        <f t="shared" si="93"/>
        <v>2.2999999999999998</v>
      </c>
      <c r="R514" s="32">
        <v>0</v>
      </c>
      <c r="S514" s="32">
        <v>2.2999999999999998</v>
      </c>
      <c r="T514" s="32">
        <f t="shared" si="90"/>
        <v>2.2999999999999998</v>
      </c>
      <c r="U514" s="32">
        <v>0</v>
      </c>
      <c r="V514" s="32">
        <v>2.2999999999999998</v>
      </c>
      <c r="W514" s="33">
        <v>2.2999999999999998</v>
      </c>
      <c r="X514" s="34">
        <v>0</v>
      </c>
      <c r="Y514" s="34">
        <v>2.2999999999999998</v>
      </c>
      <c r="Z514" s="33">
        <v>2.2999999999999998</v>
      </c>
      <c r="AA514" s="34">
        <v>0</v>
      </c>
      <c r="AB514" s="34">
        <v>2.2999999999999998</v>
      </c>
      <c r="AC514" s="35">
        <v>0</v>
      </c>
      <c r="AD514" s="25">
        <v>0</v>
      </c>
      <c r="AE514" s="34">
        <v>0</v>
      </c>
      <c r="AF514" s="34">
        <v>0</v>
      </c>
      <c r="AG514" s="34">
        <v>0</v>
      </c>
      <c r="AH514" s="26">
        <f t="shared" si="91"/>
        <v>0</v>
      </c>
      <c r="AI514" s="27">
        <v>0</v>
      </c>
      <c r="AJ514" s="34">
        <f t="shared" si="100"/>
        <v>0</v>
      </c>
      <c r="AK514" s="77">
        <f t="shared" si="92"/>
        <v>0</v>
      </c>
    </row>
    <row r="515" spans="1:37" ht="19.899999999999999" customHeight="1">
      <c r="A515" s="147" t="s">
        <v>168</v>
      </c>
      <c r="B515" s="147"/>
      <c r="C515" s="147"/>
      <c r="D515" s="147"/>
      <c r="E515" s="147"/>
      <c r="F515" s="147"/>
      <c r="G515" s="147"/>
      <c r="H515" s="147"/>
      <c r="I515" s="147"/>
      <c r="J515" s="147"/>
      <c r="K515" s="148"/>
      <c r="L515" s="130">
        <v>18</v>
      </c>
      <c r="M515" s="131">
        <v>1</v>
      </c>
      <c r="N515" s="131">
        <v>4</v>
      </c>
      <c r="O515" s="132" t="s">
        <v>169</v>
      </c>
      <c r="P515" s="133" t="s">
        <v>53</v>
      </c>
      <c r="Q515" s="134">
        <f t="shared" si="93"/>
        <v>2772.6</v>
      </c>
      <c r="R515" s="134">
        <f t="shared" ref="R515:S517" si="101">R516</f>
        <v>0</v>
      </c>
      <c r="S515" s="134">
        <f t="shared" si="101"/>
        <v>2772.6</v>
      </c>
      <c r="T515" s="134">
        <f t="shared" si="90"/>
        <v>2772.6</v>
      </c>
      <c r="U515" s="134">
        <f t="shared" ref="U515:V517" si="102">U516</f>
        <v>0</v>
      </c>
      <c r="V515" s="134">
        <f t="shared" si="102"/>
        <v>2772.6</v>
      </c>
      <c r="W515" s="135">
        <v>2772.6</v>
      </c>
      <c r="X515" s="136">
        <v>0</v>
      </c>
      <c r="Y515" s="136">
        <v>2772.6</v>
      </c>
      <c r="Z515" s="135">
        <v>2772.6</v>
      </c>
      <c r="AA515" s="136">
        <v>0</v>
      </c>
      <c r="AB515" s="136">
        <v>2772.6</v>
      </c>
      <c r="AC515" s="137">
        <v>118.8</v>
      </c>
      <c r="AD515" s="138">
        <v>118.8</v>
      </c>
      <c r="AE515" s="136">
        <v>18.3</v>
      </c>
      <c r="AF515" s="136">
        <v>100.5</v>
      </c>
      <c r="AG515" s="136">
        <v>2747.6</v>
      </c>
      <c r="AH515" s="139">
        <f t="shared" si="91"/>
        <v>0</v>
      </c>
      <c r="AI515" s="140">
        <v>2747.6</v>
      </c>
      <c r="AJ515" s="136">
        <f t="shared" si="100"/>
        <v>99.098319267113894</v>
      </c>
      <c r="AK515" s="140">
        <f t="shared" si="92"/>
        <v>99.098319267113894</v>
      </c>
    </row>
    <row r="516" spans="1:37" ht="17.25" customHeight="1">
      <c r="A516" s="147" t="s">
        <v>212</v>
      </c>
      <c r="B516" s="147"/>
      <c r="C516" s="147"/>
      <c r="D516" s="147"/>
      <c r="E516" s="147"/>
      <c r="F516" s="147"/>
      <c r="G516" s="147"/>
      <c r="H516" s="147"/>
      <c r="I516" s="147"/>
      <c r="J516" s="147"/>
      <c r="K516" s="148"/>
      <c r="L516" s="130">
        <v>18</v>
      </c>
      <c r="M516" s="131">
        <v>1</v>
      </c>
      <c r="N516" s="131">
        <v>4</v>
      </c>
      <c r="O516" s="132" t="s">
        <v>213</v>
      </c>
      <c r="P516" s="133" t="s">
        <v>53</v>
      </c>
      <c r="Q516" s="134">
        <f t="shared" si="93"/>
        <v>2772.6</v>
      </c>
      <c r="R516" s="134">
        <f t="shared" si="101"/>
        <v>0</v>
      </c>
      <c r="S516" s="134">
        <f t="shared" si="101"/>
        <v>2772.6</v>
      </c>
      <c r="T516" s="134">
        <f t="shared" si="90"/>
        <v>2772.6</v>
      </c>
      <c r="U516" s="134">
        <f t="shared" si="102"/>
        <v>0</v>
      </c>
      <c r="V516" s="134">
        <f t="shared" si="102"/>
        <v>2772.6</v>
      </c>
      <c r="W516" s="135">
        <v>2772.6</v>
      </c>
      <c r="X516" s="136">
        <v>0</v>
      </c>
      <c r="Y516" s="136">
        <v>2772.6</v>
      </c>
      <c r="Z516" s="135">
        <v>2772.6</v>
      </c>
      <c r="AA516" s="136">
        <v>0</v>
      </c>
      <c r="AB516" s="136">
        <v>2772.6</v>
      </c>
      <c r="AC516" s="137">
        <v>118.8</v>
      </c>
      <c r="AD516" s="138">
        <v>118.8</v>
      </c>
      <c r="AE516" s="136">
        <v>18.3</v>
      </c>
      <c r="AF516" s="136">
        <v>100.5</v>
      </c>
      <c r="AG516" s="136">
        <v>2747.6</v>
      </c>
      <c r="AH516" s="139">
        <f t="shared" si="91"/>
        <v>0</v>
      </c>
      <c r="AI516" s="140">
        <v>2747.6</v>
      </c>
      <c r="AJ516" s="136">
        <f t="shared" si="100"/>
        <v>99.098319267113894</v>
      </c>
      <c r="AK516" s="140">
        <f t="shared" si="92"/>
        <v>99.098319267113894</v>
      </c>
    </row>
    <row r="517" spans="1:37" ht="29.45" customHeight="1">
      <c r="A517" s="147" t="s">
        <v>214</v>
      </c>
      <c r="B517" s="147"/>
      <c r="C517" s="147"/>
      <c r="D517" s="147"/>
      <c r="E517" s="147"/>
      <c r="F517" s="147"/>
      <c r="G517" s="147"/>
      <c r="H517" s="147"/>
      <c r="I517" s="147"/>
      <c r="J517" s="147"/>
      <c r="K517" s="148"/>
      <c r="L517" s="130">
        <v>18</v>
      </c>
      <c r="M517" s="131">
        <v>1</v>
      </c>
      <c r="N517" s="131">
        <v>4</v>
      </c>
      <c r="O517" s="132" t="s">
        <v>215</v>
      </c>
      <c r="P517" s="133" t="s">
        <v>53</v>
      </c>
      <c r="Q517" s="134">
        <f t="shared" si="93"/>
        <v>2772.6</v>
      </c>
      <c r="R517" s="134">
        <f t="shared" si="101"/>
        <v>0</v>
      </c>
      <c r="S517" s="134">
        <f t="shared" si="101"/>
        <v>2772.6</v>
      </c>
      <c r="T517" s="134">
        <f t="shared" si="90"/>
        <v>2772.6</v>
      </c>
      <c r="U517" s="134">
        <f t="shared" si="102"/>
        <v>0</v>
      </c>
      <c r="V517" s="134">
        <f t="shared" si="102"/>
        <v>2772.6</v>
      </c>
      <c r="W517" s="135">
        <v>2772.6</v>
      </c>
      <c r="X517" s="136">
        <v>0</v>
      </c>
      <c r="Y517" s="136">
        <v>2772.6</v>
      </c>
      <c r="Z517" s="135">
        <v>2772.6</v>
      </c>
      <c r="AA517" s="136">
        <v>0</v>
      </c>
      <c r="AB517" s="136">
        <v>2772.6</v>
      </c>
      <c r="AC517" s="137">
        <v>118.8</v>
      </c>
      <c r="AD517" s="138">
        <v>118.8</v>
      </c>
      <c r="AE517" s="136">
        <v>18.3</v>
      </c>
      <c r="AF517" s="136">
        <v>100.5</v>
      </c>
      <c r="AG517" s="136">
        <v>2747.6</v>
      </c>
      <c r="AH517" s="139">
        <f t="shared" si="91"/>
        <v>0</v>
      </c>
      <c r="AI517" s="140">
        <v>2747.6</v>
      </c>
      <c r="AJ517" s="136">
        <f t="shared" si="100"/>
        <v>99.098319267113894</v>
      </c>
      <c r="AK517" s="140">
        <f t="shared" si="92"/>
        <v>99.098319267113894</v>
      </c>
    </row>
    <row r="518" spans="1:37" ht="39" customHeight="1">
      <c r="A518" s="147" t="s">
        <v>333</v>
      </c>
      <c r="B518" s="147"/>
      <c r="C518" s="147"/>
      <c r="D518" s="147"/>
      <c r="E518" s="147"/>
      <c r="F518" s="147"/>
      <c r="G518" s="147"/>
      <c r="H518" s="147"/>
      <c r="I518" s="147"/>
      <c r="J518" s="147"/>
      <c r="K518" s="148"/>
      <c r="L518" s="130">
        <v>18</v>
      </c>
      <c r="M518" s="131">
        <v>1</v>
      </c>
      <c r="N518" s="131">
        <v>4</v>
      </c>
      <c r="O518" s="132" t="s">
        <v>334</v>
      </c>
      <c r="P518" s="133" t="s">
        <v>53</v>
      </c>
      <c r="Q518" s="134">
        <f t="shared" si="93"/>
        <v>2772.6</v>
      </c>
      <c r="R518" s="134">
        <f>R519+R521</f>
        <v>0</v>
      </c>
      <c r="S518" s="134">
        <f>S519+S521</f>
        <v>2772.6</v>
      </c>
      <c r="T518" s="134">
        <f t="shared" si="90"/>
        <v>2772.6</v>
      </c>
      <c r="U518" s="134">
        <f>U519+U521</f>
        <v>0</v>
      </c>
      <c r="V518" s="134">
        <f>V519+V521</f>
        <v>2772.6</v>
      </c>
      <c r="W518" s="135">
        <v>2772.6</v>
      </c>
      <c r="X518" s="136">
        <v>0</v>
      </c>
      <c r="Y518" s="136">
        <v>2772.6</v>
      </c>
      <c r="Z518" s="135">
        <v>2772.6</v>
      </c>
      <c r="AA518" s="136">
        <v>0</v>
      </c>
      <c r="AB518" s="136">
        <v>2772.6</v>
      </c>
      <c r="AC518" s="137">
        <v>118.8</v>
      </c>
      <c r="AD518" s="138">
        <v>118.8</v>
      </c>
      <c r="AE518" s="136">
        <v>18.3</v>
      </c>
      <c r="AF518" s="136">
        <v>100.5</v>
      </c>
      <c r="AG518" s="136">
        <v>2747.6</v>
      </c>
      <c r="AH518" s="139">
        <f t="shared" si="91"/>
        <v>0</v>
      </c>
      <c r="AI518" s="140">
        <v>2747.6</v>
      </c>
      <c r="AJ518" s="136">
        <f t="shared" si="100"/>
        <v>99.098319267113894</v>
      </c>
      <c r="AK518" s="140">
        <f t="shared" si="92"/>
        <v>99.098319267113894</v>
      </c>
    </row>
    <row r="519" spans="1:37" ht="39" customHeight="1">
      <c r="A519" s="147" t="s">
        <v>93</v>
      </c>
      <c r="B519" s="147"/>
      <c r="C519" s="147"/>
      <c r="D519" s="147"/>
      <c r="E519" s="147"/>
      <c r="F519" s="147"/>
      <c r="G519" s="147"/>
      <c r="H519" s="147"/>
      <c r="I519" s="147"/>
      <c r="J519" s="147"/>
      <c r="K519" s="148"/>
      <c r="L519" s="130">
        <v>18</v>
      </c>
      <c r="M519" s="131">
        <v>1</v>
      </c>
      <c r="N519" s="131">
        <v>4</v>
      </c>
      <c r="O519" s="132" t="s">
        <v>334</v>
      </c>
      <c r="P519" s="133" t="s">
        <v>94</v>
      </c>
      <c r="Q519" s="134">
        <f t="shared" si="93"/>
        <v>2659</v>
      </c>
      <c r="R519" s="134">
        <f>R520</f>
        <v>0</v>
      </c>
      <c r="S519" s="134">
        <f>S520</f>
        <v>2659</v>
      </c>
      <c r="T519" s="134">
        <f t="shared" si="90"/>
        <v>2659</v>
      </c>
      <c r="U519" s="134">
        <f>U520</f>
        <v>0</v>
      </c>
      <c r="V519" s="134">
        <f>V520</f>
        <v>2659</v>
      </c>
      <c r="W519" s="135">
        <v>2659</v>
      </c>
      <c r="X519" s="136">
        <v>0</v>
      </c>
      <c r="Y519" s="136">
        <v>2659</v>
      </c>
      <c r="Z519" s="135">
        <v>2659</v>
      </c>
      <c r="AA519" s="136">
        <v>0</v>
      </c>
      <c r="AB519" s="136">
        <v>2659</v>
      </c>
      <c r="AC519" s="137">
        <v>0</v>
      </c>
      <c r="AD519" s="138">
        <v>0</v>
      </c>
      <c r="AE519" s="136">
        <v>0</v>
      </c>
      <c r="AF519" s="136">
        <v>0</v>
      </c>
      <c r="AG519" s="136">
        <v>2653.9</v>
      </c>
      <c r="AH519" s="139">
        <f t="shared" si="91"/>
        <v>0</v>
      </c>
      <c r="AI519" s="140">
        <v>2653.9</v>
      </c>
      <c r="AJ519" s="136">
        <f t="shared" si="100"/>
        <v>99.808198570891321</v>
      </c>
      <c r="AK519" s="140">
        <f t="shared" si="92"/>
        <v>99.808198570891321</v>
      </c>
    </row>
    <row r="520" spans="1:37" ht="19.899999999999999" customHeight="1">
      <c r="A520" s="147" t="s">
        <v>95</v>
      </c>
      <c r="B520" s="147"/>
      <c r="C520" s="147"/>
      <c r="D520" s="147"/>
      <c r="E520" s="147"/>
      <c r="F520" s="147"/>
      <c r="G520" s="147"/>
      <c r="H520" s="147"/>
      <c r="I520" s="147"/>
      <c r="J520" s="147"/>
      <c r="K520" s="148"/>
      <c r="L520" s="130">
        <v>18</v>
      </c>
      <c r="M520" s="131">
        <v>1</v>
      </c>
      <c r="N520" s="131">
        <v>4</v>
      </c>
      <c r="O520" s="132" t="s">
        <v>334</v>
      </c>
      <c r="P520" s="133" t="s">
        <v>96</v>
      </c>
      <c r="Q520" s="134">
        <f t="shared" si="93"/>
        <v>2659</v>
      </c>
      <c r="R520" s="134">
        <v>0</v>
      </c>
      <c r="S520" s="134">
        <v>2659</v>
      </c>
      <c r="T520" s="134">
        <f t="shared" si="90"/>
        <v>2659</v>
      </c>
      <c r="U520" s="134">
        <v>0</v>
      </c>
      <c r="V520" s="134">
        <v>2659</v>
      </c>
      <c r="W520" s="135">
        <v>2659</v>
      </c>
      <c r="X520" s="136">
        <v>0</v>
      </c>
      <c r="Y520" s="136">
        <v>2659</v>
      </c>
      <c r="Z520" s="135">
        <v>2659</v>
      </c>
      <c r="AA520" s="136">
        <v>0</v>
      </c>
      <c r="AB520" s="136">
        <v>2659</v>
      </c>
      <c r="AC520" s="137">
        <v>0</v>
      </c>
      <c r="AD520" s="138">
        <v>0</v>
      </c>
      <c r="AE520" s="136">
        <v>0</v>
      </c>
      <c r="AF520" s="136">
        <v>0</v>
      </c>
      <c r="AG520" s="136">
        <v>2653.9</v>
      </c>
      <c r="AH520" s="139">
        <f t="shared" si="91"/>
        <v>0</v>
      </c>
      <c r="AI520" s="140">
        <v>2653.9</v>
      </c>
      <c r="AJ520" s="136">
        <f t="shared" si="100"/>
        <v>99.808198570891321</v>
      </c>
      <c r="AK520" s="140">
        <f t="shared" si="92"/>
        <v>99.808198570891321</v>
      </c>
    </row>
    <row r="521" spans="1:37" ht="19.899999999999999" customHeight="1">
      <c r="A521" s="147" t="s">
        <v>83</v>
      </c>
      <c r="B521" s="147"/>
      <c r="C521" s="147"/>
      <c r="D521" s="147"/>
      <c r="E521" s="147"/>
      <c r="F521" s="147"/>
      <c r="G521" s="147"/>
      <c r="H521" s="147"/>
      <c r="I521" s="147"/>
      <c r="J521" s="147"/>
      <c r="K521" s="148"/>
      <c r="L521" s="130">
        <v>18</v>
      </c>
      <c r="M521" s="131">
        <v>1</v>
      </c>
      <c r="N521" s="131">
        <v>4</v>
      </c>
      <c r="O521" s="132" t="s">
        <v>334</v>
      </c>
      <c r="P521" s="133" t="s">
        <v>84</v>
      </c>
      <c r="Q521" s="134">
        <f t="shared" si="93"/>
        <v>113.6</v>
      </c>
      <c r="R521" s="134">
        <f>R522</f>
        <v>0</v>
      </c>
      <c r="S521" s="134">
        <f>S522</f>
        <v>113.6</v>
      </c>
      <c r="T521" s="134">
        <f t="shared" si="90"/>
        <v>113.6</v>
      </c>
      <c r="U521" s="134">
        <f>U522</f>
        <v>0</v>
      </c>
      <c r="V521" s="134">
        <f>V522</f>
        <v>113.6</v>
      </c>
      <c r="W521" s="135">
        <v>113.6</v>
      </c>
      <c r="X521" s="136">
        <v>0</v>
      </c>
      <c r="Y521" s="136">
        <v>113.6</v>
      </c>
      <c r="Z521" s="135">
        <v>113.6</v>
      </c>
      <c r="AA521" s="136">
        <v>0</v>
      </c>
      <c r="AB521" s="136">
        <v>113.6</v>
      </c>
      <c r="AC521" s="137">
        <v>118.8</v>
      </c>
      <c r="AD521" s="138">
        <v>118.8</v>
      </c>
      <c r="AE521" s="136">
        <v>18.3</v>
      </c>
      <c r="AF521" s="136">
        <v>100.5</v>
      </c>
      <c r="AG521" s="136">
        <v>93.7</v>
      </c>
      <c r="AH521" s="139">
        <f t="shared" si="91"/>
        <v>0</v>
      </c>
      <c r="AI521" s="140">
        <v>93.7</v>
      </c>
      <c r="AJ521" s="136">
        <f t="shared" si="100"/>
        <v>82.482394366197184</v>
      </c>
      <c r="AK521" s="140">
        <f t="shared" si="92"/>
        <v>82.482394366197184</v>
      </c>
    </row>
    <row r="522" spans="1:37" ht="19.899999999999999" customHeight="1">
      <c r="A522" s="147" t="s">
        <v>85</v>
      </c>
      <c r="B522" s="147"/>
      <c r="C522" s="147"/>
      <c r="D522" s="147"/>
      <c r="E522" s="147"/>
      <c r="F522" s="147"/>
      <c r="G522" s="147"/>
      <c r="H522" s="147"/>
      <c r="I522" s="147"/>
      <c r="J522" s="147"/>
      <c r="K522" s="148"/>
      <c r="L522" s="130">
        <v>18</v>
      </c>
      <c r="M522" s="131">
        <v>1</v>
      </c>
      <c r="N522" s="131">
        <v>4</v>
      </c>
      <c r="O522" s="132" t="s">
        <v>334</v>
      </c>
      <c r="P522" s="133" t="s">
        <v>86</v>
      </c>
      <c r="Q522" s="134">
        <f t="shared" si="93"/>
        <v>113.6</v>
      </c>
      <c r="R522" s="134">
        <v>0</v>
      </c>
      <c r="S522" s="134">
        <v>113.6</v>
      </c>
      <c r="T522" s="134">
        <f t="shared" si="90"/>
        <v>113.6</v>
      </c>
      <c r="U522" s="134">
        <v>0</v>
      </c>
      <c r="V522" s="134">
        <v>113.6</v>
      </c>
      <c r="W522" s="135">
        <v>113.6</v>
      </c>
      <c r="X522" s="136">
        <v>0</v>
      </c>
      <c r="Y522" s="136">
        <v>113.6</v>
      </c>
      <c r="Z522" s="135">
        <v>113.6</v>
      </c>
      <c r="AA522" s="136">
        <v>0</v>
      </c>
      <c r="AB522" s="136">
        <v>113.6</v>
      </c>
      <c r="AC522" s="137">
        <v>118.8</v>
      </c>
      <c r="AD522" s="138">
        <v>118.8</v>
      </c>
      <c r="AE522" s="136">
        <v>18.3</v>
      </c>
      <c r="AF522" s="136">
        <v>100.5</v>
      </c>
      <c r="AG522" s="136">
        <v>93.7</v>
      </c>
      <c r="AH522" s="139">
        <f t="shared" si="91"/>
        <v>0</v>
      </c>
      <c r="AI522" s="140">
        <v>93.7</v>
      </c>
      <c r="AJ522" s="136">
        <f t="shared" si="100"/>
        <v>82.482394366197184</v>
      </c>
      <c r="AK522" s="140">
        <f t="shared" si="92"/>
        <v>82.482394366197184</v>
      </c>
    </row>
    <row r="523" spans="1:37" ht="19.899999999999999" customHeight="1">
      <c r="A523" s="147" t="s">
        <v>335</v>
      </c>
      <c r="B523" s="147"/>
      <c r="C523" s="147"/>
      <c r="D523" s="147"/>
      <c r="E523" s="147"/>
      <c r="F523" s="147"/>
      <c r="G523" s="147"/>
      <c r="H523" s="147"/>
      <c r="I523" s="147"/>
      <c r="J523" s="147"/>
      <c r="K523" s="148"/>
      <c r="L523" s="130">
        <v>18</v>
      </c>
      <c r="M523" s="131">
        <v>1</v>
      </c>
      <c r="N523" s="131">
        <v>4</v>
      </c>
      <c r="O523" s="132" t="s">
        <v>336</v>
      </c>
      <c r="P523" s="133" t="s">
        <v>53</v>
      </c>
      <c r="Q523" s="134">
        <f t="shared" si="93"/>
        <v>120</v>
      </c>
      <c r="R523" s="134">
        <f t="shared" ref="R523:S527" si="103">R524</f>
        <v>120</v>
      </c>
      <c r="S523" s="134">
        <f t="shared" si="103"/>
        <v>0</v>
      </c>
      <c r="T523" s="134">
        <f t="shared" ref="T523:T586" si="104">U523+V523</f>
        <v>120</v>
      </c>
      <c r="U523" s="134">
        <f t="shared" ref="U523:V527" si="105">U524</f>
        <v>120</v>
      </c>
      <c r="V523" s="134">
        <f t="shared" si="105"/>
        <v>0</v>
      </c>
      <c r="W523" s="135">
        <v>120</v>
      </c>
      <c r="X523" s="136">
        <v>120</v>
      </c>
      <c r="Y523" s="136">
        <v>0</v>
      </c>
      <c r="Z523" s="135">
        <v>120</v>
      </c>
      <c r="AA523" s="136">
        <v>120</v>
      </c>
      <c r="AB523" s="136">
        <v>0</v>
      </c>
      <c r="AC523" s="137">
        <v>116</v>
      </c>
      <c r="AD523" s="138">
        <v>116</v>
      </c>
      <c r="AE523" s="136">
        <v>116</v>
      </c>
      <c r="AF523" s="136">
        <v>0</v>
      </c>
      <c r="AG523" s="136">
        <v>120</v>
      </c>
      <c r="AH523" s="139">
        <f t="shared" si="91"/>
        <v>120</v>
      </c>
      <c r="AI523" s="140">
        <v>0</v>
      </c>
      <c r="AJ523" s="136">
        <f t="shared" si="100"/>
        <v>100</v>
      </c>
      <c r="AK523" s="140">
        <f t="shared" si="92"/>
        <v>100</v>
      </c>
    </row>
    <row r="524" spans="1:37" ht="19.899999999999999" customHeight="1">
      <c r="A524" s="147" t="s">
        <v>337</v>
      </c>
      <c r="B524" s="147"/>
      <c r="C524" s="147"/>
      <c r="D524" s="147"/>
      <c r="E524" s="147"/>
      <c r="F524" s="147"/>
      <c r="G524" s="147"/>
      <c r="H524" s="147"/>
      <c r="I524" s="147"/>
      <c r="J524" s="147"/>
      <c r="K524" s="148"/>
      <c r="L524" s="130">
        <v>18</v>
      </c>
      <c r="M524" s="131">
        <v>1</v>
      </c>
      <c r="N524" s="131">
        <v>4</v>
      </c>
      <c r="O524" s="132" t="s">
        <v>338</v>
      </c>
      <c r="P524" s="133" t="s">
        <v>53</v>
      </c>
      <c r="Q524" s="134">
        <f t="shared" si="93"/>
        <v>120</v>
      </c>
      <c r="R524" s="134">
        <f t="shared" si="103"/>
        <v>120</v>
      </c>
      <c r="S524" s="134">
        <f t="shared" si="103"/>
        <v>0</v>
      </c>
      <c r="T524" s="134">
        <f t="shared" si="104"/>
        <v>120</v>
      </c>
      <c r="U524" s="134">
        <f t="shared" si="105"/>
        <v>120</v>
      </c>
      <c r="V524" s="134">
        <f t="shared" si="105"/>
        <v>0</v>
      </c>
      <c r="W524" s="135">
        <v>120</v>
      </c>
      <c r="X524" s="136">
        <v>120</v>
      </c>
      <c r="Y524" s="136">
        <v>0</v>
      </c>
      <c r="Z524" s="135">
        <v>120</v>
      </c>
      <c r="AA524" s="136">
        <v>120</v>
      </c>
      <c r="AB524" s="136">
        <v>0</v>
      </c>
      <c r="AC524" s="137">
        <v>116</v>
      </c>
      <c r="AD524" s="138">
        <v>116</v>
      </c>
      <c r="AE524" s="136">
        <v>116</v>
      </c>
      <c r="AF524" s="136">
        <v>0</v>
      </c>
      <c r="AG524" s="136">
        <v>120</v>
      </c>
      <c r="AH524" s="139">
        <f t="shared" ref="AH524:AH587" si="106">AG524-AI524</f>
        <v>120</v>
      </c>
      <c r="AI524" s="140">
        <v>0</v>
      </c>
      <c r="AJ524" s="136">
        <f t="shared" si="100"/>
        <v>100</v>
      </c>
      <c r="AK524" s="140">
        <f t="shared" ref="AK524:AK587" si="107">AG524/T524*100</f>
        <v>100</v>
      </c>
    </row>
    <row r="525" spans="1:37" ht="19.899999999999999" customHeight="1">
      <c r="A525" s="147" t="s">
        <v>339</v>
      </c>
      <c r="B525" s="147"/>
      <c r="C525" s="147"/>
      <c r="D525" s="147"/>
      <c r="E525" s="147"/>
      <c r="F525" s="147"/>
      <c r="G525" s="147"/>
      <c r="H525" s="147"/>
      <c r="I525" s="147"/>
      <c r="J525" s="147"/>
      <c r="K525" s="148"/>
      <c r="L525" s="130">
        <v>18</v>
      </c>
      <c r="M525" s="131">
        <v>1</v>
      </c>
      <c r="N525" s="131">
        <v>4</v>
      </c>
      <c r="O525" s="132" t="s">
        <v>340</v>
      </c>
      <c r="P525" s="133" t="s">
        <v>53</v>
      </c>
      <c r="Q525" s="134">
        <f t="shared" si="93"/>
        <v>120</v>
      </c>
      <c r="R525" s="134">
        <f t="shared" si="103"/>
        <v>120</v>
      </c>
      <c r="S525" s="134">
        <f t="shared" si="103"/>
        <v>0</v>
      </c>
      <c r="T525" s="134">
        <f t="shared" si="104"/>
        <v>120</v>
      </c>
      <c r="U525" s="134">
        <f t="shared" si="105"/>
        <v>120</v>
      </c>
      <c r="V525" s="134">
        <f t="shared" si="105"/>
        <v>0</v>
      </c>
      <c r="W525" s="135">
        <v>120</v>
      </c>
      <c r="X525" s="136">
        <v>120</v>
      </c>
      <c r="Y525" s="136">
        <v>0</v>
      </c>
      <c r="Z525" s="135">
        <v>120</v>
      </c>
      <c r="AA525" s="136">
        <v>120</v>
      </c>
      <c r="AB525" s="136">
        <v>0</v>
      </c>
      <c r="AC525" s="137">
        <v>116</v>
      </c>
      <c r="AD525" s="138">
        <v>116</v>
      </c>
      <c r="AE525" s="136">
        <v>116</v>
      </c>
      <c r="AF525" s="136">
        <v>0</v>
      </c>
      <c r="AG525" s="136">
        <v>120</v>
      </c>
      <c r="AH525" s="139">
        <f t="shared" si="106"/>
        <v>120</v>
      </c>
      <c r="AI525" s="140">
        <v>0</v>
      </c>
      <c r="AJ525" s="136">
        <f t="shared" si="100"/>
        <v>100</v>
      </c>
      <c r="AK525" s="140">
        <f t="shared" si="107"/>
        <v>100</v>
      </c>
    </row>
    <row r="526" spans="1:37" ht="17.25" customHeight="1">
      <c r="A526" s="147" t="s">
        <v>264</v>
      </c>
      <c r="B526" s="147"/>
      <c r="C526" s="147"/>
      <c r="D526" s="147"/>
      <c r="E526" s="147"/>
      <c r="F526" s="147"/>
      <c r="G526" s="147"/>
      <c r="H526" s="147"/>
      <c r="I526" s="147"/>
      <c r="J526" s="147"/>
      <c r="K526" s="148"/>
      <c r="L526" s="130">
        <v>18</v>
      </c>
      <c r="M526" s="131">
        <v>1</v>
      </c>
      <c r="N526" s="131">
        <v>4</v>
      </c>
      <c r="O526" s="132" t="s">
        <v>341</v>
      </c>
      <c r="P526" s="133" t="s">
        <v>53</v>
      </c>
      <c r="Q526" s="134">
        <f t="shared" si="93"/>
        <v>120</v>
      </c>
      <c r="R526" s="134">
        <f t="shared" si="103"/>
        <v>120</v>
      </c>
      <c r="S526" s="134">
        <f t="shared" si="103"/>
        <v>0</v>
      </c>
      <c r="T526" s="134">
        <f t="shared" si="104"/>
        <v>120</v>
      </c>
      <c r="U526" s="134">
        <f t="shared" si="105"/>
        <v>120</v>
      </c>
      <c r="V526" s="134">
        <f t="shared" si="105"/>
        <v>0</v>
      </c>
      <c r="W526" s="135">
        <v>120</v>
      </c>
      <c r="X526" s="136">
        <v>120</v>
      </c>
      <c r="Y526" s="136">
        <v>0</v>
      </c>
      <c r="Z526" s="135">
        <v>120</v>
      </c>
      <c r="AA526" s="136">
        <v>120</v>
      </c>
      <c r="AB526" s="136">
        <v>0</v>
      </c>
      <c r="AC526" s="137">
        <v>116</v>
      </c>
      <c r="AD526" s="138">
        <v>116</v>
      </c>
      <c r="AE526" s="136">
        <v>116</v>
      </c>
      <c r="AF526" s="136">
        <v>0</v>
      </c>
      <c r="AG526" s="136">
        <v>120</v>
      </c>
      <c r="AH526" s="139">
        <f t="shared" si="106"/>
        <v>120</v>
      </c>
      <c r="AI526" s="140">
        <v>0</v>
      </c>
      <c r="AJ526" s="136">
        <f t="shared" si="100"/>
        <v>100</v>
      </c>
      <c r="AK526" s="140">
        <f t="shared" si="107"/>
        <v>100</v>
      </c>
    </row>
    <row r="527" spans="1:37" ht="19.899999999999999" customHeight="1">
      <c r="A527" s="147" t="s">
        <v>83</v>
      </c>
      <c r="B527" s="147"/>
      <c r="C527" s="147"/>
      <c r="D527" s="147"/>
      <c r="E527" s="147"/>
      <c r="F527" s="147"/>
      <c r="G527" s="147"/>
      <c r="H527" s="147"/>
      <c r="I527" s="147"/>
      <c r="J527" s="147"/>
      <c r="K527" s="148"/>
      <c r="L527" s="130">
        <v>18</v>
      </c>
      <c r="M527" s="131">
        <v>1</v>
      </c>
      <c r="N527" s="131">
        <v>4</v>
      </c>
      <c r="O527" s="132" t="s">
        <v>341</v>
      </c>
      <c r="P527" s="133" t="s">
        <v>84</v>
      </c>
      <c r="Q527" s="134">
        <f t="shared" si="93"/>
        <v>120</v>
      </c>
      <c r="R527" s="134">
        <f t="shared" si="103"/>
        <v>120</v>
      </c>
      <c r="S527" s="134">
        <f t="shared" si="103"/>
        <v>0</v>
      </c>
      <c r="T527" s="134">
        <f t="shared" si="104"/>
        <v>120</v>
      </c>
      <c r="U527" s="134">
        <f t="shared" si="105"/>
        <v>120</v>
      </c>
      <c r="V527" s="134">
        <f t="shared" si="105"/>
        <v>0</v>
      </c>
      <c r="W527" s="135">
        <v>120</v>
      </c>
      <c r="X527" s="136">
        <v>120</v>
      </c>
      <c r="Y527" s="136">
        <v>0</v>
      </c>
      <c r="Z527" s="135">
        <v>120</v>
      </c>
      <c r="AA527" s="136">
        <v>120</v>
      </c>
      <c r="AB527" s="136">
        <v>0</v>
      </c>
      <c r="AC527" s="137">
        <v>116</v>
      </c>
      <c r="AD527" s="138">
        <v>116</v>
      </c>
      <c r="AE527" s="136">
        <v>116</v>
      </c>
      <c r="AF527" s="136">
        <v>0</v>
      </c>
      <c r="AG527" s="136">
        <v>120</v>
      </c>
      <c r="AH527" s="139">
        <f t="shared" si="106"/>
        <v>120</v>
      </c>
      <c r="AI527" s="140">
        <v>0</v>
      </c>
      <c r="AJ527" s="136">
        <f t="shared" si="100"/>
        <v>100</v>
      </c>
      <c r="AK527" s="140">
        <f t="shared" si="107"/>
        <v>100</v>
      </c>
    </row>
    <row r="528" spans="1:37" ht="19.899999999999999" customHeight="1">
      <c r="A528" s="147" t="s">
        <v>85</v>
      </c>
      <c r="B528" s="147"/>
      <c r="C528" s="147"/>
      <c r="D528" s="147"/>
      <c r="E528" s="147"/>
      <c r="F528" s="147"/>
      <c r="G528" s="147"/>
      <c r="H528" s="147"/>
      <c r="I528" s="147"/>
      <c r="J528" s="147"/>
      <c r="K528" s="148"/>
      <c r="L528" s="130">
        <v>18</v>
      </c>
      <c r="M528" s="131">
        <v>1</v>
      </c>
      <c r="N528" s="131">
        <v>4</v>
      </c>
      <c r="O528" s="132" t="s">
        <v>341</v>
      </c>
      <c r="P528" s="133" t="s">
        <v>86</v>
      </c>
      <c r="Q528" s="134">
        <f t="shared" si="93"/>
        <v>120</v>
      </c>
      <c r="R528" s="134">
        <v>120</v>
      </c>
      <c r="S528" s="134">
        <v>0</v>
      </c>
      <c r="T528" s="134">
        <f t="shared" si="104"/>
        <v>120</v>
      </c>
      <c r="U528" s="134">
        <v>120</v>
      </c>
      <c r="V528" s="134">
        <v>0</v>
      </c>
      <c r="W528" s="135">
        <v>120</v>
      </c>
      <c r="X528" s="136">
        <v>120</v>
      </c>
      <c r="Y528" s="136">
        <v>0</v>
      </c>
      <c r="Z528" s="135">
        <v>120</v>
      </c>
      <c r="AA528" s="136">
        <v>120</v>
      </c>
      <c r="AB528" s="136">
        <v>0</v>
      </c>
      <c r="AC528" s="137">
        <v>116</v>
      </c>
      <c r="AD528" s="138">
        <v>116</v>
      </c>
      <c r="AE528" s="136">
        <v>116</v>
      </c>
      <c r="AF528" s="136">
        <v>0</v>
      </c>
      <c r="AG528" s="136">
        <v>120</v>
      </c>
      <c r="AH528" s="139">
        <f t="shared" si="106"/>
        <v>120</v>
      </c>
      <c r="AI528" s="140">
        <v>0</v>
      </c>
      <c r="AJ528" s="136">
        <f t="shared" si="100"/>
        <v>100</v>
      </c>
      <c r="AK528" s="140">
        <f t="shared" si="107"/>
        <v>100</v>
      </c>
    </row>
    <row r="529" spans="1:37" ht="19.899999999999999" customHeight="1">
      <c r="A529" s="147" t="s">
        <v>75</v>
      </c>
      <c r="B529" s="147"/>
      <c r="C529" s="147"/>
      <c r="D529" s="147"/>
      <c r="E529" s="147"/>
      <c r="F529" s="147"/>
      <c r="G529" s="147"/>
      <c r="H529" s="147"/>
      <c r="I529" s="147"/>
      <c r="J529" s="147"/>
      <c r="K529" s="148"/>
      <c r="L529" s="130">
        <v>18</v>
      </c>
      <c r="M529" s="131">
        <v>1</v>
      </c>
      <c r="N529" s="131">
        <v>4</v>
      </c>
      <c r="O529" s="132" t="s">
        <v>76</v>
      </c>
      <c r="P529" s="133" t="s">
        <v>53</v>
      </c>
      <c r="Q529" s="134">
        <f t="shared" si="93"/>
        <v>108669.99999999999</v>
      </c>
      <c r="R529" s="134">
        <f>R530+R539+R549+R556+R563</f>
        <v>93088.499999999985</v>
      </c>
      <c r="S529" s="134">
        <f>S530+S539+S549+S556+S563</f>
        <v>15581.5</v>
      </c>
      <c r="T529" s="134">
        <f t="shared" si="104"/>
        <v>108993.19999999998</v>
      </c>
      <c r="U529" s="134">
        <f>U530+U539+U549+U556+U563</f>
        <v>92994.599999999977</v>
      </c>
      <c r="V529" s="134">
        <f>V530+V539+V549+V556+V563</f>
        <v>15998.6</v>
      </c>
      <c r="W529" s="135">
        <v>108576</v>
      </c>
      <c r="X529" s="136">
        <v>92994.5</v>
      </c>
      <c r="Y529" s="136">
        <v>15581.5</v>
      </c>
      <c r="Z529" s="135">
        <v>108576</v>
      </c>
      <c r="AA529" s="136">
        <v>92994.5</v>
      </c>
      <c r="AB529" s="136">
        <v>15581.5</v>
      </c>
      <c r="AC529" s="137">
        <v>29181.200000000001</v>
      </c>
      <c r="AD529" s="138">
        <v>29181.200000000001</v>
      </c>
      <c r="AE529" s="136">
        <v>28107</v>
      </c>
      <c r="AF529" s="136">
        <v>1074.2</v>
      </c>
      <c r="AG529" s="136">
        <v>105323.2</v>
      </c>
      <c r="AH529" s="139">
        <f t="shared" si="106"/>
        <v>89724.599999999991</v>
      </c>
      <c r="AI529" s="140">
        <v>15598.6</v>
      </c>
      <c r="AJ529" s="136">
        <f t="shared" si="100"/>
        <v>96.920217171252418</v>
      </c>
      <c r="AK529" s="140">
        <f t="shared" si="107"/>
        <v>96.632817460171836</v>
      </c>
    </row>
    <row r="530" spans="1:37" ht="19.899999999999999" customHeight="1">
      <c r="A530" s="147" t="s">
        <v>77</v>
      </c>
      <c r="B530" s="147"/>
      <c r="C530" s="147"/>
      <c r="D530" s="147"/>
      <c r="E530" s="147"/>
      <c r="F530" s="147"/>
      <c r="G530" s="147"/>
      <c r="H530" s="147"/>
      <c r="I530" s="147"/>
      <c r="J530" s="147"/>
      <c r="K530" s="148"/>
      <c r="L530" s="130">
        <v>18</v>
      </c>
      <c r="M530" s="131">
        <v>1</v>
      </c>
      <c r="N530" s="131">
        <v>4</v>
      </c>
      <c r="O530" s="132" t="s">
        <v>78</v>
      </c>
      <c r="P530" s="133" t="s">
        <v>53</v>
      </c>
      <c r="Q530" s="134">
        <f t="shared" si="93"/>
        <v>422.1</v>
      </c>
      <c r="R530" s="134">
        <f>R531+R535</f>
        <v>422.1</v>
      </c>
      <c r="S530" s="134">
        <f>S531+S535</f>
        <v>0</v>
      </c>
      <c r="T530" s="134">
        <f t="shared" si="104"/>
        <v>422.1</v>
      </c>
      <c r="U530" s="134">
        <f>U531+U535</f>
        <v>422.1</v>
      </c>
      <c r="V530" s="134">
        <f>V531+V535</f>
        <v>0</v>
      </c>
      <c r="W530" s="135">
        <v>422.1</v>
      </c>
      <c r="X530" s="136">
        <v>422.1</v>
      </c>
      <c r="Y530" s="136">
        <v>0</v>
      </c>
      <c r="Z530" s="135">
        <v>422.1</v>
      </c>
      <c r="AA530" s="136">
        <v>422.1</v>
      </c>
      <c r="AB530" s="136">
        <v>0</v>
      </c>
      <c r="AC530" s="137">
        <v>379.1</v>
      </c>
      <c r="AD530" s="138">
        <v>379.1</v>
      </c>
      <c r="AE530" s="136">
        <v>379.1</v>
      </c>
      <c r="AF530" s="136">
        <v>0</v>
      </c>
      <c r="AG530" s="136">
        <v>416.1</v>
      </c>
      <c r="AH530" s="139">
        <f t="shared" si="106"/>
        <v>416.1</v>
      </c>
      <c r="AI530" s="140">
        <v>0</v>
      </c>
      <c r="AJ530" s="136">
        <f t="shared" si="100"/>
        <v>98.578535891968727</v>
      </c>
      <c r="AK530" s="140">
        <f t="shared" si="107"/>
        <v>98.578535891968727</v>
      </c>
    </row>
    <row r="531" spans="1:37" ht="19.899999999999999" customHeight="1">
      <c r="A531" s="147" t="s">
        <v>342</v>
      </c>
      <c r="B531" s="147"/>
      <c r="C531" s="147"/>
      <c r="D531" s="147"/>
      <c r="E531" s="147"/>
      <c r="F531" s="147"/>
      <c r="G531" s="147"/>
      <c r="H531" s="147"/>
      <c r="I531" s="147"/>
      <c r="J531" s="147"/>
      <c r="K531" s="148"/>
      <c r="L531" s="130">
        <v>18</v>
      </c>
      <c r="M531" s="131">
        <v>1</v>
      </c>
      <c r="N531" s="131">
        <v>4</v>
      </c>
      <c r="O531" s="132" t="s">
        <v>343</v>
      </c>
      <c r="P531" s="133" t="s">
        <v>53</v>
      </c>
      <c r="Q531" s="134">
        <f t="shared" si="93"/>
        <v>280</v>
      </c>
      <c r="R531" s="134">
        <f>R532</f>
        <v>280</v>
      </c>
      <c r="S531" s="134">
        <v>0</v>
      </c>
      <c r="T531" s="134">
        <f t="shared" si="104"/>
        <v>280</v>
      </c>
      <c r="U531" s="134">
        <f>U532</f>
        <v>280</v>
      </c>
      <c r="V531" s="134">
        <v>0</v>
      </c>
      <c r="W531" s="135">
        <v>280</v>
      </c>
      <c r="X531" s="136">
        <v>280</v>
      </c>
      <c r="Y531" s="136">
        <v>0</v>
      </c>
      <c r="Z531" s="135">
        <v>280</v>
      </c>
      <c r="AA531" s="136">
        <v>280</v>
      </c>
      <c r="AB531" s="136">
        <v>0</v>
      </c>
      <c r="AC531" s="137">
        <v>280</v>
      </c>
      <c r="AD531" s="138">
        <v>280</v>
      </c>
      <c r="AE531" s="136">
        <v>280</v>
      </c>
      <c r="AF531" s="136">
        <v>0</v>
      </c>
      <c r="AG531" s="136">
        <v>280</v>
      </c>
      <c r="AH531" s="139">
        <f t="shared" si="106"/>
        <v>280</v>
      </c>
      <c r="AI531" s="140">
        <v>0</v>
      </c>
      <c r="AJ531" s="136">
        <f t="shared" si="100"/>
        <v>100</v>
      </c>
      <c r="AK531" s="140">
        <f t="shared" si="107"/>
        <v>100</v>
      </c>
    </row>
    <row r="532" spans="1:37" ht="19.899999999999999" customHeight="1">
      <c r="A532" s="147" t="s">
        <v>344</v>
      </c>
      <c r="B532" s="147"/>
      <c r="C532" s="147"/>
      <c r="D532" s="147"/>
      <c r="E532" s="147"/>
      <c r="F532" s="147"/>
      <c r="G532" s="147"/>
      <c r="H532" s="147"/>
      <c r="I532" s="147"/>
      <c r="J532" s="147"/>
      <c r="K532" s="148"/>
      <c r="L532" s="130">
        <v>18</v>
      </c>
      <c r="M532" s="131">
        <v>1</v>
      </c>
      <c r="N532" s="131">
        <v>4</v>
      </c>
      <c r="O532" s="132" t="s">
        <v>345</v>
      </c>
      <c r="P532" s="133" t="s">
        <v>53</v>
      </c>
      <c r="Q532" s="134">
        <f t="shared" ref="Q532:Q595" si="108">R532+S532</f>
        <v>280</v>
      </c>
      <c r="R532" s="134">
        <f>R533</f>
        <v>280</v>
      </c>
      <c r="S532" s="134">
        <f>S533</f>
        <v>0</v>
      </c>
      <c r="T532" s="134">
        <f t="shared" si="104"/>
        <v>280</v>
      </c>
      <c r="U532" s="134">
        <f>U533</f>
        <v>280</v>
      </c>
      <c r="V532" s="134">
        <f>V533</f>
        <v>0</v>
      </c>
      <c r="W532" s="135">
        <v>280</v>
      </c>
      <c r="X532" s="136">
        <v>280</v>
      </c>
      <c r="Y532" s="136">
        <v>0</v>
      </c>
      <c r="Z532" s="135">
        <v>280</v>
      </c>
      <c r="AA532" s="136">
        <v>280</v>
      </c>
      <c r="AB532" s="136">
        <v>0</v>
      </c>
      <c r="AC532" s="137">
        <v>280</v>
      </c>
      <c r="AD532" s="138">
        <v>280</v>
      </c>
      <c r="AE532" s="136">
        <v>280</v>
      </c>
      <c r="AF532" s="136">
        <v>0</v>
      </c>
      <c r="AG532" s="136">
        <v>280</v>
      </c>
      <c r="AH532" s="139">
        <f t="shared" si="106"/>
        <v>280</v>
      </c>
      <c r="AI532" s="140">
        <v>0</v>
      </c>
      <c r="AJ532" s="136">
        <f t="shared" si="100"/>
        <v>100</v>
      </c>
      <c r="AK532" s="140">
        <f t="shared" si="107"/>
        <v>100</v>
      </c>
    </row>
    <row r="533" spans="1:37" ht="19.899999999999999" customHeight="1">
      <c r="A533" s="147" t="s">
        <v>83</v>
      </c>
      <c r="B533" s="147"/>
      <c r="C533" s="147"/>
      <c r="D533" s="147"/>
      <c r="E533" s="147"/>
      <c r="F533" s="147"/>
      <c r="G533" s="147"/>
      <c r="H533" s="147"/>
      <c r="I533" s="147"/>
      <c r="J533" s="147"/>
      <c r="K533" s="148"/>
      <c r="L533" s="130">
        <v>18</v>
      </c>
      <c r="M533" s="131">
        <v>1</v>
      </c>
      <c r="N533" s="131">
        <v>4</v>
      </c>
      <c r="O533" s="132" t="s">
        <v>345</v>
      </c>
      <c r="P533" s="133" t="s">
        <v>84</v>
      </c>
      <c r="Q533" s="134">
        <f t="shared" si="108"/>
        <v>280</v>
      </c>
      <c r="R533" s="134">
        <f>R534</f>
        <v>280</v>
      </c>
      <c r="S533" s="134">
        <f>S534</f>
        <v>0</v>
      </c>
      <c r="T533" s="134">
        <f t="shared" si="104"/>
        <v>280</v>
      </c>
      <c r="U533" s="134">
        <f>U534</f>
        <v>280</v>
      </c>
      <c r="V533" s="134">
        <f>V534</f>
        <v>0</v>
      </c>
      <c r="W533" s="135">
        <v>280</v>
      </c>
      <c r="X533" s="136">
        <v>280</v>
      </c>
      <c r="Y533" s="136">
        <v>0</v>
      </c>
      <c r="Z533" s="135">
        <v>280</v>
      </c>
      <c r="AA533" s="136">
        <v>280</v>
      </c>
      <c r="AB533" s="136">
        <v>0</v>
      </c>
      <c r="AC533" s="137">
        <v>280</v>
      </c>
      <c r="AD533" s="138">
        <v>280</v>
      </c>
      <c r="AE533" s="136">
        <v>280</v>
      </c>
      <c r="AF533" s="136">
        <v>0</v>
      </c>
      <c r="AG533" s="136">
        <v>280</v>
      </c>
      <c r="AH533" s="139">
        <f t="shared" si="106"/>
        <v>280</v>
      </c>
      <c r="AI533" s="140">
        <v>0</v>
      </c>
      <c r="AJ533" s="136">
        <f t="shared" si="100"/>
        <v>100</v>
      </c>
      <c r="AK533" s="140">
        <f t="shared" si="107"/>
        <v>100</v>
      </c>
    </row>
    <row r="534" spans="1:37" ht="19.899999999999999" customHeight="1">
      <c r="A534" s="147" t="s">
        <v>85</v>
      </c>
      <c r="B534" s="147"/>
      <c r="C534" s="147"/>
      <c r="D534" s="147"/>
      <c r="E534" s="147"/>
      <c r="F534" s="147"/>
      <c r="G534" s="147"/>
      <c r="H534" s="147"/>
      <c r="I534" s="147"/>
      <c r="J534" s="147"/>
      <c r="K534" s="148"/>
      <c r="L534" s="130">
        <v>18</v>
      </c>
      <c r="M534" s="131">
        <v>1</v>
      </c>
      <c r="N534" s="131">
        <v>4</v>
      </c>
      <c r="O534" s="132" t="s">
        <v>345</v>
      </c>
      <c r="P534" s="133" t="s">
        <v>86</v>
      </c>
      <c r="Q534" s="134">
        <f t="shared" si="108"/>
        <v>280</v>
      </c>
      <c r="R534" s="134">
        <v>280</v>
      </c>
      <c r="S534" s="134">
        <v>0</v>
      </c>
      <c r="T534" s="134">
        <f t="shared" si="104"/>
        <v>280</v>
      </c>
      <c r="U534" s="134">
        <v>280</v>
      </c>
      <c r="V534" s="134">
        <v>0</v>
      </c>
      <c r="W534" s="135">
        <v>280</v>
      </c>
      <c r="X534" s="136">
        <v>280</v>
      </c>
      <c r="Y534" s="136">
        <v>0</v>
      </c>
      <c r="Z534" s="135">
        <v>280</v>
      </c>
      <c r="AA534" s="136">
        <v>280</v>
      </c>
      <c r="AB534" s="136">
        <v>0</v>
      </c>
      <c r="AC534" s="137">
        <v>280</v>
      </c>
      <c r="AD534" s="138">
        <v>280</v>
      </c>
      <c r="AE534" s="136">
        <v>280</v>
      </c>
      <c r="AF534" s="136">
        <v>0</v>
      </c>
      <c r="AG534" s="136">
        <v>280</v>
      </c>
      <c r="AH534" s="139">
        <f t="shared" si="106"/>
        <v>280</v>
      </c>
      <c r="AI534" s="140">
        <v>0</v>
      </c>
      <c r="AJ534" s="136">
        <f t="shared" si="100"/>
        <v>100</v>
      </c>
      <c r="AK534" s="140">
        <f t="shared" si="107"/>
        <v>100</v>
      </c>
    </row>
    <row r="535" spans="1:37" ht="29.45" customHeight="1">
      <c r="A535" s="147" t="s">
        <v>79</v>
      </c>
      <c r="B535" s="147"/>
      <c r="C535" s="147"/>
      <c r="D535" s="147"/>
      <c r="E535" s="147"/>
      <c r="F535" s="147"/>
      <c r="G535" s="147"/>
      <c r="H535" s="147"/>
      <c r="I535" s="147"/>
      <c r="J535" s="147"/>
      <c r="K535" s="148"/>
      <c r="L535" s="130">
        <v>18</v>
      </c>
      <c r="M535" s="131">
        <v>1</v>
      </c>
      <c r="N535" s="131">
        <v>4</v>
      </c>
      <c r="O535" s="132" t="s">
        <v>80</v>
      </c>
      <c r="P535" s="133" t="s">
        <v>53</v>
      </c>
      <c r="Q535" s="134">
        <f t="shared" si="108"/>
        <v>142.1</v>
      </c>
      <c r="R535" s="134">
        <f t="shared" ref="R535:S537" si="109">R536</f>
        <v>142.1</v>
      </c>
      <c r="S535" s="134">
        <f t="shared" si="109"/>
        <v>0</v>
      </c>
      <c r="T535" s="134">
        <f t="shared" si="104"/>
        <v>142.1</v>
      </c>
      <c r="U535" s="134">
        <f t="shared" ref="U535:V537" si="110">U536</f>
        <v>142.1</v>
      </c>
      <c r="V535" s="134">
        <f t="shared" si="110"/>
        <v>0</v>
      </c>
      <c r="W535" s="135">
        <v>142.1</v>
      </c>
      <c r="X535" s="136">
        <v>142.1</v>
      </c>
      <c r="Y535" s="136">
        <v>0</v>
      </c>
      <c r="Z535" s="135">
        <v>142.1</v>
      </c>
      <c r="AA535" s="136">
        <v>142.1</v>
      </c>
      <c r="AB535" s="136">
        <v>0</v>
      </c>
      <c r="AC535" s="137">
        <v>99.1</v>
      </c>
      <c r="AD535" s="138">
        <v>99.1</v>
      </c>
      <c r="AE535" s="136">
        <v>99.1</v>
      </c>
      <c r="AF535" s="136">
        <v>0</v>
      </c>
      <c r="AG535" s="136">
        <v>136.1</v>
      </c>
      <c r="AH535" s="139">
        <f t="shared" si="106"/>
        <v>136.1</v>
      </c>
      <c r="AI535" s="140">
        <v>0</v>
      </c>
      <c r="AJ535" s="136">
        <f t="shared" si="100"/>
        <v>95.777621393384933</v>
      </c>
      <c r="AK535" s="140">
        <f t="shared" si="107"/>
        <v>95.777621393384933</v>
      </c>
    </row>
    <row r="536" spans="1:37" ht="19.899999999999999" customHeight="1">
      <c r="A536" s="147" t="s">
        <v>81</v>
      </c>
      <c r="B536" s="147"/>
      <c r="C536" s="147"/>
      <c r="D536" s="147"/>
      <c r="E536" s="147"/>
      <c r="F536" s="147"/>
      <c r="G536" s="147"/>
      <c r="H536" s="147"/>
      <c r="I536" s="147"/>
      <c r="J536" s="147"/>
      <c r="K536" s="148"/>
      <c r="L536" s="130">
        <v>18</v>
      </c>
      <c r="M536" s="131">
        <v>1</v>
      </c>
      <c r="N536" s="131">
        <v>4</v>
      </c>
      <c r="O536" s="132" t="s">
        <v>82</v>
      </c>
      <c r="P536" s="133" t="s">
        <v>53</v>
      </c>
      <c r="Q536" s="134">
        <f t="shared" si="108"/>
        <v>142.1</v>
      </c>
      <c r="R536" s="134">
        <f t="shared" si="109"/>
        <v>142.1</v>
      </c>
      <c r="S536" s="134">
        <f t="shared" si="109"/>
        <v>0</v>
      </c>
      <c r="T536" s="134">
        <f t="shared" si="104"/>
        <v>142.1</v>
      </c>
      <c r="U536" s="134">
        <f t="shared" si="110"/>
        <v>142.1</v>
      </c>
      <c r="V536" s="134">
        <f t="shared" si="110"/>
        <v>0</v>
      </c>
      <c r="W536" s="135">
        <v>142.1</v>
      </c>
      <c r="X536" s="136">
        <v>142.1</v>
      </c>
      <c r="Y536" s="136">
        <v>0</v>
      </c>
      <c r="Z536" s="135">
        <v>142.1</v>
      </c>
      <c r="AA536" s="136">
        <v>142.1</v>
      </c>
      <c r="AB536" s="136">
        <v>0</v>
      </c>
      <c r="AC536" s="137">
        <v>99.1</v>
      </c>
      <c r="AD536" s="138">
        <v>99.1</v>
      </c>
      <c r="AE536" s="136">
        <v>99.1</v>
      </c>
      <c r="AF536" s="136">
        <v>0</v>
      </c>
      <c r="AG536" s="136">
        <v>136.1</v>
      </c>
      <c r="AH536" s="139">
        <f t="shared" si="106"/>
        <v>136.1</v>
      </c>
      <c r="AI536" s="140">
        <v>0</v>
      </c>
      <c r="AJ536" s="136">
        <f t="shared" si="100"/>
        <v>95.777621393384933</v>
      </c>
      <c r="AK536" s="140">
        <f t="shared" si="107"/>
        <v>95.777621393384933</v>
      </c>
    </row>
    <row r="537" spans="1:37" ht="19.899999999999999" customHeight="1">
      <c r="A537" s="147" t="s">
        <v>83</v>
      </c>
      <c r="B537" s="147"/>
      <c r="C537" s="147"/>
      <c r="D537" s="147"/>
      <c r="E537" s="147"/>
      <c r="F537" s="147"/>
      <c r="G537" s="147"/>
      <c r="H537" s="147"/>
      <c r="I537" s="147"/>
      <c r="J537" s="147"/>
      <c r="K537" s="148"/>
      <c r="L537" s="130">
        <v>18</v>
      </c>
      <c r="M537" s="131">
        <v>1</v>
      </c>
      <c r="N537" s="131">
        <v>4</v>
      </c>
      <c r="O537" s="132" t="s">
        <v>82</v>
      </c>
      <c r="P537" s="133" t="s">
        <v>84</v>
      </c>
      <c r="Q537" s="134">
        <f t="shared" si="108"/>
        <v>142.1</v>
      </c>
      <c r="R537" s="134">
        <f t="shared" si="109"/>
        <v>142.1</v>
      </c>
      <c r="S537" s="134">
        <f t="shared" si="109"/>
        <v>0</v>
      </c>
      <c r="T537" s="134">
        <f t="shared" si="104"/>
        <v>142.1</v>
      </c>
      <c r="U537" s="134">
        <f t="shared" si="110"/>
        <v>142.1</v>
      </c>
      <c r="V537" s="134">
        <f t="shared" si="110"/>
        <v>0</v>
      </c>
      <c r="W537" s="135">
        <v>142.1</v>
      </c>
      <c r="X537" s="136">
        <v>142.1</v>
      </c>
      <c r="Y537" s="136">
        <v>0</v>
      </c>
      <c r="Z537" s="135">
        <v>142.1</v>
      </c>
      <c r="AA537" s="136">
        <v>142.1</v>
      </c>
      <c r="AB537" s="136">
        <v>0</v>
      </c>
      <c r="AC537" s="137">
        <v>99.1</v>
      </c>
      <c r="AD537" s="138">
        <v>99.1</v>
      </c>
      <c r="AE537" s="136">
        <v>99.1</v>
      </c>
      <c r="AF537" s="136">
        <v>0</v>
      </c>
      <c r="AG537" s="136">
        <v>136.1</v>
      </c>
      <c r="AH537" s="139">
        <f t="shared" si="106"/>
        <v>136.1</v>
      </c>
      <c r="AI537" s="140">
        <v>0</v>
      </c>
      <c r="AJ537" s="136">
        <f t="shared" si="100"/>
        <v>95.777621393384933</v>
      </c>
      <c r="AK537" s="140">
        <f t="shared" si="107"/>
        <v>95.777621393384933</v>
      </c>
    </row>
    <row r="538" spans="1:37" ht="19.899999999999999" customHeight="1">
      <c r="A538" s="147" t="s">
        <v>85</v>
      </c>
      <c r="B538" s="147"/>
      <c r="C538" s="147"/>
      <c r="D538" s="147"/>
      <c r="E538" s="147"/>
      <c r="F538" s="147"/>
      <c r="G538" s="147"/>
      <c r="H538" s="147"/>
      <c r="I538" s="147"/>
      <c r="J538" s="147"/>
      <c r="K538" s="148"/>
      <c r="L538" s="130">
        <v>18</v>
      </c>
      <c r="M538" s="131">
        <v>1</v>
      </c>
      <c r="N538" s="131">
        <v>4</v>
      </c>
      <c r="O538" s="132" t="s">
        <v>82</v>
      </c>
      <c r="P538" s="133" t="s">
        <v>86</v>
      </c>
      <c r="Q538" s="134">
        <f t="shared" si="108"/>
        <v>142.1</v>
      </c>
      <c r="R538" s="134">
        <v>142.1</v>
      </c>
      <c r="S538" s="134">
        <v>0</v>
      </c>
      <c r="T538" s="134">
        <f t="shared" si="104"/>
        <v>142.1</v>
      </c>
      <c r="U538" s="134">
        <v>142.1</v>
      </c>
      <c r="V538" s="134">
        <v>0</v>
      </c>
      <c r="W538" s="135">
        <v>142.1</v>
      </c>
      <c r="X538" s="136">
        <v>142.1</v>
      </c>
      <c r="Y538" s="136">
        <v>0</v>
      </c>
      <c r="Z538" s="135">
        <v>142.1</v>
      </c>
      <c r="AA538" s="136">
        <v>142.1</v>
      </c>
      <c r="AB538" s="136">
        <v>0</v>
      </c>
      <c r="AC538" s="137">
        <v>99.1</v>
      </c>
      <c r="AD538" s="138">
        <v>99.1</v>
      </c>
      <c r="AE538" s="136">
        <v>99.1</v>
      </c>
      <c r="AF538" s="136">
        <v>0</v>
      </c>
      <c r="AG538" s="136">
        <v>136.1</v>
      </c>
      <c r="AH538" s="139">
        <f t="shared" si="106"/>
        <v>136.1</v>
      </c>
      <c r="AI538" s="140">
        <v>0</v>
      </c>
      <c r="AJ538" s="136">
        <f t="shared" si="100"/>
        <v>95.777621393384933</v>
      </c>
      <c r="AK538" s="140">
        <f t="shared" si="107"/>
        <v>95.777621393384933</v>
      </c>
    </row>
    <row r="539" spans="1:37" ht="19.899999999999999" customHeight="1">
      <c r="A539" s="147" t="s">
        <v>346</v>
      </c>
      <c r="B539" s="147"/>
      <c r="C539" s="147"/>
      <c r="D539" s="147"/>
      <c r="E539" s="147"/>
      <c r="F539" s="147"/>
      <c r="G539" s="147"/>
      <c r="H539" s="147"/>
      <c r="I539" s="147"/>
      <c r="J539" s="147"/>
      <c r="K539" s="148"/>
      <c r="L539" s="130">
        <v>18</v>
      </c>
      <c r="M539" s="131">
        <v>1</v>
      </c>
      <c r="N539" s="131">
        <v>4</v>
      </c>
      <c r="O539" s="132" t="s">
        <v>347</v>
      </c>
      <c r="P539" s="133" t="s">
        <v>53</v>
      </c>
      <c r="Q539" s="134">
        <f t="shared" si="108"/>
        <v>5293.3</v>
      </c>
      <c r="R539" s="134">
        <f>R540</f>
        <v>1438.3</v>
      </c>
      <c r="S539" s="134">
        <f>S540</f>
        <v>3855</v>
      </c>
      <c r="T539" s="134">
        <f t="shared" si="104"/>
        <v>5710.4000000000005</v>
      </c>
      <c r="U539" s="134">
        <f>U540</f>
        <v>1438.3</v>
      </c>
      <c r="V539" s="134">
        <f>V540</f>
        <v>4272.1000000000004</v>
      </c>
      <c r="W539" s="135">
        <v>5293.2</v>
      </c>
      <c r="X539" s="136">
        <v>1438.2</v>
      </c>
      <c r="Y539" s="136">
        <v>3855</v>
      </c>
      <c r="Z539" s="135">
        <v>5293.2</v>
      </c>
      <c r="AA539" s="136">
        <v>1438.2</v>
      </c>
      <c r="AB539" s="136">
        <v>3855</v>
      </c>
      <c r="AC539" s="137">
        <v>1338.3</v>
      </c>
      <c r="AD539" s="138">
        <v>1338.3</v>
      </c>
      <c r="AE539" s="136">
        <v>1338.3</v>
      </c>
      <c r="AF539" s="136">
        <v>0</v>
      </c>
      <c r="AG539" s="136">
        <v>5693</v>
      </c>
      <c r="AH539" s="139">
        <f t="shared" si="106"/>
        <v>1420.8999999999996</v>
      </c>
      <c r="AI539" s="140">
        <v>4272.1000000000004</v>
      </c>
      <c r="AJ539" s="136">
        <f t="shared" si="100"/>
        <v>107.5510551073999</v>
      </c>
      <c r="AK539" s="140">
        <f t="shared" si="107"/>
        <v>99.695292799103385</v>
      </c>
    </row>
    <row r="540" spans="1:37" ht="29.45" customHeight="1">
      <c r="A540" s="147" t="s">
        <v>348</v>
      </c>
      <c r="B540" s="147"/>
      <c r="C540" s="147"/>
      <c r="D540" s="147"/>
      <c r="E540" s="147"/>
      <c r="F540" s="147"/>
      <c r="G540" s="147"/>
      <c r="H540" s="147"/>
      <c r="I540" s="147"/>
      <c r="J540" s="147"/>
      <c r="K540" s="148"/>
      <c r="L540" s="130">
        <v>18</v>
      </c>
      <c r="M540" s="131">
        <v>1</v>
      </c>
      <c r="N540" s="131">
        <v>4</v>
      </c>
      <c r="O540" s="132" t="s">
        <v>349</v>
      </c>
      <c r="P540" s="133" t="s">
        <v>53</v>
      </c>
      <c r="Q540" s="134">
        <f t="shared" si="108"/>
        <v>5293.3</v>
      </c>
      <c r="R540" s="134">
        <f>R541+R546</f>
        <v>1438.3</v>
      </c>
      <c r="S540" s="134">
        <f>S541+S546</f>
        <v>3855</v>
      </c>
      <c r="T540" s="134">
        <f t="shared" si="104"/>
        <v>5710.4000000000005</v>
      </c>
      <c r="U540" s="134">
        <f>U541+U546</f>
        <v>1438.3</v>
      </c>
      <c r="V540" s="134">
        <f>V541+V546</f>
        <v>4272.1000000000004</v>
      </c>
      <c r="W540" s="135">
        <v>5293.2</v>
      </c>
      <c r="X540" s="136">
        <v>1438.2</v>
      </c>
      <c r="Y540" s="136">
        <v>3855</v>
      </c>
      <c r="Z540" s="135">
        <v>5293.2</v>
      </c>
      <c r="AA540" s="136">
        <v>1438.2</v>
      </c>
      <c r="AB540" s="136">
        <v>3855</v>
      </c>
      <c r="AC540" s="137">
        <v>1338.3</v>
      </c>
      <c r="AD540" s="138">
        <v>1338.3</v>
      </c>
      <c r="AE540" s="136">
        <v>1338.3</v>
      </c>
      <c r="AF540" s="136">
        <v>0</v>
      </c>
      <c r="AG540" s="136">
        <v>5693</v>
      </c>
      <c r="AH540" s="139">
        <f t="shared" si="106"/>
        <v>1420.8999999999996</v>
      </c>
      <c r="AI540" s="140">
        <v>4272.1000000000004</v>
      </c>
      <c r="AJ540" s="136">
        <f t="shared" si="100"/>
        <v>107.5510551073999</v>
      </c>
      <c r="AK540" s="140">
        <f t="shared" si="107"/>
        <v>99.695292799103385</v>
      </c>
    </row>
    <row r="541" spans="1:37" ht="19.899999999999999" customHeight="1">
      <c r="A541" s="147" t="s">
        <v>91</v>
      </c>
      <c r="B541" s="147"/>
      <c r="C541" s="147"/>
      <c r="D541" s="147"/>
      <c r="E541" s="147"/>
      <c r="F541" s="147"/>
      <c r="G541" s="147"/>
      <c r="H541" s="147"/>
      <c r="I541" s="147"/>
      <c r="J541" s="147"/>
      <c r="K541" s="148"/>
      <c r="L541" s="130">
        <v>18</v>
      </c>
      <c r="M541" s="131">
        <v>1</v>
      </c>
      <c r="N541" s="131">
        <v>4</v>
      </c>
      <c r="O541" s="132" t="s">
        <v>350</v>
      </c>
      <c r="P541" s="133" t="s">
        <v>53</v>
      </c>
      <c r="Q541" s="134">
        <f t="shared" si="108"/>
        <v>1438.3</v>
      </c>
      <c r="R541" s="134">
        <f>R542+R544</f>
        <v>1438.3</v>
      </c>
      <c r="S541" s="134">
        <f>S542+S544</f>
        <v>0</v>
      </c>
      <c r="T541" s="134">
        <f t="shared" si="104"/>
        <v>1438.3</v>
      </c>
      <c r="U541" s="134">
        <f>U542+U544</f>
        <v>1438.3</v>
      </c>
      <c r="V541" s="134">
        <f>V542+V544</f>
        <v>0</v>
      </c>
      <c r="W541" s="135">
        <v>1438.2</v>
      </c>
      <c r="X541" s="136">
        <v>1438.2</v>
      </c>
      <c r="Y541" s="136">
        <v>0</v>
      </c>
      <c r="Z541" s="135">
        <v>1438.2</v>
      </c>
      <c r="AA541" s="136">
        <v>1438.2</v>
      </c>
      <c r="AB541" s="136">
        <v>0</v>
      </c>
      <c r="AC541" s="137">
        <v>1338.3</v>
      </c>
      <c r="AD541" s="138">
        <v>1338.3</v>
      </c>
      <c r="AE541" s="136">
        <v>1338.3</v>
      </c>
      <c r="AF541" s="136">
        <v>0</v>
      </c>
      <c r="AG541" s="136">
        <v>1420.9</v>
      </c>
      <c r="AH541" s="139">
        <f t="shared" si="106"/>
        <v>1420.9</v>
      </c>
      <c r="AI541" s="140">
        <v>0</v>
      </c>
      <c r="AJ541" s="136">
        <f t="shared" si="100"/>
        <v>98.790238475978597</v>
      </c>
      <c r="AK541" s="140">
        <f t="shared" si="107"/>
        <v>98.790238475978597</v>
      </c>
    </row>
    <row r="542" spans="1:37" ht="39" customHeight="1">
      <c r="A542" s="147" t="s">
        <v>93</v>
      </c>
      <c r="B542" s="147"/>
      <c r="C542" s="147"/>
      <c r="D542" s="147"/>
      <c r="E542" s="147"/>
      <c r="F542" s="147"/>
      <c r="G542" s="147"/>
      <c r="H542" s="147"/>
      <c r="I542" s="147"/>
      <c r="J542" s="147"/>
      <c r="K542" s="148"/>
      <c r="L542" s="130">
        <v>18</v>
      </c>
      <c r="M542" s="131">
        <v>1</v>
      </c>
      <c r="N542" s="131">
        <v>4</v>
      </c>
      <c r="O542" s="132" t="s">
        <v>350</v>
      </c>
      <c r="P542" s="133" t="s">
        <v>94</v>
      </c>
      <c r="Q542" s="134">
        <f t="shared" si="108"/>
        <v>490.2</v>
      </c>
      <c r="R542" s="134">
        <f>R543</f>
        <v>490.2</v>
      </c>
      <c r="S542" s="134">
        <f>S543</f>
        <v>0</v>
      </c>
      <c r="T542" s="134">
        <f t="shared" si="104"/>
        <v>490.2</v>
      </c>
      <c r="U542" s="134">
        <f>U543</f>
        <v>490.2</v>
      </c>
      <c r="V542" s="134">
        <f>V543</f>
        <v>0</v>
      </c>
      <c r="W542" s="135">
        <v>490.2</v>
      </c>
      <c r="X542" s="136">
        <v>490.2</v>
      </c>
      <c r="Y542" s="136">
        <v>0</v>
      </c>
      <c r="Z542" s="135">
        <v>490.2</v>
      </c>
      <c r="AA542" s="136">
        <v>490.2</v>
      </c>
      <c r="AB542" s="136">
        <v>0</v>
      </c>
      <c r="AC542" s="137">
        <v>0</v>
      </c>
      <c r="AD542" s="138">
        <v>0</v>
      </c>
      <c r="AE542" s="136">
        <v>0</v>
      </c>
      <c r="AF542" s="136">
        <v>0</v>
      </c>
      <c r="AG542" s="136">
        <v>489.6</v>
      </c>
      <c r="AH542" s="139">
        <f t="shared" si="106"/>
        <v>489.6</v>
      </c>
      <c r="AI542" s="140">
        <v>0</v>
      </c>
      <c r="AJ542" s="136">
        <f t="shared" si="100"/>
        <v>99.877600979192167</v>
      </c>
      <c r="AK542" s="140">
        <f t="shared" si="107"/>
        <v>99.877600979192167</v>
      </c>
    </row>
    <row r="543" spans="1:37" ht="19.899999999999999" customHeight="1">
      <c r="A543" s="147" t="s">
        <v>95</v>
      </c>
      <c r="B543" s="147"/>
      <c r="C543" s="147"/>
      <c r="D543" s="147"/>
      <c r="E543" s="147"/>
      <c r="F543" s="147"/>
      <c r="G543" s="147"/>
      <c r="H543" s="147"/>
      <c r="I543" s="147"/>
      <c r="J543" s="147"/>
      <c r="K543" s="148"/>
      <c r="L543" s="130">
        <v>18</v>
      </c>
      <c r="M543" s="131">
        <v>1</v>
      </c>
      <c r="N543" s="131">
        <v>4</v>
      </c>
      <c r="O543" s="132" t="s">
        <v>350</v>
      </c>
      <c r="P543" s="133" t="s">
        <v>96</v>
      </c>
      <c r="Q543" s="134">
        <f t="shared" si="108"/>
        <v>490.2</v>
      </c>
      <c r="R543" s="134">
        <v>490.2</v>
      </c>
      <c r="S543" s="134">
        <v>0</v>
      </c>
      <c r="T543" s="134">
        <f t="shared" si="104"/>
        <v>490.2</v>
      </c>
      <c r="U543" s="134">
        <v>490.2</v>
      </c>
      <c r="V543" s="134">
        <v>0</v>
      </c>
      <c r="W543" s="135">
        <v>490.2</v>
      </c>
      <c r="X543" s="136">
        <v>490.2</v>
      </c>
      <c r="Y543" s="136">
        <v>0</v>
      </c>
      <c r="Z543" s="135">
        <v>490.2</v>
      </c>
      <c r="AA543" s="136">
        <v>490.2</v>
      </c>
      <c r="AB543" s="136">
        <v>0</v>
      </c>
      <c r="AC543" s="137">
        <v>0</v>
      </c>
      <c r="AD543" s="138">
        <v>0</v>
      </c>
      <c r="AE543" s="136">
        <v>0</v>
      </c>
      <c r="AF543" s="136">
        <v>0</v>
      </c>
      <c r="AG543" s="136">
        <v>489.6</v>
      </c>
      <c r="AH543" s="139">
        <f t="shared" si="106"/>
        <v>489.6</v>
      </c>
      <c r="AI543" s="140">
        <v>0</v>
      </c>
      <c r="AJ543" s="136">
        <f t="shared" si="100"/>
        <v>99.877600979192167</v>
      </c>
      <c r="AK543" s="140">
        <f t="shared" si="107"/>
        <v>99.877600979192167</v>
      </c>
    </row>
    <row r="544" spans="1:37" ht="19.899999999999999" customHeight="1">
      <c r="A544" s="147" t="s">
        <v>83</v>
      </c>
      <c r="B544" s="147"/>
      <c r="C544" s="147"/>
      <c r="D544" s="147"/>
      <c r="E544" s="147"/>
      <c r="F544" s="147"/>
      <c r="G544" s="147"/>
      <c r="H544" s="147"/>
      <c r="I544" s="147"/>
      <c r="J544" s="147"/>
      <c r="K544" s="148"/>
      <c r="L544" s="130">
        <v>18</v>
      </c>
      <c r="M544" s="131">
        <v>1</v>
      </c>
      <c r="N544" s="131">
        <v>4</v>
      </c>
      <c r="O544" s="132" t="s">
        <v>350</v>
      </c>
      <c r="P544" s="133" t="s">
        <v>84</v>
      </c>
      <c r="Q544" s="134">
        <f t="shared" si="108"/>
        <v>948.1</v>
      </c>
      <c r="R544" s="134">
        <f>R545</f>
        <v>948.1</v>
      </c>
      <c r="S544" s="134">
        <f>S545</f>
        <v>0</v>
      </c>
      <c r="T544" s="134">
        <f t="shared" si="104"/>
        <v>948.1</v>
      </c>
      <c r="U544" s="134">
        <f>U545</f>
        <v>948.1</v>
      </c>
      <c r="V544" s="134">
        <f>V545</f>
        <v>0</v>
      </c>
      <c r="W544" s="135">
        <v>948</v>
      </c>
      <c r="X544" s="136">
        <v>948</v>
      </c>
      <c r="Y544" s="136">
        <v>0</v>
      </c>
      <c r="Z544" s="135">
        <v>948</v>
      </c>
      <c r="AA544" s="136">
        <v>948</v>
      </c>
      <c r="AB544" s="136">
        <v>0</v>
      </c>
      <c r="AC544" s="137">
        <v>1338.3</v>
      </c>
      <c r="AD544" s="138">
        <v>1338.3</v>
      </c>
      <c r="AE544" s="136">
        <v>1338.3</v>
      </c>
      <c r="AF544" s="136">
        <v>0</v>
      </c>
      <c r="AG544" s="136">
        <v>931.3</v>
      </c>
      <c r="AH544" s="139">
        <f t="shared" si="106"/>
        <v>931.3</v>
      </c>
      <c r="AI544" s="140">
        <v>0</v>
      </c>
      <c r="AJ544" s="136">
        <f t="shared" si="100"/>
        <v>98.228035017403229</v>
      </c>
      <c r="AK544" s="140">
        <f t="shared" si="107"/>
        <v>98.228035017403229</v>
      </c>
    </row>
    <row r="545" spans="1:37" ht="19.899999999999999" customHeight="1">
      <c r="A545" s="147" t="s">
        <v>85</v>
      </c>
      <c r="B545" s="147"/>
      <c r="C545" s="147"/>
      <c r="D545" s="147"/>
      <c r="E545" s="147"/>
      <c r="F545" s="147"/>
      <c r="G545" s="147"/>
      <c r="H545" s="147"/>
      <c r="I545" s="147"/>
      <c r="J545" s="147"/>
      <c r="K545" s="148"/>
      <c r="L545" s="130">
        <v>18</v>
      </c>
      <c r="M545" s="131">
        <v>1</v>
      </c>
      <c r="N545" s="131">
        <v>4</v>
      </c>
      <c r="O545" s="132" t="s">
        <v>350</v>
      </c>
      <c r="P545" s="133" t="s">
        <v>86</v>
      </c>
      <c r="Q545" s="134">
        <f t="shared" si="108"/>
        <v>948.1</v>
      </c>
      <c r="R545" s="134">
        <v>948.1</v>
      </c>
      <c r="S545" s="134">
        <v>0</v>
      </c>
      <c r="T545" s="134">
        <f t="shared" si="104"/>
        <v>948.1</v>
      </c>
      <c r="U545" s="134">
        <v>948.1</v>
      </c>
      <c r="V545" s="134">
        <v>0</v>
      </c>
      <c r="W545" s="135">
        <v>948</v>
      </c>
      <c r="X545" s="136">
        <v>948</v>
      </c>
      <c r="Y545" s="136">
        <v>0</v>
      </c>
      <c r="Z545" s="135">
        <v>948</v>
      </c>
      <c r="AA545" s="136">
        <v>948</v>
      </c>
      <c r="AB545" s="136">
        <v>0</v>
      </c>
      <c r="AC545" s="137">
        <v>1338.3</v>
      </c>
      <c r="AD545" s="138">
        <v>1338.3</v>
      </c>
      <c r="AE545" s="136">
        <v>1338.3</v>
      </c>
      <c r="AF545" s="136">
        <v>0</v>
      </c>
      <c r="AG545" s="136">
        <v>931.3</v>
      </c>
      <c r="AH545" s="139">
        <f t="shared" si="106"/>
        <v>931.3</v>
      </c>
      <c r="AI545" s="140">
        <v>0</v>
      </c>
      <c r="AJ545" s="136">
        <f t="shared" si="100"/>
        <v>98.228035017403229</v>
      </c>
      <c r="AK545" s="140">
        <f t="shared" si="107"/>
        <v>98.228035017403229</v>
      </c>
    </row>
    <row r="546" spans="1:37" ht="39" customHeight="1">
      <c r="A546" s="147" t="s">
        <v>351</v>
      </c>
      <c r="B546" s="147"/>
      <c r="C546" s="147"/>
      <c r="D546" s="147"/>
      <c r="E546" s="147"/>
      <c r="F546" s="147"/>
      <c r="G546" s="147"/>
      <c r="H546" s="147"/>
      <c r="I546" s="147"/>
      <c r="J546" s="147"/>
      <c r="K546" s="148"/>
      <c r="L546" s="130">
        <v>18</v>
      </c>
      <c r="M546" s="131">
        <v>1</v>
      </c>
      <c r="N546" s="131">
        <v>4</v>
      </c>
      <c r="O546" s="132" t="s">
        <v>352</v>
      </c>
      <c r="P546" s="133" t="s">
        <v>53</v>
      </c>
      <c r="Q546" s="134">
        <f t="shared" si="108"/>
        <v>3855</v>
      </c>
      <c r="R546" s="134">
        <f>R547</f>
        <v>0</v>
      </c>
      <c r="S546" s="134">
        <f>S547</f>
        <v>3855</v>
      </c>
      <c r="T546" s="134">
        <f t="shared" si="104"/>
        <v>4272.1000000000004</v>
      </c>
      <c r="U546" s="134">
        <f>U547</f>
        <v>0</v>
      </c>
      <c r="V546" s="134">
        <f>V547</f>
        <v>4272.1000000000004</v>
      </c>
      <c r="W546" s="135">
        <v>3855</v>
      </c>
      <c r="X546" s="136">
        <v>0</v>
      </c>
      <c r="Y546" s="136">
        <v>3855</v>
      </c>
      <c r="Z546" s="135">
        <v>3855</v>
      </c>
      <c r="AA546" s="136">
        <v>0</v>
      </c>
      <c r="AB546" s="136">
        <v>3855</v>
      </c>
      <c r="AC546" s="137">
        <v>0</v>
      </c>
      <c r="AD546" s="138">
        <v>0</v>
      </c>
      <c r="AE546" s="136">
        <v>0</v>
      </c>
      <c r="AF546" s="136">
        <v>0</v>
      </c>
      <c r="AG546" s="136">
        <v>4272.1000000000004</v>
      </c>
      <c r="AH546" s="139">
        <f t="shared" si="106"/>
        <v>0</v>
      </c>
      <c r="AI546" s="140">
        <v>4272.1000000000004</v>
      </c>
      <c r="AJ546" s="136">
        <f t="shared" si="100"/>
        <v>110.81971465629054</v>
      </c>
      <c r="AK546" s="140">
        <f t="shared" si="107"/>
        <v>100</v>
      </c>
    </row>
    <row r="547" spans="1:37" ht="39" customHeight="1">
      <c r="A547" s="147" t="s">
        <v>93</v>
      </c>
      <c r="B547" s="147"/>
      <c r="C547" s="147"/>
      <c r="D547" s="147"/>
      <c r="E547" s="147"/>
      <c r="F547" s="147"/>
      <c r="G547" s="147"/>
      <c r="H547" s="147"/>
      <c r="I547" s="147"/>
      <c r="J547" s="147"/>
      <c r="K547" s="148"/>
      <c r="L547" s="130">
        <v>18</v>
      </c>
      <c r="M547" s="131">
        <v>1</v>
      </c>
      <c r="N547" s="131">
        <v>4</v>
      </c>
      <c r="O547" s="132" t="s">
        <v>352</v>
      </c>
      <c r="P547" s="133" t="s">
        <v>94</v>
      </c>
      <c r="Q547" s="134">
        <f t="shared" si="108"/>
        <v>3855</v>
      </c>
      <c r="R547" s="134">
        <f>R548</f>
        <v>0</v>
      </c>
      <c r="S547" s="134">
        <f>S548</f>
        <v>3855</v>
      </c>
      <c r="T547" s="134">
        <f t="shared" si="104"/>
        <v>4272.1000000000004</v>
      </c>
      <c r="U547" s="134">
        <f>U548</f>
        <v>0</v>
      </c>
      <c r="V547" s="134">
        <f>V548</f>
        <v>4272.1000000000004</v>
      </c>
      <c r="W547" s="135">
        <v>3855</v>
      </c>
      <c r="X547" s="136">
        <v>0</v>
      </c>
      <c r="Y547" s="136">
        <v>3855</v>
      </c>
      <c r="Z547" s="135">
        <v>3855</v>
      </c>
      <c r="AA547" s="136">
        <v>0</v>
      </c>
      <c r="AB547" s="136">
        <v>3855</v>
      </c>
      <c r="AC547" s="137">
        <v>0</v>
      </c>
      <c r="AD547" s="138">
        <v>0</v>
      </c>
      <c r="AE547" s="136">
        <v>0</v>
      </c>
      <c r="AF547" s="136">
        <v>0</v>
      </c>
      <c r="AG547" s="136">
        <v>4272.1000000000004</v>
      </c>
      <c r="AH547" s="139">
        <f t="shared" si="106"/>
        <v>0</v>
      </c>
      <c r="AI547" s="140">
        <v>4272.1000000000004</v>
      </c>
      <c r="AJ547" s="136">
        <f t="shared" si="100"/>
        <v>110.81971465629054</v>
      </c>
      <c r="AK547" s="140">
        <f t="shared" si="107"/>
        <v>100</v>
      </c>
    </row>
    <row r="548" spans="1:37" ht="19.899999999999999" customHeight="1">
      <c r="A548" s="147" t="s">
        <v>95</v>
      </c>
      <c r="B548" s="147"/>
      <c r="C548" s="147"/>
      <c r="D548" s="147"/>
      <c r="E548" s="147"/>
      <c r="F548" s="147"/>
      <c r="G548" s="147"/>
      <c r="H548" s="147"/>
      <c r="I548" s="147"/>
      <c r="J548" s="147"/>
      <c r="K548" s="148"/>
      <c r="L548" s="130">
        <v>18</v>
      </c>
      <c r="M548" s="131">
        <v>1</v>
      </c>
      <c r="N548" s="131">
        <v>4</v>
      </c>
      <c r="O548" s="132" t="s">
        <v>352</v>
      </c>
      <c r="P548" s="133" t="s">
        <v>96</v>
      </c>
      <c r="Q548" s="134">
        <f t="shared" si="108"/>
        <v>3855</v>
      </c>
      <c r="R548" s="134">
        <v>0</v>
      </c>
      <c r="S548" s="134">
        <v>3855</v>
      </c>
      <c r="T548" s="134">
        <f t="shared" si="104"/>
        <v>4272.1000000000004</v>
      </c>
      <c r="U548" s="134">
        <v>0</v>
      </c>
      <c r="V548" s="134">
        <v>4272.1000000000004</v>
      </c>
      <c r="W548" s="135">
        <v>3855</v>
      </c>
      <c r="X548" s="136">
        <v>0</v>
      </c>
      <c r="Y548" s="136">
        <v>3855</v>
      </c>
      <c r="Z548" s="135">
        <v>3855</v>
      </c>
      <c r="AA548" s="136">
        <v>0</v>
      </c>
      <c r="AB548" s="136">
        <v>3855</v>
      </c>
      <c r="AC548" s="137">
        <v>0</v>
      </c>
      <c r="AD548" s="138">
        <v>0</v>
      </c>
      <c r="AE548" s="136">
        <v>0</v>
      </c>
      <c r="AF548" s="136">
        <v>0</v>
      </c>
      <c r="AG548" s="136">
        <v>4272.1000000000004</v>
      </c>
      <c r="AH548" s="139">
        <f t="shared" si="106"/>
        <v>0</v>
      </c>
      <c r="AI548" s="140">
        <v>4272.1000000000004</v>
      </c>
      <c r="AJ548" s="136">
        <f t="shared" si="100"/>
        <v>110.81971465629054</v>
      </c>
      <c r="AK548" s="140">
        <f t="shared" si="107"/>
        <v>100</v>
      </c>
    </row>
    <row r="549" spans="1:37" ht="19.899999999999999" customHeight="1">
      <c r="A549" s="147" t="s">
        <v>353</v>
      </c>
      <c r="B549" s="147"/>
      <c r="C549" s="147"/>
      <c r="D549" s="147"/>
      <c r="E549" s="147"/>
      <c r="F549" s="147"/>
      <c r="G549" s="147"/>
      <c r="H549" s="147"/>
      <c r="I549" s="147"/>
      <c r="J549" s="147"/>
      <c r="K549" s="148"/>
      <c r="L549" s="130">
        <v>18</v>
      </c>
      <c r="M549" s="131">
        <v>1</v>
      </c>
      <c r="N549" s="131">
        <v>4</v>
      </c>
      <c r="O549" s="132" t="s">
        <v>354</v>
      </c>
      <c r="P549" s="133" t="s">
        <v>53</v>
      </c>
      <c r="Q549" s="134">
        <f t="shared" si="108"/>
        <v>9447.5</v>
      </c>
      <c r="R549" s="134">
        <f>R550</f>
        <v>0</v>
      </c>
      <c r="S549" s="134">
        <f>S550</f>
        <v>9447.5</v>
      </c>
      <c r="T549" s="134">
        <f t="shared" si="104"/>
        <v>9447.5</v>
      </c>
      <c r="U549" s="134">
        <f>U550</f>
        <v>0</v>
      </c>
      <c r="V549" s="134">
        <f>V550</f>
        <v>9447.5</v>
      </c>
      <c r="W549" s="135">
        <v>9447.5</v>
      </c>
      <c r="X549" s="136">
        <v>0</v>
      </c>
      <c r="Y549" s="136">
        <v>9447.5</v>
      </c>
      <c r="Z549" s="135">
        <v>9447.5</v>
      </c>
      <c r="AA549" s="136">
        <v>0</v>
      </c>
      <c r="AB549" s="136">
        <v>9447.5</v>
      </c>
      <c r="AC549" s="137">
        <v>631.29999999999995</v>
      </c>
      <c r="AD549" s="138">
        <v>631.29999999999995</v>
      </c>
      <c r="AE549" s="136">
        <v>94.5</v>
      </c>
      <c r="AF549" s="136">
        <v>536.79999999999995</v>
      </c>
      <c r="AG549" s="136">
        <v>9109.5</v>
      </c>
      <c r="AH549" s="139">
        <f t="shared" si="106"/>
        <v>0</v>
      </c>
      <c r="AI549" s="140">
        <v>9109.5</v>
      </c>
      <c r="AJ549" s="136">
        <f t="shared" si="100"/>
        <v>96.422333950780626</v>
      </c>
      <c r="AK549" s="140">
        <f t="shared" si="107"/>
        <v>96.422333950780626</v>
      </c>
    </row>
    <row r="550" spans="1:37" ht="19.899999999999999" customHeight="1">
      <c r="A550" s="147" t="s">
        <v>355</v>
      </c>
      <c r="B550" s="147"/>
      <c r="C550" s="147"/>
      <c r="D550" s="147"/>
      <c r="E550" s="147"/>
      <c r="F550" s="147"/>
      <c r="G550" s="147"/>
      <c r="H550" s="147"/>
      <c r="I550" s="147"/>
      <c r="J550" s="147"/>
      <c r="K550" s="148"/>
      <c r="L550" s="130">
        <v>18</v>
      </c>
      <c r="M550" s="131">
        <v>1</v>
      </c>
      <c r="N550" s="131">
        <v>4</v>
      </c>
      <c r="O550" s="132" t="s">
        <v>356</v>
      </c>
      <c r="P550" s="133" t="s">
        <v>53</v>
      </c>
      <c r="Q550" s="134">
        <f t="shared" si="108"/>
        <v>9447.5</v>
      </c>
      <c r="R550" s="134">
        <f>R551</f>
        <v>0</v>
      </c>
      <c r="S550" s="134">
        <f>S551</f>
        <v>9447.5</v>
      </c>
      <c r="T550" s="134">
        <f t="shared" si="104"/>
        <v>9447.5</v>
      </c>
      <c r="U550" s="134">
        <f>U551</f>
        <v>0</v>
      </c>
      <c r="V550" s="134">
        <f>V551</f>
        <v>9447.5</v>
      </c>
      <c r="W550" s="135">
        <v>9447.5</v>
      </c>
      <c r="X550" s="136">
        <v>0</v>
      </c>
      <c r="Y550" s="136">
        <v>9447.5</v>
      </c>
      <c r="Z550" s="135">
        <v>9447.5</v>
      </c>
      <c r="AA550" s="136">
        <v>0</v>
      </c>
      <c r="AB550" s="136">
        <v>9447.5</v>
      </c>
      <c r="AC550" s="137">
        <v>631.29999999999995</v>
      </c>
      <c r="AD550" s="138">
        <v>631.29999999999995</v>
      </c>
      <c r="AE550" s="136">
        <v>94.5</v>
      </c>
      <c r="AF550" s="136">
        <v>536.79999999999995</v>
      </c>
      <c r="AG550" s="136">
        <v>9109.5</v>
      </c>
      <c r="AH550" s="139">
        <f t="shared" si="106"/>
        <v>0</v>
      </c>
      <c r="AI550" s="140">
        <v>9109.5</v>
      </c>
      <c r="AJ550" s="136">
        <f t="shared" si="100"/>
        <v>96.422333950780626</v>
      </c>
      <c r="AK550" s="140">
        <f t="shared" si="107"/>
        <v>96.422333950780626</v>
      </c>
    </row>
    <row r="551" spans="1:37" ht="19.899999999999999" customHeight="1">
      <c r="A551" s="147" t="s">
        <v>357</v>
      </c>
      <c r="B551" s="147"/>
      <c r="C551" s="147"/>
      <c r="D551" s="147"/>
      <c r="E551" s="147"/>
      <c r="F551" s="147"/>
      <c r="G551" s="147"/>
      <c r="H551" s="147"/>
      <c r="I551" s="147"/>
      <c r="J551" s="147"/>
      <c r="K551" s="148"/>
      <c r="L551" s="130">
        <v>18</v>
      </c>
      <c r="M551" s="131">
        <v>1</v>
      </c>
      <c r="N551" s="131">
        <v>4</v>
      </c>
      <c r="O551" s="132" t="s">
        <v>358</v>
      </c>
      <c r="P551" s="133" t="s">
        <v>53</v>
      </c>
      <c r="Q551" s="134">
        <f t="shared" si="108"/>
        <v>9447.5</v>
      </c>
      <c r="R551" s="134">
        <f>R552+R554</f>
        <v>0</v>
      </c>
      <c r="S551" s="134">
        <f>S552+S554</f>
        <v>9447.5</v>
      </c>
      <c r="T551" s="134">
        <f t="shared" si="104"/>
        <v>9447.5</v>
      </c>
      <c r="U551" s="134">
        <f>U552+U554</f>
        <v>0</v>
      </c>
      <c r="V551" s="134">
        <f>V552+V554</f>
        <v>9447.5</v>
      </c>
      <c r="W551" s="135">
        <v>9447.5</v>
      </c>
      <c r="X551" s="136">
        <v>0</v>
      </c>
      <c r="Y551" s="136">
        <v>9447.5</v>
      </c>
      <c r="Z551" s="135">
        <v>9447.5</v>
      </c>
      <c r="AA551" s="136">
        <v>0</v>
      </c>
      <c r="AB551" s="136">
        <v>9447.5</v>
      </c>
      <c r="AC551" s="137">
        <v>631.29999999999995</v>
      </c>
      <c r="AD551" s="138">
        <v>631.29999999999995</v>
      </c>
      <c r="AE551" s="136">
        <v>94.5</v>
      </c>
      <c r="AF551" s="136">
        <v>536.79999999999995</v>
      </c>
      <c r="AG551" s="136">
        <v>9109.5</v>
      </c>
      <c r="AH551" s="139">
        <f t="shared" si="106"/>
        <v>0</v>
      </c>
      <c r="AI551" s="140">
        <v>9109.5</v>
      </c>
      <c r="AJ551" s="136">
        <f t="shared" si="100"/>
        <v>96.422333950780626</v>
      </c>
      <c r="AK551" s="140">
        <f t="shared" si="107"/>
        <v>96.422333950780626</v>
      </c>
    </row>
    <row r="552" spans="1:37" ht="39" customHeight="1">
      <c r="A552" s="147" t="s">
        <v>93</v>
      </c>
      <c r="B552" s="147"/>
      <c r="C552" s="147"/>
      <c r="D552" s="147"/>
      <c r="E552" s="147"/>
      <c r="F552" s="147"/>
      <c r="G552" s="147"/>
      <c r="H552" s="147"/>
      <c r="I552" s="147"/>
      <c r="J552" s="147"/>
      <c r="K552" s="148"/>
      <c r="L552" s="130">
        <v>18</v>
      </c>
      <c r="M552" s="131">
        <v>1</v>
      </c>
      <c r="N552" s="131">
        <v>4</v>
      </c>
      <c r="O552" s="132" t="s">
        <v>358</v>
      </c>
      <c r="P552" s="133" t="s">
        <v>94</v>
      </c>
      <c r="Q552" s="134">
        <f t="shared" si="108"/>
        <v>8710.2000000000007</v>
      </c>
      <c r="R552" s="134">
        <f>R553</f>
        <v>0</v>
      </c>
      <c r="S552" s="134">
        <f>S553</f>
        <v>8710.2000000000007</v>
      </c>
      <c r="T552" s="134">
        <f t="shared" si="104"/>
        <v>8710.2000000000007</v>
      </c>
      <c r="U552" s="134">
        <f>U553</f>
        <v>0</v>
      </c>
      <c r="V552" s="134">
        <f>V553</f>
        <v>8710.2000000000007</v>
      </c>
      <c r="W552" s="135">
        <v>8710.2000000000007</v>
      </c>
      <c r="X552" s="136">
        <v>0</v>
      </c>
      <c r="Y552" s="136">
        <v>8710.2000000000007</v>
      </c>
      <c r="Z552" s="135">
        <v>8710.2000000000007</v>
      </c>
      <c r="AA552" s="136">
        <v>0</v>
      </c>
      <c r="AB552" s="136">
        <v>8710.2000000000007</v>
      </c>
      <c r="AC552" s="137">
        <v>0</v>
      </c>
      <c r="AD552" s="138">
        <v>0</v>
      </c>
      <c r="AE552" s="136">
        <v>0</v>
      </c>
      <c r="AF552" s="136">
        <v>0</v>
      </c>
      <c r="AG552" s="136">
        <v>8605.7000000000007</v>
      </c>
      <c r="AH552" s="139">
        <f t="shared" si="106"/>
        <v>0</v>
      </c>
      <c r="AI552" s="140">
        <v>8605.7000000000007</v>
      </c>
      <c r="AJ552" s="136">
        <f t="shared" si="100"/>
        <v>98.800257169755</v>
      </c>
      <c r="AK552" s="140">
        <f t="shared" si="107"/>
        <v>98.800257169755</v>
      </c>
    </row>
    <row r="553" spans="1:37" ht="19.899999999999999" customHeight="1">
      <c r="A553" s="147" t="s">
        <v>95</v>
      </c>
      <c r="B553" s="147"/>
      <c r="C553" s="147"/>
      <c r="D553" s="147"/>
      <c r="E553" s="147"/>
      <c r="F553" s="147"/>
      <c r="G553" s="147"/>
      <c r="H553" s="147"/>
      <c r="I553" s="147"/>
      <c r="J553" s="147"/>
      <c r="K553" s="148"/>
      <c r="L553" s="130">
        <v>18</v>
      </c>
      <c r="M553" s="131">
        <v>1</v>
      </c>
      <c r="N553" s="131">
        <v>4</v>
      </c>
      <c r="O553" s="132" t="s">
        <v>358</v>
      </c>
      <c r="P553" s="133" t="s">
        <v>96</v>
      </c>
      <c r="Q553" s="134">
        <f t="shared" si="108"/>
        <v>8710.2000000000007</v>
      </c>
      <c r="R553" s="134">
        <v>0</v>
      </c>
      <c r="S553" s="134">
        <v>8710.2000000000007</v>
      </c>
      <c r="T553" s="134">
        <f t="shared" si="104"/>
        <v>8710.2000000000007</v>
      </c>
      <c r="U553" s="134">
        <v>0</v>
      </c>
      <c r="V553" s="134">
        <v>8710.2000000000007</v>
      </c>
      <c r="W553" s="135">
        <v>8710.2000000000007</v>
      </c>
      <c r="X553" s="136">
        <v>0</v>
      </c>
      <c r="Y553" s="136">
        <v>8710.2000000000007</v>
      </c>
      <c r="Z553" s="135">
        <v>8710.2000000000007</v>
      </c>
      <c r="AA553" s="136">
        <v>0</v>
      </c>
      <c r="AB553" s="136">
        <v>8710.2000000000007</v>
      </c>
      <c r="AC553" s="137">
        <v>0</v>
      </c>
      <c r="AD553" s="138">
        <v>0</v>
      </c>
      <c r="AE553" s="136">
        <v>0</v>
      </c>
      <c r="AF553" s="136">
        <v>0</v>
      </c>
      <c r="AG553" s="136">
        <v>8605.7000000000007</v>
      </c>
      <c r="AH553" s="139">
        <f t="shared" si="106"/>
        <v>0</v>
      </c>
      <c r="AI553" s="140">
        <v>8605.7000000000007</v>
      </c>
      <c r="AJ553" s="136">
        <f t="shared" si="100"/>
        <v>98.800257169755</v>
      </c>
      <c r="AK553" s="140">
        <f t="shared" si="107"/>
        <v>98.800257169755</v>
      </c>
    </row>
    <row r="554" spans="1:37" ht="19.899999999999999" customHeight="1">
      <c r="A554" s="147" t="s">
        <v>83</v>
      </c>
      <c r="B554" s="147"/>
      <c r="C554" s="147"/>
      <c r="D554" s="147"/>
      <c r="E554" s="147"/>
      <c r="F554" s="147"/>
      <c r="G554" s="147"/>
      <c r="H554" s="147"/>
      <c r="I554" s="147"/>
      <c r="J554" s="147"/>
      <c r="K554" s="148"/>
      <c r="L554" s="130">
        <v>18</v>
      </c>
      <c r="M554" s="131">
        <v>1</v>
      </c>
      <c r="N554" s="131">
        <v>4</v>
      </c>
      <c r="O554" s="132" t="s">
        <v>358</v>
      </c>
      <c r="P554" s="133" t="s">
        <v>84</v>
      </c>
      <c r="Q554" s="134">
        <f t="shared" si="108"/>
        <v>737.3</v>
      </c>
      <c r="R554" s="134">
        <f>R555</f>
        <v>0</v>
      </c>
      <c r="S554" s="134">
        <f>S555</f>
        <v>737.3</v>
      </c>
      <c r="T554" s="134">
        <f t="shared" si="104"/>
        <v>737.3</v>
      </c>
      <c r="U554" s="134">
        <f>U555</f>
        <v>0</v>
      </c>
      <c r="V554" s="134">
        <f>V555</f>
        <v>737.3</v>
      </c>
      <c r="W554" s="135">
        <v>737.3</v>
      </c>
      <c r="X554" s="136">
        <v>0</v>
      </c>
      <c r="Y554" s="136">
        <v>737.3</v>
      </c>
      <c r="Z554" s="135">
        <v>737.3</v>
      </c>
      <c r="AA554" s="136">
        <v>0</v>
      </c>
      <c r="AB554" s="136">
        <v>737.3</v>
      </c>
      <c r="AC554" s="137">
        <v>631.29999999999995</v>
      </c>
      <c r="AD554" s="138">
        <v>631.29999999999995</v>
      </c>
      <c r="AE554" s="136">
        <v>94.5</v>
      </c>
      <c r="AF554" s="136">
        <v>536.79999999999995</v>
      </c>
      <c r="AG554" s="136">
        <v>503.8</v>
      </c>
      <c r="AH554" s="139">
        <f t="shared" si="106"/>
        <v>0</v>
      </c>
      <c r="AI554" s="140">
        <v>503.8</v>
      </c>
      <c r="AJ554" s="136">
        <f t="shared" si="100"/>
        <v>68.33039468330395</v>
      </c>
      <c r="AK554" s="140">
        <f t="shared" si="107"/>
        <v>68.33039468330395</v>
      </c>
    </row>
    <row r="555" spans="1:37" ht="19.899999999999999" customHeight="1">
      <c r="A555" s="147" t="s">
        <v>85</v>
      </c>
      <c r="B555" s="147"/>
      <c r="C555" s="147"/>
      <c r="D555" s="147"/>
      <c r="E555" s="147"/>
      <c r="F555" s="147"/>
      <c r="G555" s="147"/>
      <c r="H555" s="147"/>
      <c r="I555" s="147"/>
      <c r="J555" s="147"/>
      <c r="K555" s="148"/>
      <c r="L555" s="130">
        <v>18</v>
      </c>
      <c r="M555" s="131">
        <v>1</v>
      </c>
      <c r="N555" s="131">
        <v>4</v>
      </c>
      <c r="O555" s="132" t="s">
        <v>358</v>
      </c>
      <c r="P555" s="133" t="s">
        <v>86</v>
      </c>
      <c r="Q555" s="134">
        <f t="shared" si="108"/>
        <v>737.3</v>
      </c>
      <c r="R555" s="134">
        <v>0</v>
      </c>
      <c r="S555" s="134">
        <v>737.3</v>
      </c>
      <c r="T555" s="134">
        <f t="shared" si="104"/>
        <v>737.3</v>
      </c>
      <c r="U555" s="134">
        <v>0</v>
      </c>
      <c r="V555" s="134">
        <v>737.3</v>
      </c>
      <c r="W555" s="135">
        <v>737.3</v>
      </c>
      <c r="X555" s="136">
        <v>0</v>
      </c>
      <c r="Y555" s="136">
        <v>737.3</v>
      </c>
      <c r="Z555" s="135">
        <v>737.3</v>
      </c>
      <c r="AA555" s="136">
        <v>0</v>
      </c>
      <c r="AB555" s="136">
        <v>737.3</v>
      </c>
      <c r="AC555" s="137">
        <v>631.29999999999995</v>
      </c>
      <c r="AD555" s="138">
        <v>631.29999999999995</v>
      </c>
      <c r="AE555" s="136">
        <v>94.5</v>
      </c>
      <c r="AF555" s="136">
        <v>536.79999999999995</v>
      </c>
      <c r="AG555" s="136">
        <v>503.8</v>
      </c>
      <c r="AH555" s="139">
        <f t="shared" si="106"/>
        <v>0</v>
      </c>
      <c r="AI555" s="140">
        <v>503.8</v>
      </c>
      <c r="AJ555" s="136">
        <f t="shared" si="100"/>
        <v>68.33039468330395</v>
      </c>
      <c r="AK555" s="140">
        <f t="shared" si="107"/>
        <v>68.33039468330395</v>
      </c>
    </row>
    <row r="556" spans="1:37" ht="29.45" customHeight="1">
      <c r="A556" s="147" t="s">
        <v>359</v>
      </c>
      <c r="B556" s="147"/>
      <c r="C556" s="147"/>
      <c r="D556" s="147"/>
      <c r="E556" s="147"/>
      <c r="F556" s="147"/>
      <c r="G556" s="147"/>
      <c r="H556" s="147"/>
      <c r="I556" s="147"/>
      <c r="J556" s="147"/>
      <c r="K556" s="148"/>
      <c r="L556" s="130">
        <v>18</v>
      </c>
      <c r="M556" s="131">
        <v>1</v>
      </c>
      <c r="N556" s="131">
        <v>4</v>
      </c>
      <c r="O556" s="132" t="s">
        <v>360</v>
      </c>
      <c r="P556" s="133" t="s">
        <v>53</v>
      </c>
      <c r="Q556" s="134">
        <f t="shared" si="108"/>
        <v>1989</v>
      </c>
      <c r="R556" s="134">
        <f>R557</f>
        <v>0</v>
      </c>
      <c r="S556" s="134">
        <f>S557</f>
        <v>1989</v>
      </c>
      <c r="T556" s="134">
        <f t="shared" si="104"/>
        <v>1989</v>
      </c>
      <c r="U556" s="134">
        <f>U557</f>
        <v>0</v>
      </c>
      <c r="V556" s="134">
        <f>V557</f>
        <v>1989</v>
      </c>
      <c r="W556" s="135">
        <v>1989</v>
      </c>
      <c r="X556" s="136">
        <v>0</v>
      </c>
      <c r="Y556" s="136">
        <v>1989</v>
      </c>
      <c r="Z556" s="135">
        <v>1989</v>
      </c>
      <c r="AA556" s="136">
        <v>0</v>
      </c>
      <c r="AB556" s="136">
        <v>1989</v>
      </c>
      <c r="AC556" s="137">
        <v>537.4</v>
      </c>
      <c r="AD556" s="138">
        <v>537.4</v>
      </c>
      <c r="AE556" s="136">
        <v>0</v>
      </c>
      <c r="AF556" s="136">
        <v>537.4</v>
      </c>
      <c r="AG556" s="136">
        <v>1953.4</v>
      </c>
      <c r="AH556" s="139">
        <f t="shared" si="106"/>
        <v>0</v>
      </c>
      <c r="AI556" s="140">
        <v>1953.4</v>
      </c>
      <c r="AJ556" s="136">
        <f t="shared" si="100"/>
        <v>98.210155857214687</v>
      </c>
      <c r="AK556" s="140">
        <f t="shared" si="107"/>
        <v>98.210155857214687</v>
      </c>
    </row>
    <row r="557" spans="1:37" ht="19.899999999999999" customHeight="1">
      <c r="A557" s="147" t="s">
        <v>361</v>
      </c>
      <c r="B557" s="147"/>
      <c r="C557" s="147"/>
      <c r="D557" s="147"/>
      <c r="E557" s="147"/>
      <c r="F557" s="147"/>
      <c r="G557" s="147"/>
      <c r="H557" s="147"/>
      <c r="I557" s="147"/>
      <c r="J557" s="147"/>
      <c r="K557" s="148"/>
      <c r="L557" s="130">
        <v>18</v>
      </c>
      <c r="M557" s="131">
        <v>1</v>
      </c>
      <c r="N557" s="131">
        <v>4</v>
      </c>
      <c r="O557" s="132" t="s">
        <v>362</v>
      </c>
      <c r="P557" s="133" t="s">
        <v>53</v>
      </c>
      <c r="Q557" s="134">
        <f t="shared" si="108"/>
        <v>1989</v>
      </c>
      <c r="R557" s="134">
        <f>R558</f>
        <v>0</v>
      </c>
      <c r="S557" s="134">
        <f>S558</f>
        <v>1989</v>
      </c>
      <c r="T557" s="134">
        <f t="shared" si="104"/>
        <v>1989</v>
      </c>
      <c r="U557" s="134">
        <f>U558</f>
        <v>0</v>
      </c>
      <c r="V557" s="134">
        <f>V558</f>
        <v>1989</v>
      </c>
      <c r="W557" s="135">
        <v>1989</v>
      </c>
      <c r="X557" s="136">
        <v>0</v>
      </c>
      <c r="Y557" s="136">
        <v>1989</v>
      </c>
      <c r="Z557" s="135">
        <v>1989</v>
      </c>
      <c r="AA557" s="136">
        <v>0</v>
      </c>
      <c r="AB557" s="136">
        <v>1989</v>
      </c>
      <c r="AC557" s="137">
        <v>537.4</v>
      </c>
      <c r="AD557" s="138">
        <v>537.4</v>
      </c>
      <c r="AE557" s="136">
        <v>0</v>
      </c>
      <c r="AF557" s="136">
        <v>537.4</v>
      </c>
      <c r="AG557" s="136">
        <v>1953.4</v>
      </c>
      <c r="AH557" s="139">
        <f t="shared" si="106"/>
        <v>0</v>
      </c>
      <c r="AI557" s="140">
        <v>1953.4</v>
      </c>
      <c r="AJ557" s="136">
        <f t="shared" si="100"/>
        <v>98.210155857214687</v>
      </c>
      <c r="AK557" s="140">
        <f t="shared" si="107"/>
        <v>98.210155857214687</v>
      </c>
    </row>
    <row r="558" spans="1:37" ht="48.6" customHeight="1">
      <c r="A558" s="147" t="s">
        <v>363</v>
      </c>
      <c r="B558" s="147"/>
      <c r="C558" s="147"/>
      <c r="D558" s="147"/>
      <c r="E558" s="147"/>
      <c r="F558" s="147"/>
      <c r="G558" s="147"/>
      <c r="H558" s="147"/>
      <c r="I558" s="147"/>
      <c r="J558" s="147"/>
      <c r="K558" s="148"/>
      <c r="L558" s="130">
        <v>18</v>
      </c>
      <c r="M558" s="131">
        <v>1</v>
      </c>
      <c r="N558" s="131">
        <v>4</v>
      </c>
      <c r="O558" s="132" t="s">
        <v>364</v>
      </c>
      <c r="P558" s="133" t="s">
        <v>53</v>
      </c>
      <c r="Q558" s="134">
        <f t="shared" si="108"/>
        <v>1989</v>
      </c>
      <c r="R558" s="134">
        <f>R559+R561</f>
        <v>0</v>
      </c>
      <c r="S558" s="134">
        <f>S559+S561</f>
        <v>1989</v>
      </c>
      <c r="T558" s="134">
        <f t="shared" si="104"/>
        <v>1989</v>
      </c>
      <c r="U558" s="134">
        <f>U559+U561</f>
        <v>0</v>
      </c>
      <c r="V558" s="134">
        <f>V559+V561</f>
        <v>1989</v>
      </c>
      <c r="W558" s="135">
        <v>1989</v>
      </c>
      <c r="X558" s="136">
        <v>0</v>
      </c>
      <c r="Y558" s="136">
        <v>1989</v>
      </c>
      <c r="Z558" s="135">
        <v>1989</v>
      </c>
      <c r="AA558" s="136">
        <v>0</v>
      </c>
      <c r="AB558" s="136">
        <v>1989</v>
      </c>
      <c r="AC558" s="137">
        <v>537.4</v>
      </c>
      <c r="AD558" s="138">
        <v>537.4</v>
      </c>
      <c r="AE558" s="136">
        <v>0</v>
      </c>
      <c r="AF558" s="136">
        <v>537.4</v>
      </c>
      <c r="AG558" s="136">
        <v>1953.4</v>
      </c>
      <c r="AH558" s="139">
        <f t="shared" si="106"/>
        <v>0</v>
      </c>
      <c r="AI558" s="140">
        <v>1953.4</v>
      </c>
      <c r="AJ558" s="136">
        <f t="shared" si="100"/>
        <v>98.210155857214687</v>
      </c>
      <c r="AK558" s="140">
        <f t="shared" si="107"/>
        <v>98.210155857214687</v>
      </c>
    </row>
    <row r="559" spans="1:37" ht="39" customHeight="1">
      <c r="A559" s="147" t="s">
        <v>93</v>
      </c>
      <c r="B559" s="147"/>
      <c r="C559" s="147"/>
      <c r="D559" s="147"/>
      <c r="E559" s="147"/>
      <c r="F559" s="147"/>
      <c r="G559" s="147"/>
      <c r="H559" s="147"/>
      <c r="I559" s="147"/>
      <c r="J559" s="147"/>
      <c r="K559" s="148"/>
      <c r="L559" s="130">
        <v>18</v>
      </c>
      <c r="M559" s="131">
        <v>1</v>
      </c>
      <c r="N559" s="131">
        <v>4</v>
      </c>
      <c r="O559" s="132" t="s">
        <v>364</v>
      </c>
      <c r="P559" s="133" t="s">
        <v>94</v>
      </c>
      <c r="Q559" s="134">
        <f t="shared" si="108"/>
        <v>1471.2</v>
      </c>
      <c r="R559" s="134">
        <f>R560</f>
        <v>0</v>
      </c>
      <c r="S559" s="134">
        <f>S560</f>
        <v>1471.2</v>
      </c>
      <c r="T559" s="134">
        <f t="shared" si="104"/>
        <v>1471.2</v>
      </c>
      <c r="U559" s="134">
        <f>U560</f>
        <v>0</v>
      </c>
      <c r="V559" s="134">
        <f>V560</f>
        <v>1471.2</v>
      </c>
      <c r="W559" s="135">
        <v>1471.2</v>
      </c>
      <c r="X559" s="136">
        <v>0</v>
      </c>
      <c r="Y559" s="136">
        <v>1471.2</v>
      </c>
      <c r="Z559" s="135">
        <v>1471.2</v>
      </c>
      <c r="AA559" s="136">
        <v>0</v>
      </c>
      <c r="AB559" s="136">
        <v>1471.2</v>
      </c>
      <c r="AC559" s="137">
        <v>0</v>
      </c>
      <c r="AD559" s="138">
        <v>0</v>
      </c>
      <c r="AE559" s="136">
        <v>0</v>
      </c>
      <c r="AF559" s="136">
        <v>0</v>
      </c>
      <c r="AG559" s="136">
        <v>1435.8</v>
      </c>
      <c r="AH559" s="139">
        <f t="shared" si="106"/>
        <v>0</v>
      </c>
      <c r="AI559" s="140">
        <v>1435.8</v>
      </c>
      <c r="AJ559" s="136">
        <f t="shared" si="100"/>
        <v>97.593800978792814</v>
      </c>
      <c r="AK559" s="140">
        <f t="shared" si="107"/>
        <v>97.593800978792814</v>
      </c>
    </row>
    <row r="560" spans="1:37" ht="19.899999999999999" customHeight="1">
      <c r="A560" s="147" t="s">
        <v>95</v>
      </c>
      <c r="B560" s="147"/>
      <c r="C560" s="147"/>
      <c r="D560" s="147"/>
      <c r="E560" s="147"/>
      <c r="F560" s="147"/>
      <c r="G560" s="147"/>
      <c r="H560" s="147"/>
      <c r="I560" s="147"/>
      <c r="J560" s="147"/>
      <c r="K560" s="148"/>
      <c r="L560" s="130">
        <v>18</v>
      </c>
      <c r="M560" s="131">
        <v>1</v>
      </c>
      <c r="N560" s="131">
        <v>4</v>
      </c>
      <c r="O560" s="132" t="s">
        <v>364</v>
      </c>
      <c r="P560" s="133" t="s">
        <v>96</v>
      </c>
      <c r="Q560" s="134">
        <f t="shared" si="108"/>
        <v>1471.2</v>
      </c>
      <c r="R560" s="134">
        <v>0</v>
      </c>
      <c r="S560" s="134">
        <v>1471.2</v>
      </c>
      <c r="T560" s="134">
        <f t="shared" si="104"/>
        <v>1471.2</v>
      </c>
      <c r="U560" s="134">
        <v>0</v>
      </c>
      <c r="V560" s="134">
        <v>1471.2</v>
      </c>
      <c r="W560" s="135">
        <v>1471.2</v>
      </c>
      <c r="X560" s="136">
        <v>0</v>
      </c>
      <c r="Y560" s="136">
        <v>1471.2</v>
      </c>
      <c r="Z560" s="135">
        <v>1471.2</v>
      </c>
      <c r="AA560" s="136">
        <v>0</v>
      </c>
      <c r="AB560" s="136">
        <v>1471.2</v>
      </c>
      <c r="AC560" s="137">
        <v>0</v>
      </c>
      <c r="AD560" s="138">
        <v>0</v>
      </c>
      <c r="AE560" s="136">
        <v>0</v>
      </c>
      <c r="AF560" s="136">
        <v>0</v>
      </c>
      <c r="AG560" s="136">
        <v>1435.8</v>
      </c>
      <c r="AH560" s="139">
        <f t="shared" si="106"/>
        <v>0</v>
      </c>
      <c r="AI560" s="140">
        <v>1435.8</v>
      </c>
      <c r="AJ560" s="136">
        <f t="shared" si="100"/>
        <v>97.593800978792814</v>
      </c>
      <c r="AK560" s="140">
        <f t="shared" si="107"/>
        <v>97.593800978792814</v>
      </c>
    </row>
    <row r="561" spans="1:37" ht="19.899999999999999" customHeight="1">
      <c r="A561" s="147" t="s">
        <v>83</v>
      </c>
      <c r="B561" s="147"/>
      <c r="C561" s="147"/>
      <c r="D561" s="147"/>
      <c r="E561" s="147"/>
      <c r="F561" s="147"/>
      <c r="G561" s="147"/>
      <c r="H561" s="147"/>
      <c r="I561" s="147"/>
      <c r="J561" s="147"/>
      <c r="K561" s="148"/>
      <c r="L561" s="130">
        <v>18</v>
      </c>
      <c r="M561" s="131">
        <v>1</v>
      </c>
      <c r="N561" s="131">
        <v>4</v>
      </c>
      <c r="O561" s="132" t="s">
        <v>364</v>
      </c>
      <c r="P561" s="133" t="s">
        <v>84</v>
      </c>
      <c r="Q561" s="134">
        <f t="shared" si="108"/>
        <v>517.79999999999995</v>
      </c>
      <c r="R561" s="134">
        <f>R562</f>
        <v>0</v>
      </c>
      <c r="S561" s="134">
        <f>S562</f>
        <v>517.79999999999995</v>
      </c>
      <c r="T561" s="134">
        <f t="shared" si="104"/>
        <v>517.79999999999995</v>
      </c>
      <c r="U561" s="134">
        <f>U562</f>
        <v>0</v>
      </c>
      <c r="V561" s="134">
        <f>V562</f>
        <v>517.79999999999995</v>
      </c>
      <c r="W561" s="135">
        <v>517.79999999999995</v>
      </c>
      <c r="X561" s="136">
        <v>0</v>
      </c>
      <c r="Y561" s="136">
        <v>517.79999999999995</v>
      </c>
      <c r="Z561" s="135">
        <v>517.79999999999995</v>
      </c>
      <c r="AA561" s="136">
        <v>0</v>
      </c>
      <c r="AB561" s="136">
        <v>517.79999999999995</v>
      </c>
      <c r="AC561" s="137">
        <v>537.4</v>
      </c>
      <c r="AD561" s="138">
        <v>537.4</v>
      </c>
      <c r="AE561" s="136">
        <v>0</v>
      </c>
      <c r="AF561" s="136">
        <v>537.4</v>
      </c>
      <c r="AG561" s="136">
        <v>517.6</v>
      </c>
      <c r="AH561" s="139">
        <f t="shared" si="106"/>
        <v>0</v>
      </c>
      <c r="AI561" s="140">
        <v>517.6</v>
      </c>
      <c r="AJ561" s="136">
        <f t="shared" si="100"/>
        <v>99.961375048281198</v>
      </c>
      <c r="AK561" s="140">
        <f t="shared" si="107"/>
        <v>99.961375048281198</v>
      </c>
    </row>
    <row r="562" spans="1:37" ht="19.899999999999999" customHeight="1">
      <c r="A562" s="147" t="s">
        <v>85</v>
      </c>
      <c r="B562" s="147"/>
      <c r="C562" s="147"/>
      <c r="D562" s="147"/>
      <c r="E562" s="147"/>
      <c r="F562" s="147"/>
      <c r="G562" s="147"/>
      <c r="H562" s="147"/>
      <c r="I562" s="147"/>
      <c r="J562" s="147"/>
      <c r="K562" s="148"/>
      <c r="L562" s="130">
        <v>18</v>
      </c>
      <c r="M562" s="131">
        <v>1</v>
      </c>
      <c r="N562" s="131">
        <v>4</v>
      </c>
      <c r="O562" s="132" t="s">
        <v>364</v>
      </c>
      <c r="P562" s="133" t="s">
        <v>86</v>
      </c>
      <c r="Q562" s="134">
        <f t="shared" si="108"/>
        <v>517.79999999999995</v>
      </c>
      <c r="R562" s="134">
        <v>0</v>
      </c>
      <c r="S562" s="134">
        <v>517.79999999999995</v>
      </c>
      <c r="T562" s="134">
        <f t="shared" si="104"/>
        <v>517.79999999999995</v>
      </c>
      <c r="U562" s="134">
        <v>0</v>
      </c>
      <c r="V562" s="134">
        <v>517.79999999999995</v>
      </c>
      <c r="W562" s="135">
        <v>517.79999999999995</v>
      </c>
      <c r="X562" s="136">
        <v>0</v>
      </c>
      <c r="Y562" s="136">
        <v>517.79999999999995</v>
      </c>
      <c r="Z562" s="135">
        <v>517.79999999999995</v>
      </c>
      <c r="AA562" s="136">
        <v>0</v>
      </c>
      <c r="AB562" s="136">
        <v>517.79999999999995</v>
      </c>
      <c r="AC562" s="137">
        <v>537.4</v>
      </c>
      <c r="AD562" s="138">
        <v>537.4</v>
      </c>
      <c r="AE562" s="136">
        <v>0</v>
      </c>
      <c r="AF562" s="136">
        <v>537.4</v>
      </c>
      <c r="AG562" s="136">
        <v>517.6</v>
      </c>
      <c r="AH562" s="139">
        <f t="shared" si="106"/>
        <v>0</v>
      </c>
      <c r="AI562" s="140">
        <v>517.6</v>
      </c>
      <c r="AJ562" s="136">
        <f t="shared" si="100"/>
        <v>99.961375048281198</v>
      </c>
      <c r="AK562" s="140">
        <f t="shared" si="107"/>
        <v>99.961375048281198</v>
      </c>
    </row>
    <row r="563" spans="1:37" ht="17.25" customHeight="1">
      <c r="A563" s="147" t="s">
        <v>87</v>
      </c>
      <c r="B563" s="147"/>
      <c r="C563" s="147"/>
      <c r="D563" s="147"/>
      <c r="E563" s="147"/>
      <c r="F563" s="147"/>
      <c r="G563" s="147"/>
      <c r="H563" s="147"/>
      <c r="I563" s="147"/>
      <c r="J563" s="147"/>
      <c r="K563" s="148"/>
      <c r="L563" s="130">
        <v>18</v>
      </c>
      <c r="M563" s="131">
        <v>1</v>
      </c>
      <c r="N563" s="131">
        <v>4</v>
      </c>
      <c r="O563" s="132" t="s">
        <v>88</v>
      </c>
      <c r="P563" s="133" t="s">
        <v>53</v>
      </c>
      <c r="Q563" s="134">
        <f t="shared" si="108"/>
        <v>91518.099999999991</v>
      </c>
      <c r="R563" s="134">
        <f>R564</f>
        <v>91228.099999999991</v>
      </c>
      <c r="S563" s="134">
        <f>S564</f>
        <v>290</v>
      </c>
      <c r="T563" s="134">
        <f t="shared" si="104"/>
        <v>91424.199999999983</v>
      </c>
      <c r="U563" s="134">
        <f>U564</f>
        <v>91134.199999999983</v>
      </c>
      <c r="V563" s="134">
        <f>V564</f>
        <v>290</v>
      </c>
      <c r="W563" s="135">
        <v>91424.2</v>
      </c>
      <c r="X563" s="136">
        <v>91134.2</v>
      </c>
      <c r="Y563" s="136">
        <v>290</v>
      </c>
      <c r="Z563" s="135">
        <v>91424.2</v>
      </c>
      <c r="AA563" s="136">
        <v>91134.2</v>
      </c>
      <c r="AB563" s="136">
        <v>290</v>
      </c>
      <c r="AC563" s="137">
        <v>26295.1</v>
      </c>
      <c r="AD563" s="138">
        <v>26295.1</v>
      </c>
      <c r="AE563" s="136">
        <v>26295.1</v>
      </c>
      <c r="AF563" s="136">
        <v>0</v>
      </c>
      <c r="AG563" s="136">
        <v>88151.2</v>
      </c>
      <c r="AH563" s="139">
        <f t="shared" si="106"/>
        <v>87887.599999999991</v>
      </c>
      <c r="AI563" s="140">
        <v>263.60000000000002</v>
      </c>
      <c r="AJ563" s="136">
        <f t="shared" si="100"/>
        <v>96.32105561632072</v>
      </c>
      <c r="AK563" s="140">
        <f t="shared" si="107"/>
        <v>96.419985080536676</v>
      </c>
    </row>
    <row r="564" spans="1:37" ht="19.899999999999999" customHeight="1">
      <c r="A564" s="147" t="s">
        <v>116</v>
      </c>
      <c r="B564" s="147"/>
      <c r="C564" s="147"/>
      <c r="D564" s="147"/>
      <c r="E564" s="147"/>
      <c r="F564" s="147"/>
      <c r="G564" s="147"/>
      <c r="H564" s="147"/>
      <c r="I564" s="147"/>
      <c r="J564" s="147"/>
      <c r="K564" s="148"/>
      <c r="L564" s="130">
        <v>18</v>
      </c>
      <c r="M564" s="131">
        <v>1</v>
      </c>
      <c r="N564" s="131">
        <v>4</v>
      </c>
      <c r="O564" s="132" t="s">
        <v>117</v>
      </c>
      <c r="P564" s="133" t="s">
        <v>53</v>
      </c>
      <c r="Q564" s="134">
        <f t="shared" si="108"/>
        <v>91518.099999999991</v>
      </c>
      <c r="R564" s="134">
        <f>R565+R568</f>
        <v>91228.099999999991</v>
      </c>
      <c r="S564" s="134">
        <f>S565+S568</f>
        <v>290</v>
      </c>
      <c r="T564" s="134">
        <f t="shared" si="104"/>
        <v>91424.199999999983</v>
      </c>
      <c r="U564" s="134">
        <f>U565+U568</f>
        <v>91134.199999999983</v>
      </c>
      <c r="V564" s="134">
        <f>V565+V568</f>
        <v>290</v>
      </c>
      <c r="W564" s="135">
        <v>91424.2</v>
      </c>
      <c r="X564" s="136">
        <v>91134.2</v>
      </c>
      <c r="Y564" s="136">
        <v>290</v>
      </c>
      <c r="Z564" s="135">
        <v>91424.2</v>
      </c>
      <c r="AA564" s="136">
        <v>91134.2</v>
      </c>
      <c r="AB564" s="136">
        <v>290</v>
      </c>
      <c r="AC564" s="137">
        <v>26295.1</v>
      </c>
      <c r="AD564" s="138">
        <v>26295.1</v>
      </c>
      <c r="AE564" s="136">
        <v>26295.1</v>
      </c>
      <c r="AF564" s="136">
        <v>0</v>
      </c>
      <c r="AG564" s="136">
        <v>88151.2</v>
      </c>
      <c r="AH564" s="139">
        <f t="shared" si="106"/>
        <v>87887.599999999991</v>
      </c>
      <c r="AI564" s="140">
        <v>263.60000000000002</v>
      </c>
      <c r="AJ564" s="136">
        <f t="shared" si="100"/>
        <v>96.32105561632072</v>
      </c>
      <c r="AK564" s="140">
        <f t="shared" si="107"/>
        <v>96.419985080536676</v>
      </c>
    </row>
    <row r="565" spans="1:37" ht="19.899999999999999" customHeight="1">
      <c r="A565" s="147" t="s">
        <v>365</v>
      </c>
      <c r="B565" s="147"/>
      <c r="C565" s="147"/>
      <c r="D565" s="147"/>
      <c r="E565" s="147"/>
      <c r="F565" s="147"/>
      <c r="G565" s="147"/>
      <c r="H565" s="147"/>
      <c r="I565" s="147"/>
      <c r="J565" s="147"/>
      <c r="K565" s="148"/>
      <c r="L565" s="130">
        <v>18</v>
      </c>
      <c r="M565" s="131">
        <v>1</v>
      </c>
      <c r="N565" s="131">
        <v>4</v>
      </c>
      <c r="O565" s="132" t="s">
        <v>366</v>
      </c>
      <c r="P565" s="133" t="s">
        <v>53</v>
      </c>
      <c r="Q565" s="134">
        <f t="shared" si="108"/>
        <v>290</v>
      </c>
      <c r="R565" s="134">
        <f>R566</f>
        <v>0</v>
      </c>
      <c r="S565" s="134">
        <f>S566</f>
        <v>290</v>
      </c>
      <c r="T565" s="134">
        <f t="shared" si="104"/>
        <v>290</v>
      </c>
      <c r="U565" s="134">
        <f>U566</f>
        <v>0</v>
      </c>
      <c r="V565" s="134">
        <f>V566</f>
        <v>290</v>
      </c>
      <c r="W565" s="135">
        <v>290</v>
      </c>
      <c r="X565" s="136">
        <v>0</v>
      </c>
      <c r="Y565" s="136">
        <v>290</v>
      </c>
      <c r="Z565" s="135">
        <v>290</v>
      </c>
      <c r="AA565" s="136">
        <v>0</v>
      </c>
      <c r="AB565" s="136">
        <v>290</v>
      </c>
      <c r="AC565" s="137">
        <v>0</v>
      </c>
      <c r="AD565" s="138">
        <v>0</v>
      </c>
      <c r="AE565" s="136">
        <v>0</v>
      </c>
      <c r="AF565" s="136">
        <v>0</v>
      </c>
      <c r="AG565" s="136">
        <v>263.60000000000002</v>
      </c>
      <c r="AH565" s="139">
        <f t="shared" si="106"/>
        <v>0</v>
      </c>
      <c r="AI565" s="140">
        <v>263.60000000000002</v>
      </c>
      <c r="AJ565" s="136">
        <f t="shared" si="100"/>
        <v>90.896551724137936</v>
      </c>
      <c r="AK565" s="140">
        <f t="shared" si="107"/>
        <v>90.896551724137936</v>
      </c>
    </row>
    <row r="566" spans="1:37" ht="39" customHeight="1">
      <c r="A566" s="147" t="s">
        <v>93</v>
      </c>
      <c r="B566" s="147"/>
      <c r="C566" s="147"/>
      <c r="D566" s="147"/>
      <c r="E566" s="147"/>
      <c r="F566" s="147"/>
      <c r="G566" s="147"/>
      <c r="H566" s="147"/>
      <c r="I566" s="147"/>
      <c r="J566" s="147"/>
      <c r="K566" s="148"/>
      <c r="L566" s="130">
        <v>18</v>
      </c>
      <c r="M566" s="131">
        <v>1</v>
      </c>
      <c r="N566" s="131">
        <v>4</v>
      </c>
      <c r="O566" s="132" t="s">
        <v>366</v>
      </c>
      <c r="P566" s="133" t="s">
        <v>94</v>
      </c>
      <c r="Q566" s="134">
        <f t="shared" si="108"/>
        <v>290</v>
      </c>
      <c r="R566" s="134">
        <f>R567</f>
        <v>0</v>
      </c>
      <c r="S566" s="134">
        <f>S567</f>
        <v>290</v>
      </c>
      <c r="T566" s="134">
        <f t="shared" si="104"/>
        <v>290</v>
      </c>
      <c r="U566" s="134">
        <f>U567</f>
        <v>0</v>
      </c>
      <c r="V566" s="134">
        <f>V567</f>
        <v>290</v>
      </c>
      <c r="W566" s="135">
        <v>290</v>
      </c>
      <c r="X566" s="136">
        <v>0</v>
      </c>
      <c r="Y566" s="136">
        <v>290</v>
      </c>
      <c r="Z566" s="135">
        <v>290</v>
      </c>
      <c r="AA566" s="136">
        <v>0</v>
      </c>
      <c r="AB566" s="136">
        <v>290</v>
      </c>
      <c r="AC566" s="137">
        <v>0</v>
      </c>
      <c r="AD566" s="138">
        <v>0</v>
      </c>
      <c r="AE566" s="136">
        <v>0</v>
      </c>
      <c r="AF566" s="136">
        <v>0</v>
      </c>
      <c r="AG566" s="136">
        <v>263.60000000000002</v>
      </c>
      <c r="AH566" s="139">
        <f t="shared" si="106"/>
        <v>0</v>
      </c>
      <c r="AI566" s="140">
        <v>263.60000000000002</v>
      </c>
      <c r="AJ566" s="136">
        <f t="shared" si="100"/>
        <v>90.896551724137936</v>
      </c>
      <c r="AK566" s="140">
        <f t="shared" si="107"/>
        <v>90.896551724137936</v>
      </c>
    </row>
    <row r="567" spans="1:37" ht="19.899999999999999" customHeight="1">
      <c r="A567" s="147" t="s">
        <v>95</v>
      </c>
      <c r="B567" s="147"/>
      <c r="C567" s="147"/>
      <c r="D567" s="147"/>
      <c r="E567" s="147"/>
      <c r="F567" s="147"/>
      <c r="G567" s="147"/>
      <c r="H567" s="147"/>
      <c r="I567" s="147"/>
      <c r="J567" s="147"/>
      <c r="K567" s="148"/>
      <c r="L567" s="130">
        <v>18</v>
      </c>
      <c r="M567" s="131">
        <v>1</v>
      </c>
      <c r="N567" s="131">
        <v>4</v>
      </c>
      <c r="O567" s="132" t="s">
        <v>366</v>
      </c>
      <c r="P567" s="133" t="s">
        <v>96</v>
      </c>
      <c r="Q567" s="134">
        <f t="shared" si="108"/>
        <v>290</v>
      </c>
      <c r="R567" s="134">
        <v>0</v>
      </c>
      <c r="S567" s="134">
        <v>290</v>
      </c>
      <c r="T567" s="134">
        <f t="shared" si="104"/>
        <v>290</v>
      </c>
      <c r="U567" s="134">
        <v>0</v>
      </c>
      <c r="V567" s="134">
        <v>290</v>
      </c>
      <c r="W567" s="135">
        <v>290</v>
      </c>
      <c r="X567" s="136">
        <v>0</v>
      </c>
      <c r="Y567" s="136">
        <v>290</v>
      </c>
      <c r="Z567" s="135">
        <v>290</v>
      </c>
      <c r="AA567" s="136">
        <v>0</v>
      </c>
      <c r="AB567" s="136">
        <v>290</v>
      </c>
      <c r="AC567" s="137">
        <v>0</v>
      </c>
      <c r="AD567" s="138">
        <v>0</v>
      </c>
      <c r="AE567" s="136">
        <v>0</v>
      </c>
      <c r="AF567" s="136">
        <v>0</v>
      </c>
      <c r="AG567" s="136">
        <v>263.60000000000002</v>
      </c>
      <c r="AH567" s="139">
        <f t="shared" si="106"/>
        <v>0</v>
      </c>
      <c r="AI567" s="140">
        <v>263.60000000000002</v>
      </c>
      <c r="AJ567" s="136">
        <f t="shared" si="100"/>
        <v>90.896551724137936</v>
      </c>
      <c r="AK567" s="140">
        <f t="shared" si="107"/>
        <v>90.896551724137936</v>
      </c>
    </row>
    <row r="568" spans="1:37" ht="19.899999999999999" customHeight="1">
      <c r="A568" s="147" t="s">
        <v>91</v>
      </c>
      <c r="B568" s="147"/>
      <c r="C568" s="147"/>
      <c r="D568" s="147"/>
      <c r="E568" s="147"/>
      <c r="F568" s="147"/>
      <c r="G568" s="147"/>
      <c r="H568" s="147"/>
      <c r="I568" s="147"/>
      <c r="J568" s="147"/>
      <c r="K568" s="148"/>
      <c r="L568" s="130">
        <v>18</v>
      </c>
      <c r="M568" s="131">
        <v>1</v>
      </c>
      <c r="N568" s="131">
        <v>4</v>
      </c>
      <c r="O568" s="132" t="s">
        <v>367</v>
      </c>
      <c r="P568" s="133" t="s">
        <v>53</v>
      </c>
      <c r="Q568" s="134">
        <f t="shared" si="108"/>
        <v>91228.099999999991</v>
      </c>
      <c r="R568" s="134">
        <f>R569+R571+R573+R575</f>
        <v>91228.099999999991</v>
      </c>
      <c r="S568" s="134">
        <f>S569+S571+S573+S575</f>
        <v>0</v>
      </c>
      <c r="T568" s="134">
        <f t="shared" si="104"/>
        <v>91134.199999999983</v>
      </c>
      <c r="U568" s="134">
        <f>U569+U571+U573+U575</f>
        <v>91134.199999999983</v>
      </c>
      <c r="V568" s="134">
        <f>V569+V571+V573+V575</f>
        <v>0</v>
      </c>
      <c r="W568" s="135">
        <v>91134.2</v>
      </c>
      <c r="X568" s="136">
        <v>91134.2</v>
      </c>
      <c r="Y568" s="136">
        <v>0</v>
      </c>
      <c r="Z568" s="135">
        <v>91134.2</v>
      </c>
      <c r="AA568" s="136">
        <v>91134.2</v>
      </c>
      <c r="AB568" s="136">
        <v>0</v>
      </c>
      <c r="AC568" s="137">
        <v>26295.1</v>
      </c>
      <c r="AD568" s="138">
        <v>26295.1</v>
      </c>
      <c r="AE568" s="136">
        <v>26295.1</v>
      </c>
      <c r="AF568" s="136">
        <v>0</v>
      </c>
      <c r="AG568" s="136">
        <v>87887.6</v>
      </c>
      <c r="AH568" s="139">
        <f t="shared" si="106"/>
        <v>87887.6</v>
      </c>
      <c r="AI568" s="140">
        <v>0</v>
      </c>
      <c r="AJ568" s="136">
        <f t="shared" si="100"/>
        <v>96.338299274017558</v>
      </c>
      <c r="AK568" s="140">
        <f t="shared" si="107"/>
        <v>96.437561310682511</v>
      </c>
    </row>
    <row r="569" spans="1:37" ht="39" customHeight="1">
      <c r="A569" s="147" t="s">
        <v>93</v>
      </c>
      <c r="B569" s="147"/>
      <c r="C569" s="147"/>
      <c r="D569" s="147"/>
      <c r="E569" s="147"/>
      <c r="F569" s="147"/>
      <c r="G569" s="147"/>
      <c r="H569" s="147"/>
      <c r="I569" s="147"/>
      <c r="J569" s="147"/>
      <c r="K569" s="148"/>
      <c r="L569" s="130">
        <v>18</v>
      </c>
      <c r="M569" s="131">
        <v>1</v>
      </c>
      <c r="N569" s="131">
        <v>4</v>
      </c>
      <c r="O569" s="132" t="s">
        <v>367</v>
      </c>
      <c r="P569" s="133" t="s">
        <v>94</v>
      </c>
      <c r="Q569" s="134">
        <f t="shared" si="108"/>
        <v>74824.2</v>
      </c>
      <c r="R569" s="134">
        <f>R570</f>
        <v>74824.2</v>
      </c>
      <c r="S569" s="134">
        <v>0</v>
      </c>
      <c r="T569" s="134">
        <f t="shared" si="104"/>
        <v>74824.2</v>
      </c>
      <c r="U569" s="134">
        <f>U570</f>
        <v>74824.2</v>
      </c>
      <c r="V569" s="134">
        <v>0</v>
      </c>
      <c r="W569" s="135">
        <v>74824.2</v>
      </c>
      <c r="X569" s="136">
        <v>74824.2</v>
      </c>
      <c r="Y569" s="136">
        <v>0</v>
      </c>
      <c r="Z569" s="135">
        <v>74824.2</v>
      </c>
      <c r="AA569" s="136">
        <v>74824.2</v>
      </c>
      <c r="AB569" s="136">
        <v>0</v>
      </c>
      <c r="AC569" s="137">
        <v>0</v>
      </c>
      <c r="AD569" s="138">
        <v>0</v>
      </c>
      <c r="AE569" s="136">
        <v>0</v>
      </c>
      <c r="AF569" s="136">
        <v>0</v>
      </c>
      <c r="AG569" s="136">
        <v>73949.5</v>
      </c>
      <c r="AH569" s="139">
        <f t="shared" si="106"/>
        <v>73949.5</v>
      </c>
      <c r="AI569" s="140">
        <v>0</v>
      </c>
      <c r="AJ569" s="136">
        <f t="shared" si="100"/>
        <v>98.830993181350422</v>
      </c>
      <c r="AK569" s="140">
        <f t="shared" si="107"/>
        <v>98.830993181350422</v>
      </c>
    </row>
    <row r="570" spans="1:37" ht="19.899999999999999" customHeight="1">
      <c r="A570" s="147" t="s">
        <v>95</v>
      </c>
      <c r="B570" s="147"/>
      <c r="C570" s="147"/>
      <c r="D570" s="147"/>
      <c r="E570" s="147"/>
      <c r="F570" s="147"/>
      <c r="G570" s="147"/>
      <c r="H570" s="147"/>
      <c r="I570" s="147"/>
      <c r="J570" s="147"/>
      <c r="K570" s="148"/>
      <c r="L570" s="130">
        <v>18</v>
      </c>
      <c r="M570" s="131">
        <v>1</v>
      </c>
      <c r="N570" s="131">
        <v>4</v>
      </c>
      <c r="O570" s="132" t="s">
        <v>367</v>
      </c>
      <c r="P570" s="133" t="s">
        <v>96</v>
      </c>
      <c r="Q570" s="134">
        <f t="shared" si="108"/>
        <v>74824.2</v>
      </c>
      <c r="R570" s="134">
        <v>74824.2</v>
      </c>
      <c r="S570" s="134">
        <v>0</v>
      </c>
      <c r="T570" s="134">
        <f t="shared" si="104"/>
        <v>74824.2</v>
      </c>
      <c r="U570" s="134">
        <v>74824.2</v>
      </c>
      <c r="V570" s="134">
        <v>0</v>
      </c>
      <c r="W570" s="135">
        <v>74824.2</v>
      </c>
      <c r="X570" s="136">
        <v>74824.2</v>
      </c>
      <c r="Y570" s="136">
        <v>0</v>
      </c>
      <c r="Z570" s="135">
        <v>74824.2</v>
      </c>
      <c r="AA570" s="136">
        <v>74824.2</v>
      </c>
      <c r="AB570" s="136">
        <v>0</v>
      </c>
      <c r="AC570" s="137">
        <v>0</v>
      </c>
      <c r="AD570" s="138">
        <v>0</v>
      </c>
      <c r="AE570" s="136">
        <v>0</v>
      </c>
      <c r="AF570" s="136">
        <v>0</v>
      </c>
      <c r="AG570" s="136">
        <v>73949.5</v>
      </c>
      <c r="AH570" s="139">
        <f t="shared" si="106"/>
        <v>73949.5</v>
      </c>
      <c r="AI570" s="140">
        <v>0</v>
      </c>
      <c r="AJ570" s="136">
        <f t="shared" si="100"/>
        <v>98.830993181350422</v>
      </c>
      <c r="AK570" s="140">
        <f t="shared" si="107"/>
        <v>98.830993181350422</v>
      </c>
    </row>
    <row r="571" spans="1:37" ht="19.899999999999999" customHeight="1">
      <c r="A571" s="147" t="s">
        <v>83</v>
      </c>
      <c r="B571" s="147"/>
      <c r="C571" s="147"/>
      <c r="D571" s="147"/>
      <c r="E571" s="147"/>
      <c r="F571" s="147"/>
      <c r="G571" s="147"/>
      <c r="H571" s="147"/>
      <c r="I571" s="147"/>
      <c r="J571" s="147"/>
      <c r="K571" s="148"/>
      <c r="L571" s="130">
        <v>18</v>
      </c>
      <c r="M571" s="131">
        <v>1</v>
      </c>
      <c r="N571" s="131">
        <v>4</v>
      </c>
      <c r="O571" s="132" t="s">
        <v>367</v>
      </c>
      <c r="P571" s="133" t="s">
        <v>84</v>
      </c>
      <c r="Q571" s="134">
        <f t="shared" si="108"/>
        <v>14623.9</v>
      </c>
      <c r="R571" s="134">
        <f>R572</f>
        <v>14623.9</v>
      </c>
      <c r="S571" s="134">
        <v>0</v>
      </c>
      <c r="T571" s="134">
        <f t="shared" si="104"/>
        <v>14623.9</v>
      </c>
      <c r="U571" s="134">
        <f>U572</f>
        <v>14623.9</v>
      </c>
      <c r="V571" s="134">
        <v>0</v>
      </c>
      <c r="W571" s="135">
        <v>14624</v>
      </c>
      <c r="X571" s="136">
        <v>14624</v>
      </c>
      <c r="Y571" s="136">
        <v>0</v>
      </c>
      <c r="Z571" s="135">
        <v>14624</v>
      </c>
      <c r="AA571" s="136">
        <v>14624</v>
      </c>
      <c r="AB571" s="136">
        <v>0</v>
      </c>
      <c r="AC571" s="137">
        <v>26295.1</v>
      </c>
      <c r="AD571" s="138">
        <v>26295.1</v>
      </c>
      <c r="AE571" s="136">
        <v>26295.1</v>
      </c>
      <c r="AF571" s="136">
        <v>0</v>
      </c>
      <c r="AG571" s="136">
        <v>12465.8</v>
      </c>
      <c r="AH571" s="139">
        <f t="shared" si="106"/>
        <v>12465.8</v>
      </c>
      <c r="AI571" s="140">
        <v>0</v>
      </c>
      <c r="AJ571" s="136">
        <f t="shared" ref="AJ571:AJ587" si="111">AG571/Q571*100</f>
        <v>85.242650729285614</v>
      </c>
      <c r="AK571" s="140">
        <f t="shared" si="107"/>
        <v>85.242650729285614</v>
      </c>
    </row>
    <row r="572" spans="1:37" ht="19.899999999999999" customHeight="1">
      <c r="A572" s="147" t="s">
        <v>85</v>
      </c>
      <c r="B572" s="147"/>
      <c r="C572" s="147"/>
      <c r="D572" s="147"/>
      <c r="E572" s="147"/>
      <c r="F572" s="147"/>
      <c r="G572" s="147"/>
      <c r="H572" s="147"/>
      <c r="I572" s="147"/>
      <c r="J572" s="147"/>
      <c r="K572" s="148"/>
      <c r="L572" s="130">
        <v>18</v>
      </c>
      <c r="M572" s="131">
        <v>1</v>
      </c>
      <c r="N572" s="131">
        <v>4</v>
      </c>
      <c r="O572" s="132" t="s">
        <v>367</v>
      </c>
      <c r="P572" s="133" t="s">
        <v>86</v>
      </c>
      <c r="Q572" s="134">
        <f t="shared" si="108"/>
        <v>14623.9</v>
      </c>
      <c r="R572" s="134">
        <v>14623.9</v>
      </c>
      <c r="S572" s="134">
        <v>0</v>
      </c>
      <c r="T572" s="134">
        <f t="shared" si="104"/>
        <v>14623.9</v>
      </c>
      <c r="U572" s="134">
        <v>14623.9</v>
      </c>
      <c r="V572" s="134">
        <v>0</v>
      </c>
      <c r="W572" s="135">
        <v>14624</v>
      </c>
      <c r="X572" s="136">
        <v>14624</v>
      </c>
      <c r="Y572" s="136">
        <v>0</v>
      </c>
      <c r="Z572" s="135">
        <v>14624</v>
      </c>
      <c r="AA572" s="136">
        <v>14624</v>
      </c>
      <c r="AB572" s="136">
        <v>0</v>
      </c>
      <c r="AC572" s="137">
        <v>26295.1</v>
      </c>
      <c r="AD572" s="138">
        <v>26295.1</v>
      </c>
      <c r="AE572" s="136">
        <v>26295.1</v>
      </c>
      <c r="AF572" s="136">
        <v>0</v>
      </c>
      <c r="AG572" s="136">
        <v>12465.8</v>
      </c>
      <c r="AH572" s="139">
        <f t="shared" si="106"/>
        <v>12465.8</v>
      </c>
      <c r="AI572" s="140">
        <v>0</v>
      </c>
      <c r="AJ572" s="136">
        <f t="shared" si="111"/>
        <v>85.242650729285614</v>
      </c>
      <c r="AK572" s="140">
        <f t="shared" si="107"/>
        <v>85.242650729285614</v>
      </c>
    </row>
    <row r="573" spans="1:37" ht="17.25" customHeight="1">
      <c r="A573" s="147" t="s">
        <v>310</v>
      </c>
      <c r="B573" s="147"/>
      <c r="C573" s="147"/>
      <c r="D573" s="147"/>
      <c r="E573" s="147"/>
      <c r="F573" s="147"/>
      <c r="G573" s="147"/>
      <c r="H573" s="147"/>
      <c r="I573" s="147"/>
      <c r="J573" s="147"/>
      <c r="K573" s="148"/>
      <c r="L573" s="130">
        <v>18</v>
      </c>
      <c r="M573" s="131">
        <v>1</v>
      </c>
      <c r="N573" s="131">
        <v>4</v>
      </c>
      <c r="O573" s="132" t="s">
        <v>367</v>
      </c>
      <c r="P573" s="133" t="s">
        <v>311</v>
      </c>
      <c r="Q573" s="134">
        <f t="shared" si="108"/>
        <v>303.39999999999998</v>
      </c>
      <c r="R573" s="134">
        <f>R574</f>
        <v>303.39999999999998</v>
      </c>
      <c r="S573" s="134">
        <v>0</v>
      </c>
      <c r="T573" s="134">
        <f t="shared" si="104"/>
        <v>303.39999999999998</v>
      </c>
      <c r="U573" s="134">
        <f>U574</f>
        <v>303.39999999999998</v>
      </c>
      <c r="V573" s="134">
        <v>0</v>
      </c>
      <c r="W573" s="135">
        <v>303.3</v>
      </c>
      <c r="X573" s="136">
        <v>303.3</v>
      </c>
      <c r="Y573" s="136">
        <v>0</v>
      </c>
      <c r="Z573" s="135">
        <v>303.3</v>
      </c>
      <c r="AA573" s="136">
        <v>303.3</v>
      </c>
      <c r="AB573" s="136">
        <v>0</v>
      </c>
      <c r="AC573" s="137">
        <v>0</v>
      </c>
      <c r="AD573" s="138">
        <v>0</v>
      </c>
      <c r="AE573" s="136">
        <v>0</v>
      </c>
      <c r="AF573" s="136">
        <v>0</v>
      </c>
      <c r="AG573" s="136">
        <v>159.80000000000001</v>
      </c>
      <c r="AH573" s="139">
        <f t="shared" si="106"/>
        <v>159.80000000000001</v>
      </c>
      <c r="AI573" s="140">
        <v>0</v>
      </c>
      <c r="AJ573" s="136">
        <f t="shared" si="111"/>
        <v>52.669742913645358</v>
      </c>
      <c r="AK573" s="140">
        <f t="shared" si="107"/>
        <v>52.669742913645358</v>
      </c>
    </row>
    <row r="574" spans="1:37" ht="19.899999999999999" customHeight="1">
      <c r="A574" s="147" t="s">
        <v>312</v>
      </c>
      <c r="B574" s="147"/>
      <c r="C574" s="147"/>
      <c r="D574" s="147"/>
      <c r="E574" s="147"/>
      <c r="F574" s="147"/>
      <c r="G574" s="147"/>
      <c r="H574" s="147"/>
      <c r="I574" s="147"/>
      <c r="J574" s="147"/>
      <c r="K574" s="148"/>
      <c r="L574" s="130">
        <v>18</v>
      </c>
      <c r="M574" s="131">
        <v>1</v>
      </c>
      <c r="N574" s="131">
        <v>4</v>
      </c>
      <c r="O574" s="132" t="s">
        <v>367</v>
      </c>
      <c r="P574" s="133" t="s">
        <v>313</v>
      </c>
      <c r="Q574" s="134">
        <f t="shared" si="108"/>
        <v>303.39999999999998</v>
      </c>
      <c r="R574" s="134">
        <v>303.39999999999998</v>
      </c>
      <c r="S574" s="134">
        <v>0</v>
      </c>
      <c r="T574" s="134">
        <f t="shared" si="104"/>
        <v>303.39999999999998</v>
      </c>
      <c r="U574" s="134">
        <v>303.39999999999998</v>
      </c>
      <c r="V574" s="134">
        <v>0</v>
      </c>
      <c r="W574" s="135">
        <v>303.3</v>
      </c>
      <c r="X574" s="136">
        <v>303.3</v>
      </c>
      <c r="Y574" s="136">
        <v>0</v>
      </c>
      <c r="Z574" s="135">
        <v>303.3</v>
      </c>
      <c r="AA574" s="136">
        <v>303.3</v>
      </c>
      <c r="AB574" s="136">
        <v>0</v>
      </c>
      <c r="AC574" s="137">
        <v>0</v>
      </c>
      <c r="AD574" s="138">
        <v>0</v>
      </c>
      <c r="AE574" s="136">
        <v>0</v>
      </c>
      <c r="AF574" s="136">
        <v>0</v>
      </c>
      <c r="AG574" s="136">
        <v>159.80000000000001</v>
      </c>
      <c r="AH574" s="139">
        <f t="shared" si="106"/>
        <v>159.80000000000001</v>
      </c>
      <c r="AI574" s="140">
        <v>0</v>
      </c>
      <c r="AJ574" s="136">
        <f t="shared" si="111"/>
        <v>52.669742913645358</v>
      </c>
      <c r="AK574" s="140">
        <f t="shared" si="107"/>
        <v>52.669742913645358</v>
      </c>
    </row>
    <row r="575" spans="1:37" ht="17.25" customHeight="1">
      <c r="A575" s="147" t="s">
        <v>97</v>
      </c>
      <c r="B575" s="147"/>
      <c r="C575" s="147"/>
      <c r="D575" s="147"/>
      <c r="E575" s="147"/>
      <c r="F575" s="147"/>
      <c r="G575" s="147"/>
      <c r="H575" s="147"/>
      <c r="I575" s="147"/>
      <c r="J575" s="147"/>
      <c r="K575" s="148"/>
      <c r="L575" s="130">
        <v>18</v>
      </c>
      <c r="M575" s="131">
        <v>1</v>
      </c>
      <c r="N575" s="131">
        <v>4</v>
      </c>
      <c r="O575" s="132" t="s">
        <v>367</v>
      </c>
      <c r="P575" s="133" t="s">
        <v>55</v>
      </c>
      <c r="Q575" s="134">
        <f t="shared" si="108"/>
        <v>1476.6</v>
      </c>
      <c r="R575" s="134">
        <f>R576</f>
        <v>1476.6</v>
      </c>
      <c r="S575" s="134">
        <v>0</v>
      </c>
      <c r="T575" s="134">
        <f t="shared" si="104"/>
        <v>1382.7</v>
      </c>
      <c r="U575" s="134">
        <f>U576</f>
        <v>1382.7</v>
      </c>
      <c r="V575" s="134">
        <v>0</v>
      </c>
      <c r="W575" s="135">
        <v>1382.7</v>
      </c>
      <c r="X575" s="136">
        <v>1382.7</v>
      </c>
      <c r="Y575" s="136">
        <v>0</v>
      </c>
      <c r="Z575" s="135">
        <v>1382.7</v>
      </c>
      <c r="AA575" s="136">
        <v>1382.7</v>
      </c>
      <c r="AB575" s="136">
        <v>0</v>
      </c>
      <c r="AC575" s="137">
        <v>0</v>
      </c>
      <c r="AD575" s="138">
        <v>0</v>
      </c>
      <c r="AE575" s="136">
        <v>0</v>
      </c>
      <c r="AF575" s="136">
        <v>0</v>
      </c>
      <c r="AG575" s="136">
        <v>1312.5</v>
      </c>
      <c r="AH575" s="139">
        <f t="shared" si="106"/>
        <v>1312.5</v>
      </c>
      <c r="AI575" s="140">
        <v>0</v>
      </c>
      <c r="AJ575" s="136">
        <f t="shared" si="111"/>
        <v>88.886631450629821</v>
      </c>
      <c r="AK575" s="140">
        <f t="shared" si="107"/>
        <v>94.922976784551963</v>
      </c>
    </row>
    <row r="576" spans="1:37" ht="17.25" customHeight="1">
      <c r="A576" s="147" t="s">
        <v>98</v>
      </c>
      <c r="B576" s="147"/>
      <c r="C576" s="147"/>
      <c r="D576" s="147"/>
      <c r="E576" s="147"/>
      <c r="F576" s="147"/>
      <c r="G576" s="147"/>
      <c r="H576" s="147"/>
      <c r="I576" s="147"/>
      <c r="J576" s="147"/>
      <c r="K576" s="148"/>
      <c r="L576" s="130">
        <v>18</v>
      </c>
      <c r="M576" s="131">
        <v>1</v>
      </c>
      <c r="N576" s="131">
        <v>4</v>
      </c>
      <c r="O576" s="132" t="s">
        <v>367</v>
      </c>
      <c r="P576" s="133" t="s">
        <v>99</v>
      </c>
      <c r="Q576" s="134">
        <f t="shared" si="108"/>
        <v>1476.6</v>
      </c>
      <c r="R576" s="134">
        <v>1476.6</v>
      </c>
      <c r="S576" s="134">
        <v>0</v>
      </c>
      <c r="T576" s="134">
        <f t="shared" si="104"/>
        <v>1382.7</v>
      </c>
      <c r="U576" s="134">
        <v>1382.7</v>
      </c>
      <c r="V576" s="134">
        <v>0</v>
      </c>
      <c r="W576" s="135">
        <v>1382.7</v>
      </c>
      <c r="X576" s="136">
        <v>1382.7</v>
      </c>
      <c r="Y576" s="136">
        <v>0</v>
      </c>
      <c r="Z576" s="135">
        <v>1382.7</v>
      </c>
      <c r="AA576" s="136">
        <v>1382.7</v>
      </c>
      <c r="AB576" s="136">
        <v>0</v>
      </c>
      <c r="AC576" s="137">
        <v>0</v>
      </c>
      <c r="AD576" s="138">
        <v>0</v>
      </c>
      <c r="AE576" s="136">
        <v>0</v>
      </c>
      <c r="AF576" s="136">
        <v>0</v>
      </c>
      <c r="AG576" s="136">
        <v>1312.5</v>
      </c>
      <c r="AH576" s="139">
        <f t="shared" si="106"/>
        <v>1312.5</v>
      </c>
      <c r="AI576" s="140">
        <v>0</v>
      </c>
      <c r="AJ576" s="136">
        <f t="shared" si="111"/>
        <v>88.886631450629821</v>
      </c>
      <c r="AK576" s="140">
        <f t="shared" si="107"/>
        <v>94.922976784551963</v>
      </c>
    </row>
    <row r="577" spans="1:37" ht="19.899999999999999" customHeight="1">
      <c r="A577" s="147" t="s">
        <v>122</v>
      </c>
      <c r="B577" s="147"/>
      <c r="C577" s="147"/>
      <c r="D577" s="147"/>
      <c r="E577" s="147"/>
      <c r="F577" s="147"/>
      <c r="G577" s="147"/>
      <c r="H577" s="147"/>
      <c r="I577" s="147"/>
      <c r="J577" s="147"/>
      <c r="K577" s="148"/>
      <c r="L577" s="130">
        <v>18</v>
      </c>
      <c r="M577" s="131">
        <v>1</v>
      </c>
      <c r="N577" s="131">
        <v>4</v>
      </c>
      <c r="O577" s="132" t="s">
        <v>123</v>
      </c>
      <c r="P577" s="133" t="s">
        <v>53</v>
      </c>
      <c r="Q577" s="134">
        <f t="shared" si="108"/>
        <v>465</v>
      </c>
      <c r="R577" s="134">
        <f t="shared" ref="R577:S581" si="112">R578</f>
        <v>465</v>
      </c>
      <c r="S577" s="134">
        <f t="shared" si="112"/>
        <v>0</v>
      </c>
      <c r="T577" s="134">
        <f t="shared" si="104"/>
        <v>465</v>
      </c>
      <c r="U577" s="134">
        <f t="shared" ref="U577:V581" si="113">U578</f>
        <v>465</v>
      </c>
      <c r="V577" s="134">
        <f t="shared" si="113"/>
        <v>0</v>
      </c>
      <c r="W577" s="135">
        <v>465</v>
      </c>
      <c r="X577" s="136">
        <v>465</v>
      </c>
      <c r="Y577" s="136">
        <v>0</v>
      </c>
      <c r="Z577" s="135">
        <v>465</v>
      </c>
      <c r="AA577" s="136">
        <v>465</v>
      </c>
      <c r="AB577" s="136">
        <v>0</v>
      </c>
      <c r="AC577" s="137">
        <v>930</v>
      </c>
      <c r="AD577" s="138">
        <v>930</v>
      </c>
      <c r="AE577" s="136">
        <v>930</v>
      </c>
      <c r="AF577" s="136">
        <v>0</v>
      </c>
      <c r="AG577" s="136">
        <v>465</v>
      </c>
      <c r="AH577" s="139">
        <f t="shared" si="106"/>
        <v>465</v>
      </c>
      <c r="AI577" s="140">
        <v>0</v>
      </c>
      <c r="AJ577" s="136">
        <f t="shared" si="111"/>
        <v>100</v>
      </c>
      <c r="AK577" s="140">
        <f t="shared" si="107"/>
        <v>100</v>
      </c>
    </row>
    <row r="578" spans="1:37" ht="19.899999999999999" customHeight="1">
      <c r="A578" s="147" t="s">
        <v>368</v>
      </c>
      <c r="B578" s="147"/>
      <c r="C578" s="147"/>
      <c r="D578" s="147"/>
      <c r="E578" s="147"/>
      <c r="F578" s="147"/>
      <c r="G578" s="147"/>
      <c r="H578" s="147"/>
      <c r="I578" s="147"/>
      <c r="J578" s="147"/>
      <c r="K578" s="148"/>
      <c r="L578" s="130">
        <v>18</v>
      </c>
      <c r="M578" s="131">
        <v>1</v>
      </c>
      <c r="N578" s="131">
        <v>4</v>
      </c>
      <c r="O578" s="132" t="s">
        <v>369</v>
      </c>
      <c r="P578" s="133" t="s">
        <v>53</v>
      </c>
      <c r="Q578" s="134">
        <f t="shared" si="108"/>
        <v>465</v>
      </c>
      <c r="R578" s="134">
        <f t="shared" si="112"/>
        <v>465</v>
      </c>
      <c r="S578" s="134">
        <f t="shared" si="112"/>
        <v>0</v>
      </c>
      <c r="T578" s="134">
        <f t="shared" si="104"/>
        <v>465</v>
      </c>
      <c r="U578" s="134">
        <f t="shared" si="113"/>
        <v>465</v>
      </c>
      <c r="V578" s="134">
        <f t="shared" si="113"/>
        <v>0</v>
      </c>
      <c r="W578" s="135">
        <v>465</v>
      </c>
      <c r="X578" s="136">
        <v>465</v>
      </c>
      <c r="Y578" s="136">
        <v>0</v>
      </c>
      <c r="Z578" s="135">
        <v>465</v>
      </c>
      <c r="AA578" s="136">
        <v>465</v>
      </c>
      <c r="AB578" s="136">
        <v>0</v>
      </c>
      <c r="AC578" s="137">
        <v>930</v>
      </c>
      <c r="AD578" s="138">
        <v>930</v>
      </c>
      <c r="AE578" s="136">
        <v>930</v>
      </c>
      <c r="AF578" s="136">
        <v>0</v>
      </c>
      <c r="AG578" s="136">
        <v>465</v>
      </c>
      <c r="AH578" s="139">
        <f t="shared" si="106"/>
        <v>465</v>
      </c>
      <c r="AI578" s="140">
        <v>0</v>
      </c>
      <c r="AJ578" s="136">
        <f t="shared" si="111"/>
        <v>100</v>
      </c>
      <c r="AK578" s="140">
        <f t="shared" si="107"/>
        <v>100</v>
      </c>
    </row>
    <row r="579" spans="1:37" ht="29.45" customHeight="1">
      <c r="A579" s="147" t="s">
        <v>370</v>
      </c>
      <c r="B579" s="147"/>
      <c r="C579" s="147"/>
      <c r="D579" s="147"/>
      <c r="E579" s="147"/>
      <c r="F579" s="147"/>
      <c r="G579" s="147"/>
      <c r="H579" s="147"/>
      <c r="I579" s="147"/>
      <c r="J579" s="147"/>
      <c r="K579" s="148"/>
      <c r="L579" s="130">
        <v>18</v>
      </c>
      <c r="M579" s="131">
        <v>1</v>
      </c>
      <c r="N579" s="131">
        <v>4</v>
      </c>
      <c r="O579" s="132" t="s">
        <v>371</v>
      </c>
      <c r="P579" s="133" t="s">
        <v>53</v>
      </c>
      <c r="Q579" s="134">
        <f t="shared" si="108"/>
        <v>465</v>
      </c>
      <c r="R579" s="134">
        <f t="shared" si="112"/>
        <v>465</v>
      </c>
      <c r="S579" s="134">
        <f t="shared" si="112"/>
        <v>0</v>
      </c>
      <c r="T579" s="134">
        <f t="shared" si="104"/>
        <v>465</v>
      </c>
      <c r="U579" s="134">
        <f t="shared" si="113"/>
        <v>465</v>
      </c>
      <c r="V579" s="134">
        <f t="shared" si="113"/>
        <v>0</v>
      </c>
      <c r="W579" s="135">
        <v>465</v>
      </c>
      <c r="X579" s="136">
        <v>465</v>
      </c>
      <c r="Y579" s="136">
        <v>0</v>
      </c>
      <c r="Z579" s="135">
        <v>465</v>
      </c>
      <c r="AA579" s="136">
        <v>465</v>
      </c>
      <c r="AB579" s="136">
        <v>0</v>
      </c>
      <c r="AC579" s="137">
        <v>930</v>
      </c>
      <c r="AD579" s="138">
        <v>930</v>
      </c>
      <c r="AE579" s="136">
        <v>930</v>
      </c>
      <c r="AF579" s="136">
        <v>0</v>
      </c>
      <c r="AG579" s="136">
        <v>465</v>
      </c>
      <c r="AH579" s="139">
        <f t="shared" si="106"/>
        <v>465</v>
      </c>
      <c r="AI579" s="140">
        <v>0</v>
      </c>
      <c r="AJ579" s="136">
        <f t="shared" si="111"/>
        <v>100</v>
      </c>
      <c r="AK579" s="140">
        <f t="shared" si="107"/>
        <v>100</v>
      </c>
    </row>
    <row r="580" spans="1:37" ht="48.6" customHeight="1">
      <c r="A580" s="147" t="s">
        <v>372</v>
      </c>
      <c r="B580" s="147"/>
      <c r="C580" s="147"/>
      <c r="D580" s="147"/>
      <c r="E580" s="147"/>
      <c r="F580" s="147"/>
      <c r="G580" s="147"/>
      <c r="H580" s="147"/>
      <c r="I580" s="147"/>
      <c r="J580" s="147"/>
      <c r="K580" s="148"/>
      <c r="L580" s="130">
        <v>18</v>
      </c>
      <c r="M580" s="131">
        <v>1</v>
      </c>
      <c r="N580" s="131">
        <v>4</v>
      </c>
      <c r="O580" s="132" t="s">
        <v>373</v>
      </c>
      <c r="P580" s="133" t="s">
        <v>53</v>
      </c>
      <c r="Q580" s="134">
        <f t="shared" si="108"/>
        <v>465</v>
      </c>
      <c r="R580" s="134">
        <f t="shared" si="112"/>
        <v>465</v>
      </c>
      <c r="S580" s="134">
        <f t="shared" si="112"/>
        <v>0</v>
      </c>
      <c r="T580" s="134">
        <f t="shared" si="104"/>
        <v>465</v>
      </c>
      <c r="U580" s="134">
        <f t="shared" si="113"/>
        <v>465</v>
      </c>
      <c r="V580" s="134">
        <f t="shared" si="113"/>
        <v>0</v>
      </c>
      <c r="W580" s="135">
        <v>465</v>
      </c>
      <c r="X580" s="136">
        <v>465</v>
      </c>
      <c r="Y580" s="136">
        <v>0</v>
      </c>
      <c r="Z580" s="135">
        <v>465</v>
      </c>
      <c r="AA580" s="136">
        <v>465</v>
      </c>
      <c r="AB580" s="136">
        <v>0</v>
      </c>
      <c r="AC580" s="137">
        <v>930</v>
      </c>
      <c r="AD580" s="138">
        <v>930</v>
      </c>
      <c r="AE580" s="136">
        <v>930</v>
      </c>
      <c r="AF580" s="136">
        <v>0</v>
      </c>
      <c r="AG580" s="136">
        <v>465</v>
      </c>
      <c r="AH580" s="139">
        <f t="shared" si="106"/>
        <v>465</v>
      </c>
      <c r="AI580" s="140">
        <v>0</v>
      </c>
      <c r="AJ580" s="136">
        <f t="shared" si="111"/>
        <v>100</v>
      </c>
      <c r="AK580" s="140">
        <f t="shared" si="107"/>
        <v>100</v>
      </c>
    </row>
    <row r="581" spans="1:37" ht="19.899999999999999" customHeight="1">
      <c r="A581" s="147" t="s">
        <v>83</v>
      </c>
      <c r="B581" s="147"/>
      <c r="C581" s="147"/>
      <c r="D581" s="147"/>
      <c r="E581" s="147"/>
      <c r="F581" s="147"/>
      <c r="G581" s="147"/>
      <c r="H581" s="147"/>
      <c r="I581" s="147"/>
      <c r="J581" s="147"/>
      <c r="K581" s="148"/>
      <c r="L581" s="130">
        <v>18</v>
      </c>
      <c r="M581" s="131">
        <v>1</v>
      </c>
      <c r="N581" s="131">
        <v>4</v>
      </c>
      <c r="O581" s="132" t="s">
        <v>373</v>
      </c>
      <c r="P581" s="133" t="s">
        <v>84</v>
      </c>
      <c r="Q581" s="134">
        <f t="shared" si="108"/>
        <v>465</v>
      </c>
      <c r="R581" s="134">
        <f t="shared" si="112"/>
        <v>465</v>
      </c>
      <c r="S581" s="134">
        <f t="shared" si="112"/>
        <v>0</v>
      </c>
      <c r="T581" s="134">
        <f t="shared" si="104"/>
        <v>465</v>
      </c>
      <c r="U581" s="134">
        <f t="shared" si="113"/>
        <v>465</v>
      </c>
      <c r="V581" s="134">
        <f t="shared" si="113"/>
        <v>0</v>
      </c>
      <c r="W581" s="135">
        <v>465</v>
      </c>
      <c r="X581" s="136">
        <v>465</v>
      </c>
      <c r="Y581" s="136">
        <v>0</v>
      </c>
      <c r="Z581" s="135">
        <v>465</v>
      </c>
      <c r="AA581" s="136">
        <v>465</v>
      </c>
      <c r="AB581" s="136">
        <v>0</v>
      </c>
      <c r="AC581" s="137">
        <v>930</v>
      </c>
      <c r="AD581" s="138">
        <v>930</v>
      </c>
      <c r="AE581" s="136">
        <v>930</v>
      </c>
      <c r="AF581" s="136">
        <v>0</v>
      </c>
      <c r="AG581" s="136">
        <v>465</v>
      </c>
      <c r="AH581" s="139">
        <f t="shared" si="106"/>
        <v>465</v>
      </c>
      <c r="AI581" s="140">
        <v>0</v>
      </c>
      <c r="AJ581" s="136">
        <f t="shared" si="111"/>
        <v>100</v>
      </c>
      <c r="AK581" s="140">
        <f t="shared" si="107"/>
        <v>100</v>
      </c>
    </row>
    <row r="582" spans="1:37" ht="19.899999999999999" customHeight="1">
      <c r="A582" s="147" t="s">
        <v>85</v>
      </c>
      <c r="B582" s="147"/>
      <c r="C582" s="147"/>
      <c r="D582" s="147"/>
      <c r="E582" s="147"/>
      <c r="F582" s="147"/>
      <c r="G582" s="147"/>
      <c r="H582" s="147"/>
      <c r="I582" s="147"/>
      <c r="J582" s="147"/>
      <c r="K582" s="148"/>
      <c r="L582" s="130">
        <v>18</v>
      </c>
      <c r="M582" s="131">
        <v>1</v>
      </c>
      <c r="N582" s="131">
        <v>4</v>
      </c>
      <c r="O582" s="132" t="s">
        <v>373</v>
      </c>
      <c r="P582" s="133" t="s">
        <v>86</v>
      </c>
      <c r="Q582" s="134">
        <f t="shared" si="108"/>
        <v>465</v>
      </c>
      <c r="R582" s="134">
        <v>465</v>
      </c>
      <c r="S582" s="134">
        <v>0</v>
      </c>
      <c r="T582" s="134">
        <f t="shared" si="104"/>
        <v>465</v>
      </c>
      <c r="U582" s="134">
        <v>465</v>
      </c>
      <c r="V582" s="134">
        <v>0</v>
      </c>
      <c r="W582" s="135">
        <v>465</v>
      </c>
      <c r="X582" s="136">
        <v>465</v>
      </c>
      <c r="Y582" s="136">
        <v>0</v>
      </c>
      <c r="Z582" s="135">
        <v>465</v>
      </c>
      <c r="AA582" s="136">
        <v>465</v>
      </c>
      <c r="AB582" s="136">
        <v>0</v>
      </c>
      <c r="AC582" s="137">
        <v>930</v>
      </c>
      <c r="AD582" s="138">
        <v>930</v>
      </c>
      <c r="AE582" s="136">
        <v>930</v>
      </c>
      <c r="AF582" s="136">
        <v>0</v>
      </c>
      <c r="AG582" s="136">
        <v>465</v>
      </c>
      <c r="AH582" s="139">
        <f t="shared" si="106"/>
        <v>465</v>
      </c>
      <c r="AI582" s="140">
        <v>0</v>
      </c>
      <c r="AJ582" s="136">
        <f t="shared" si="111"/>
        <v>100</v>
      </c>
      <c r="AK582" s="140">
        <f t="shared" si="107"/>
        <v>100</v>
      </c>
    </row>
    <row r="583" spans="1:37" ht="29.45" customHeight="1">
      <c r="A583" s="147" t="s">
        <v>374</v>
      </c>
      <c r="B583" s="147"/>
      <c r="C583" s="147"/>
      <c r="D583" s="147"/>
      <c r="E583" s="147"/>
      <c r="F583" s="147"/>
      <c r="G583" s="147"/>
      <c r="H583" s="147"/>
      <c r="I583" s="147"/>
      <c r="J583" s="147"/>
      <c r="K583" s="148"/>
      <c r="L583" s="130">
        <v>18</v>
      </c>
      <c r="M583" s="131">
        <v>1</v>
      </c>
      <c r="N583" s="131">
        <v>4</v>
      </c>
      <c r="O583" s="132" t="s">
        <v>375</v>
      </c>
      <c r="P583" s="133" t="s">
        <v>53</v>
      </c>
      <c r="Q583" s="134">
        <f t="shared" si="108"/>
        <v>18</v>
      </c>
      <c r="R583" s="134">
        <f t="shared" ref="R583:S586" si="114">R584</f>
        <v>18</v>
      </c>
      <c r="S583" s="134">
        <f t="shared" si="114"/>
        <v>0</v>
      </c>
      <c r="T583" s="134">
        <f t="shared" si="104"/>
        <v>18</v>
      </c>
      <c r="U583" s="134">
        <f t="shared" ref="U583:V586" si="115">U584</f>
        <v>18</v>
      </c>
      <c r="V583" s="134">
        <f t="shared" si="115"/>
        <v>0</v>
      </c>
      <c r="W583" s="135">
        <v>18</v>
      </c>
      <c r="X583" s="136">
        <v>18</v>
      </c>
      <c r="Y583" s="136">
        <v>0</v>
      </c>
      <c r="Z583" s="135">
        <v>18</v>
      </c>
      <c r="AA583" s="136">
        <v>18</v>
      </c>
      <c r="AB583" s="136">
        <v>0</v>
      </c>
      <c r="AC583" s="137">
        <v>11</v>
      </c>
      <c r="AD583" s="138">
        <v>11</v>
      </c>
      <c r="AE583" s="136">
        <v>11</v>
      </c>
      <c r="AF583" s="136">
        <v>0</v>
      </c>
      <c r="AG583" s="136">
        <v>11</v>
      </c>
      <c r="AH583" s="139">
        <f t="shared" si="106"/>
        <v>11</v>
      </c>
      <c r="AI583" s="140">
        <v>0</v>
      </c>
      <c r="AJ583" s="136">
        <f t="shared" si="111"/>
        <v>61.111111111111114</v>
      </c>
      <c r="AK583" s="140">
        <f t="shared" si="107"/>
        <v>61.111111111111114</v>
      </c>
    </row>
    <row r="584" spans="1:37" ht="19.899999999999999" customHeight="1">
      <c r="A584" s="147" t="s">
        <v>376</v>
      </c>
      <c r="B584" s="147"/>
      <c r="C584" s="147"/>
      <c r="D584" s="147"/>
      <c r="E584" s="147"/>
      <c r="F584" s="147"/>
      <c r="G584" s="147"/>
      <c r="H584" s="147"/>
      <c r="I584" s="147"/>
      <c r="J584" s="147"/>
      <c r="K584" s="148"/>
      <c r="L584" s="130">
        <v>18</v>
      </c>
      <c r="M584" s="131">
        <v>1</v>
      </c>
      <c r="N584" s="131">
        <v>4</v>
      </c>
      <c r="O584" s="132" t="s">
        <v>377</v>
      </c>
      <c r="P584" s="133" t="s">
        <v>53</v>
      </c>
      <c r="Q584" s="134">
        <f t="shared" si="108"/>
        <v>18</v>
      </c>
      <c r="R584" s="134">
        <f t="shared" si="114"/>
        <v>18</v>
      </c>
      <c r="S584" s="134">
        <f t="shared" si="114"/>
        <v>0</v>
      </c>
      <c r="T584" s="134">
        <f t="shared" si="104"/>
        <v>18</v>
      </c>
      <c r="U584" s="134">
        <f t="shared" si="115"/>
        <v>18</v>
      </c>
      <c r="V584" s="134">
        <f t="shared" si="115"/>
        <v>0</v>
      </c>
      <c r="W584" s="135">
        <v>18</v>
      </c>
      <c r="X584" s="136">
        <v>18</v>
      </c>
      <c r="Y584" s="136">
        <v>0</v>
      </c>
      <c r="Z584" s="135">
        <v>18</v>
      </c>
      <c r="AA584" s="136">
        <v>18</v>
      </c>
      <c r="AB584" s="136">
        <v>0</v>
      </c>
      <c r="AC584" s="137">
        <v>11</v>
      </c>
      <c r="AD584" s="138">
        <v>11</v>
      </c>
      <c r="AE584" s="136">
        <v>11</v>
      </c>
      <c r="AF584" s="136">
        <v>0</v>
      </c>
      <c r="AG584" s="136">
        <v>11</v>
      </c>
      <c r="AH584" s="139">
        <f t="shared" si="106"/>
        <v>11</v>
      </c>
      <c r="AI584" s="140">
        <v>0</v>
      </c>
      <c r="AJ584" s="136">
        <f t="shared" si="111"/>
        <v>61.111111111111114</v>
      </c>
      <c r="AK584" s="140">
        <f t="shared" si="107"/>
        <v>61.111111111111114</v>
      </c>
    </row>
    <row r="585" spans="1:37" ht="17.25" customHeight="1">
      <c r="A585" s="147" t="s">
        <v>378</v>
      </c>
      <c r="B585" s="147"/>
      <c r="C585" s="147"/>
      <c r="D585" s="147"/>
      <c r="E585" s="147"/>
      <c r="F585" s="147"/>
      <c r="G585" s="147"/>
      <c r="H585" s="147"/>
      <c r="I585" s="147"/>
      <c r="J585" s="147"/>
      <c r="K585" s="148"/>
      <c r="L585" s="130">
        <v>18</v>
      </c>
      <c r="M585" s="131">
        <v>1</v>
      </c>
      <c r="N585" s="131">
        <v>4</v>
      </c>
      <c r="O585" s="132" t="s">
        <v>379</v>
      </c>
      <c r="P585" s="133" t="s">
        <v>53</v>
      </c>
      <c r="Q585" s="134">
        <f t="shared" si="108"/>
        <v>18</v>
      </c>
      <c r="R585" s="134">
        <f t="shared" si="114"/>
        <v>18</v>
      </c>
      <c r="S585" s="134">
        <f t="shared" si="114"/>
        <v>0</v>
      </c>
      <c r="T585" s="134">
        <f t="shared" si="104"/>
        <v>18</v>
      </c>
      <c r="U585" s="134">
        <f t="shared" si="115"/>
        <v>18</v>
      </c>
      <c r="V585" s="134">
        <f t="shared" si="115"/>
        <v>0</v>
      </c>
      <c r="W585" s="135">
        <v>18</v>
      </c>
      <c r="X585" s="136">
        <v>18</v>
      </c>
      <c r="Y585" s="136">
        <v>0</v>
      </c>
      <c r="Z585" s="135">
        <v>18</v>
      </c>
      <c r="AA585" s="136">
        <v>18</v>
      </c>
      <c r="AB585" s="136">
        <v>0</v>
      </c>
      <c r="AC585" s="137">
        <v>11</v>
      </c>
      <c r="AD585" s="138">
        <v>11</v>
      </c>
      <c r="AE585" s="136">
        <v>11</v>
      </c>
      <c r="AF585" s="136">
        <v>0</v>
      </c>
      <c r="AG585" s="136">
        <v>11</v>
      </c>
      <c r="AH585" s="139">
        <f t="shared" si="106"/>
        <v>11</v>
      </c>
      <c r="AI585" s="140">
        <v>0</v>
      </c>
      <c r="AJ585" s="136">
        <f t="shared" si="111"/>
        <v>61.111111111111114</v>
      </c>
      <c r="AK585" s="140">
        <f t="shared" si="107"/>
        <v>61.111111111111114</v>
      </c>
    </row>
    <row r="586" spans="1:37" ht="19.899999999999999" customHeight="1">
      <c r="A586" s="147" t="s">
        <v>83</v>
      </c>
      <c r="B586" s="147"/>
      <c r="C586" s="147"/>
      <c r="D586" s="147"/>
      <c r="E586" s="147"/>
      <c r="F586" s="147"/>
      <c r="G586" s="147"/>
      <c r="H586" s="147"/>
      <c r="I586" s="147"/>
      <c r="J586" s="147"/>
      <c r="K586" s="148"/>
      <c r="L586" s="130">
        <v>18</v>
      </c>
      <c r="M586" s="131">
        <v>1</v>
      </c>
      <c r="N586" s="131">
        <v>4</v>
      </c>
      <c r="O586" s="132" t="s">
        <v>379</v>
      </c>
      <c r="P586" s="133" t="s">
        <v>84</v>
      </c>
      <c r="Q586" s="134">
        <f t="shared" si="108"/>
        <v>18</v>
      </c>
      <c r="R586" s="134">
        <f t="shared" si="114"/>
        <v>18</v>
      </c>
      <c r="S586" s="134">
        <f t="shared" si="114"/>
        <v>0</v>
      </c>
      <c r="T586" s="134">
        <f t="shared" si="104"/>
        <v>18</v>
      </c>
      <c r="U586" s="134">
        <f t="shared" si="115"/>
        <v>18</v>
      </c>
      <c r="V586" s="134">
        <f t="shared" si="115"/>
        <v>0</v>
      </c>
      <c r="W586" s="135">
        <v>18</v>
      </c>
      <c r="X586" s="136">
        <v>18</v>
      </c>
      <c r="Y586" s="136">
        <v>0</v>
      </c>
      <c r="Z586" s="135">
        <v>18</v>
      </c>
      <c r="AA586" s="136">
        <v>18</v>
      </c>
      <c r="AB586" s="136">
        <v>0</v>
      </c>
      <c r="AC586" s="137">
        <v>11</v>
      </c>
      <c r="AD586" s="138">
        <v>11</v>
      </c>
      <c r="AE586" s="136">
        <v>11</v>
      </c>
      <c r="AF586" s="136">
        <v>0</v>
      </c>
      <c r="AG586" s="136">
        <v>11</v>
      </c>
      <c r="AH586" s="139">
        <f t="shared" si="106"/>
        <v>11</v>
      </c>
      <c r="AI586" s="140">
        <v>0</v>
      </c>
      <c r="AJ586" s="136">
        <f t="shared" si="111"/>
        <v>61.111111111111114</v>
      </c>
      <c r="AK586" s="140">
        <f t="shared" si="107"/>
        <v>61.111111111111114</v>
      </c>
    </row>
    <row r="587" spans="1:37" ht="19.899999999999999" customHeight="1">
      <c r="A587" s="147" t="s">
        <v>85</v>
      </c>
      <c r="B587" s="147"/>
      <c r="C587" s="147"/>
      <c r="D587" s="147"/>
      <c r="E587" s="147"/>
      <c r="F587" s="147"/>
      <c r="G587" s="147"/>
      <c r="H587" s="147"/>
      <c r="I587" s="147"/>
      <c r="J587" s="147"/>
      <c r="K587" s="148"/>
      <c r="L587" s="130">
        <v>18</v>
      </c>
      <c r="M587" s="131">
        <v>1</v>
      </c>
      <c r="N587" s="131">
        <v>4</v>
      </c>
      <c r="O587" s="132" t="s">
        <v>379</v>
      </c>
      <c r="P587" s="133" t="s">
        <v>86</v>
      </c>
      <c r="Q587" s="134">
        <f t="shared" si="108"/>
        <v>18</v>
      </c>
      <c r="R587" s="134">
        <v>18</v>
      </c>
      <c r="S587" s="134">
        <v>0</v>
      </c>
      <c r="T587" s="134">
        <f t="shared" ref="T587:T650" si="116">U587+V587</f>
        <v>18</v>
      </c>
      <c r="U587" s="134">
        <v>18</v>
      </c>
      <c r="V587" s="134">
        <v>0</v>
      </c>
      <c r="W587" s="135">
        <v>18</v>
      </c>
      <c r="X587" s="136">
        <v>18</v>
      </c>
      <c r="Y587" s="136">
        <v>0</v>
      </c>
      <c r="Z587" s="135">
        <v>18</v>
      </c>
      <c r="AA587" s="136">
        <v>18</v>
      </c>
      <c r="AB587" s="136">
        <v>0</v>
      </c>
      <c r="AC587" s="137">
        <v>11</v>
      </c>
      <c r="AD587" s="138">
        <v>11</v>
      </c>
      <c r="AE587" s="136">
        <v>11</v>
      </c>
      <c r="AF587" s="136">
        <v>0</v>
      </c>
      <c r="AG587" s="136">
        <v>11</v>
      </c>
      <c r="AH587" s="139">
        <f t="shared" si="106"/>
        <v>11</v>
      </c>
      <c r="AI587" s="140">
        <v>0</v>
      </c>
      <c r="AJ587" s="136">
        <f t="shared" si="111"/>
        <v>61.111111111111114</v>
      </c>
      <c r="AK587" s="140">
        <f t="shared" si="107"/>
        <v>61.111111111111114</v>
      </c>
    </row>
    <row r="588" spans="1:37" ht="19.899999999999999" customHeight="1">
      <c r="A588" s="147" t="s">
        <v>100</v>
      </c>
      <c r="B588" s="147"/>
      <c r="C588" s="147"/>
      <c r="D588" s="147"/>
      <c r="E588" s="147"/>
      <c r="F588" s="147"/>
      <c r="G588" s="147"/>
      <c r="H588" s="147"/>
      <c r="I588" s="147"/>
      <c r="J588" s="147"/>
      <c r="K588" s="148"/>
      <c r="L588" s="130">
        <v>18</v>
      </c>
      <c r="M588" s="131">
        <v>1</v>
      </c>
      <c r="N588" s="131">
        <v>4</v>
      </c>
      <c r="O588" s="132" t="s">
        <v>101</v>
      </c>
      <c r="P588" s="133" t="s">
        <v>53</v>
      </c>
      <c r="Q588" s="134">
        <f t="shared" si="108"/>
        <v>0</v>
      </c>
      <c r="R588" s="134">
        <f>R589+R592+R595+R598+R601+R604+R607</f>
        <v>0</v>
      </c>
      <c r="S588" s="134">
        <f>S589+S592+S595+S598+S601+S604+S607</f>
        <v>0</v>
      </c>
      <c r="T588" s="134">
        <f t="shared" si="116"/>
        <v>16785.599999999999</v>
      </c>
      <c r="U588" s="134">
        <f>U589+U592+U595+U598+U601+U604+U607</f>
        <v>0</v>
      </c>
      <c r="V588" s="134">
        <f>V589+V592+V595+V598+V601+V604+V607</f>
        <v>16785.599999999999</v>
      </c>
      <c r="W588" s="135">
        <v>0</v>
      </c>
      <c r="X588" s="136">
        <v>0</v>
      </c>
      <c r="Y588" s="136">
        <v>0</v>
      </c>
      <c r="Z588" s="135">
        <v>0</v>
      </c>
      <c r="AA588" s="136">
        <v>0</v>
      </c>
      <c r="AB588" s="136">
        <v>0</v>
      </c>
      <c r="AC588" s="137">
        <v>0</v>
      </c>
      <c r="AD588" s="138">
        <v>0</v>
      </c>
      <c r="AE588" s="136">
        <v>0</v>
      </c>
      <c r="AF588" s="136">
        <v>0</v>
      </c>
      <c r="AG588" s="136">
        <v>14241.4</v>
      </c>
      <c r="AH588" s="139">
        <f t="shared" ref="AH588:AH651" si="117">AG588-AI588</f>
        <v>0</v>
      </c>
      <c r="AI588" s="140">
        <v>14241.4</v>
      </c>
      <c r="AJ588" s="136">
        <v>0</v>
      </c>
      <c r="AK588" s="140">
        <f t="shared" ref="AK588:AK651" si="118">AG588/T588*100</f>
        <v>84.842960632923464</v>
      </c>
    </row>
    <row r="589" spans="1:37" ht="19.899999999999999" customHeight="1">
      <c r="A589" s="147" t="s">
        <v>102</v>
      </c>
      <c r="B589" s="147"/>
      <c r="C589" s="147"/>
      <c r="D589" s="147"/>
      <c r="E589" s="147"/>
      <c r="F589" s="147"/>
      <c r="G589" s="147"/>
      <c r="H589" s="147"/>
      <c r="I589" s="147"/>
      <c r="J589" s="147"/>
      <c r="K589" s="148"/>
      <c r="L589" s="130">
        <v>18</v>
      </c>
      <c r="M589" s="131">
        <v>1</v>
      </c>
      <c r="N589" s="131">
        <v>4</v>
      </c>
      <c r="O589" s="132" t="s">
        <v>103</v>
      </c>
      <c r="P589" s="133" t="s">
        <v>53</v>
      </c>
      <c r="Q589" s="134">
        <f t="shared" si="108"/>
        <v>0</v>
      </c>
      <c r="R589" s="134">
        <f>R590</f>
        <v>0</v>
      </c>
      <c r="S589" s="134">
        <f>S590</f>
        <v>0</v>
      </c>
      <c r="T589" s="134">
        <f t="shared" si="116"/>
        <v>940.4</v>
      </c>
      <c r="U589" s="134">
        <f>U590</f>
        <v>0</v>
      </c>
      <c r="V589" s="134">
        <f>V590</f>
        <v>940.4</v>
      </c>
      <c r="W589" s="135">
        <v>0</v>
      </c>
      <c r="X589" s="136">
        <v>0</v>
      </c>
      <c r="Y589" s="136">
        <v>0</v>
      </c>
      <c r="Z589" s="135">
        <v>0</v>
      </c>
      <c r="AA589" s="136">
        <v>0</v>
      </c>
      <c r="AB589" s="136">
        <v>0</v>
      </c>
      <c r="AC589" s="137">
        <v>0</v>
      </c>
      <c r="AD589" s="138">
        <v>0</v>
      </c>
      <c r="AE589" s="136">
        <v>0</v>
      </c>
      <c r="AF589" s="136">
        <v>0</v>
      </c>
      <c r="AG589" s="136">
        <v>323.10000000000002</v>
      </c>
      <c r="AH589" s="139">
        <f t="shared" si="117"/>
        <v>0</v>
      </c>
      <c r="AI589" s="140">
        <v>323.10000000000002</v>
      </c>
      <c r="AJ589" s="136">
        <v>0</v>
      </c>
      <c r="AK589" s="140">
        <f t="shared" si="118"/>
        <v>34.357720119098261</v>
      </c>
    </row>
    <row r="590" spans="1:37" ht="39" customHeight="1">
      <c r="A590" s="147" t="s">
        <v>93</v>
      </c>
      <c r="B590" s="147"/>
      <c r="C590" s="147"/>
      <c r="D590" s="147"/>
      <c r="E590" s="147"/>
      <c r="F590" s="147"/>
      <c r="G590" s="147"/>
      <c r="H590" s="147"/>
      <c r="I590" s="147"/>
      <c r="J590" s="147"/>
      <c r="K590" s="148"/>
      <c r="L590" s="130">
        <v>18</v>
      </c>
      <c r="M590" s="131">
        <v>1</v>
      </c>
      <c r="N590" s="131">
        <v>4</v>
      </c>
      <c r="O590" s="132" t="s">
        <v>103</v>
      </c>
      <c r="P590" s="133" t="s">
        <v>94</v>
      </c>
      <c r="Q590" s="134">
        <f t="shared" si="108"/>
        <v>0</v>
      </c>
      <c r="R590" s="134">
        <f>R591</f>
        <v>0</v>
      </c>
      <c r="S590" s="134">
        <f>S591</f>
        <v>0</v>
      </c>
      <c r="T590" s="134">
        <f t="shared" si="116"/>
        <v>940.4</v>
      </c>
      <c r="U590" s="134">
        <f>U591</f>
        <v>0</v>
      </c>
      <c r="V590" s="134">
        <f>V591</f>
        <v>940.4</v>
      </c>
      <c r="W590" s="135">
        <v>0</v>
      </c>
      <c r="X590" s="136">
        <v>0</v>
      </c>
      <c r="Y590" s="136">
        <v>0</v>
      </c>
      <c r="Z590" s="135">
        <v>0</v>
      </c>
      <c r="AA590" s="136">
        <v>0</v>
      </c>
      <c r="AB590" s="136">
        <v>0</v>
      </c>
      <c r="AC590" s="137">
        <v>0</v>
      </c>
      <c r="AD590" s="138">
        <v>0</v>
      </c>
      <c r="AE590" s="136">
        <v>0</v>
      </c>
      <c r="AF590" s="136">
        <v>0</v>
      </c>
      <c r="AG590" s="136">
        <v>323.10000000000002</v>
      </c>
      <c r="AH590" s="139">
        <f t="shared" si="117"/>
        <v>0</v>
      </c>
      <c r="AI590" s="140">
        <v>323.10000000000002</v>
      </c>
      <c r="AJ590" s="136">
        <v>0</v>
      </c>
      <c r="AK590" s="140">
        <f t="shared" si="118"/>
        <v>34.357720119098261</v>
      </c>
    </row>
    <row r="591" spans="1:37" ht="19.899999999999999" customHeight="1">
      <c r="A591" s="147" t="s">
        <v>95</v>
      </c>
      <c r="B591" s="147"/>
      <c r="C591" s="147"/>
      <c r="D591" s="147"/>
      <c r="E591" s="147"/>
      <c r="F591" s="147"/>
      <c r="G591" s="147"/>
      <c r="H591" s="147"/>
      <c r="I591" s="147"/>
      <c r="J591" s="147"/>
      <c r="K591" s="148"/>
      <c r="L591" s="130">
        <v>18</v>
      </c>
      <c r="M591" s="131">
        <v>1</v>
      </c>
      <c r="N591" s="131">
        <v>4</v>
      </c>
      <c r="O591" s="132" t="s">
        <v>103</v>
      </c>
      <c r="P591" s="133" t="s">
        <v>96</v>
      </c>
      <c r="Q591" s="134">
        <f t="shared" si="108"/>
        <v>0</v>
      </c>
      <c r="R591" s="134">
        <v>0</v>
      </c>
      <c r="S591" s="134">
        <v>0</v>
      </c>
      <c r="T591" s="134">
        <f t="shared" si="116"/>
        <v>940.4</v>
      </c>
      <c r="U591" s="134">
        <v>0</v>
      </c>
      <c r="V591" s="134">
        <v>940.4</v>
      </c>
      <c r="W591" s="135">
        <v>0</v>
      </c>
      <c r="X591" s="136">
        <v>0</v>
      </c>
      <c r="Y591" s="136">
        <v>0</v>
      </c>
      <c r="Z591" s="135">
        <v>0</v>
      </c>
      <c r="AA591" s="136">
        <v>0</v>
      </c>
      <c r="AB591" s="136">
        <v>0</v>
      </c>
      <c r="AC591" s="137">
        <v>0</v>
      </c>
      <c r="AD591" s="138">
        <v>0</v>
      </c>
      <c r="AE591" s="136">
        <v>0</v>
      </c>
      <c r="AF591" s="136">
        <v>0</v>
      </c>
      <c r="AG591" s="136">
        <v>323.10000000000002</v>
      </c>
      <c r="AH591" s="139">
        <f t="shared" si="117"/>
        <v>0</v>
      </c>
      <c r="AI591" s="140">
        <v>323.10000000000002</v>
      </c>
      <c r="AJ591" s="136">
        <v>0</v>
      </c>
      <c r="AK591" s="140">
        <f t="shared" si="118"/>
        <v>34.357720119098261</v>
      </c>
    </row>
    <row r="592" spans="1:37" ht="19.899999999999999" customHeight="1">
      <c r="A592" s="147" t="s">
        <v>104</v>
      </c>
      <c r="B592" s="147"/>
      <c r="C592" s="147"/>
      <c r="D592" s="147"/>
      <c r="E592" s="147"/>
      <c r="F592" s="147"/>
      <c r="G592" s="147"/>
      <c r="H592" s="147"/>
      <c r="I592" s="147"/>
      <c r="J592" s="147"/>
      <c r="K592" s="148"/>
      <c r="L592" s="130">
        <v>18</v>
      </c>
      <c r="M592" s="131">
        <v>1</v>
      </c>
      <c r="N592" s="131">
        <v>4</v>
      </c>
      <c r="O592" s="132" t="s">
        <v>105</v>
      </c>
      <c r="P592" s="133" t="s">
        <v>53</v>
      </c>
      <c r="Q592" s="134">
        <f t="shared" si="108"/>
        <v>0</v>
      </c>
      <c r="R592" s="134">
        <f>R593</f>
        <v>0</v>
      </c>
      <c r="S592" s="134">
        <f>S593</f>
        <v>0</v>
      </c>
      <c r="T592" s="134">
        <f t="shared" si="116"/>
        <v>4488</v>
      </c>
      <c r="U592" s="134">
        <f>U593</f>
        <v>0</v>
      </c>
      <c r="V592" s="134">
        <f>V593</f>
        <v>4488</v>
      </c>
      <c r="W592" s="135">
        <v>0</v>
      </c>
      <c r="X592" s="136">
        <v>0</v>
      </c>
      <c r="Y592" s="136">
        <v>0</v>
      </c>
      <c r="Z592" s="135">
        <v>0</v>
      </c>
      <c r="AA592" s="136">
        <v>0</v>
      </c>
      <c r="AB592" s="136">
        <v>0</v>
      </c>
      <c r="AC592" s="137">
        <v>0</v>
      </c>
      <c r="AD592" s="138">
        <v>0</v>
      </c>
      <c r="AE592" s="136">
        <v>0</v>
      </c>
      <c r="AF592" s="136">
        <v>0</v>
      </c>
      <c r="AG592" s="136">
        <v>4468.1000000000004</v>
      </c>
      <c r="AH592" s="139">
        <f t="shared" si="117"/>
        <v>0</v>
      </c>
      <c r="AI592" s="140">
        <v>4468.1000000000004</v>
      </c>
      <c r="AJ592" s="136">
        <v>0</v>
      </c>
      <c r="AK592" s="140">
        <f t="shared" si="118"/>
        <v>99.5565953654189</v>
      </c>
    </row>
    <row r="593" spans="1:37" ht="39" customHeight="1">
      <c r="A593" s="147" t="s">
        <v>93</v>
      </c>
      <c r="B593" s="147"/>
      <c r="C593" s="147"/>
      <c r="D593" s="147"/>
      <c r="E593" s="147"/>
      <c r="F593" s="147"/>
      <c r="G593" s="147"/>
      <c r="H593" s="147"/>
      <c r="I593" s="147"/>
      <c r="J593" s="147"/>
      <c r="K593" s="148"/>
      <c r="L593" s="130">
        <v>18</v>
      </c>
      <c r="M593" s="131">
        <v>1</v>
      </c>
      <c r="N593" s="131">
        <v>4</v>
      </c>
      <c r="O593" s="132" t="s">
        <v>105</v>
      </c>
      <c r="P593" s="133" t="s">
        <v>94</v>
      </c>
      <c r="Q593" s="134">
        <f t="shared" si="108"/>
        <v>0</v>
      </c>
      <c r="R593" s="134">
        <f>R594</f>
        <v>0</v>
      </c>
      <c r="S593" s="134">
        <f>S594</f>
        <v>0</v>
      </c>
      <c r="T593" s="134">
        <f t="shared" si="116"/>
        <v>4488</v>
      </c>
      <c r="U593" s="134">
        <f>U594</f>
        <v>0</v>
      </c>
      <c r="V593" s="134">
        <f>V594</f>
        <v>4488</v>
      </c>
      <c r="W593" s="135">
        <v>0</v>
      </c>
      <c r="X593" s="136">
        <v>0</v>
      </c>
      <c r="Y593" s="136">
        <v>0</v>
      </c>
      <c r="Z593" s="135">
        <v>0</v>
      </c>
      <c r="AA593" s="136">
        <v>0</v>
      </c>
      <c r="AB593" s="136">
        <v>0</v>
      </c>
      <c r="AC593" s="137">
        <v>0</v>
      </c>
      <c r="AD593" s="138">
        <v>0</v>
      </c>
      <c r="AE593" s="136">
        <v>0</v>
      </c>
      <c r="AF593" s="136">
        <v>0</v>
      </c>
      <c r="AG593" s="136">
        <v>4468.1000000000004</v>
      </c>
      <c r="AH593" s="139">
        <f t="shared" si="117"/>
        <v>0</v>
      </c>
      <c r="AI593" s="140">
        <v>4468.1000000000004</v>
      </c>
      <c r="AJ593" s="136">
        <v>0</v>
      </c>
      <c r="AK593" s="140">
        <f t="shared" si="118"/>
        <v>99.5565953654189</v>
      </c>
    </row>
    <row r="594" spans="1:37" ht="19.899999999999999" customHeight="1">
      <c r="A594" s="147" t="s">
        <v>95</v>
      </c>
      <c r="B594" s="147"/>
      <c r="C594" s="147"/>
      <c r="D594" s="147"/>
      <c r="E594" s="147"/>
      <c r="F594" s="147"/>
      <c r="G594" s="147"/>
      <c r="H594" s="147"/>
      <c r="I594" s="147"/>
      <c r="J594" s="147"/>
      <c r="K594" s="148"/>
      <c r="L594" s="130">
        <v>18</v>
      </c>
      <c r="M594" s="131">
        <v>1</v>
      </c>
      <c r="N594" s="131">
        <v>4</v>
      </c>
      <c r="O594" s="132" t="s">
        <v>105</v>
      </c>
      <c r="P594" s="133" t="s">
        <v>96</v>
      </c>
      <c r="Q594" s="134">
        <f t="shared" si="108"/>
        <v>0</v>
      </c>
      <c r="R594" s="134">
        <v>0</v>
      </c>
      <c r="S594" s="134">
        <v>0</v>
      </c>
      <c r="T594" s="134">
        <f t="shared" si="116"/>
        <v>4488</v>
      </c>
      <c r="U594" s="134">
        <v>0</v>
      </c>
      <c r="V594" s="134">
        <v>4488</v>
      </c>
      <c r="W594" s="135">
        <v>0</v>
      </c>
      <c r="X594" s="136">
        <v>0</v>
      </c>
      <c r="Y594" s="136">
        <v>0</v>
      </c>
      <c r="Z594" s="135">
        <v>0</v>
      </c>
      <c r="AA594" s="136">
        <v>0</v>
      </c>
      <c r="AB594" s="136">
        <v>0</v>
      </c>
      <c r="AC594" s="137">
        <v>0</v>
      </c>
      <c r="AD594" s="138">
        <v>0</v>
      </c>
      <c r="AE594" s="136">
        <v>0</v>
      </c>
      <c r="AF594" s="136">
        <v>0</v>
      </c>
      <c r="AG594" s="136">
        <v>4468.1000000000004</v>
      </c>
      <c r="AH594" s="139">
        <f t="shared" si="117"/>
        <v>0</v>
      </c>
      <c r="AI594" s="140">
        <v>4468.1000000000004</v>
      </c>
      <c r="AJ594" s="136">
        <v>0</v>
      </c>
      <c r="AK594" s="140">
        <f t="shared" si="118"/>
        <v>99.5565953654189</v>
      </c>
    </row>
    <row r="595" spans="1:37" ht="19.899999999999999" customHeight="1">
      <c r="A595" s="147" t="s">
        <v>106</v>
      </c>
      <c r="B595" s="147"/>
      <c r="C595" s="147"/>
      <c r="D595" s="147"/>
      <c r="E595" s="147"/>
      <c r="F595" s="147"/>
      <c r="G595" s="147"/>
      <c r="H595" s="147"/>
      <c r="I595" s="147"/>
      <c r="J595" s="147"/>
      <c r="K595" s="148"/>
      <c r="L595" s="130">
        <v>18</v>
      </c>
      <c r="M595" s="131">
        <v>1</v>
      </c>
      <c r="N595" s="131">
        <v>4</v>
      </c>
      <c r="O595" s="132" t="s">
        <v>107</v>
      </c>
      <c r="P595" s="133" t="s">
        <v>53</v>
      </c>
      <c r="Q595" s="134">
        <f t="shared" si="108"/>
        <v>0</v>
      </c>
      <c r="R595" s="134">
        <f>R596</f>
        <v>0</v>
      </c>
      <c r="S595" s="134">
        <f>S596</f>
        <v>0</v>
      </c>
      <c r="T595" s="134">
        <f t="shared" si="116"/>
        <v>2496</v>
      </c>
      <c r="U595" s="134">
        <f>U596</f>
        <v>0</v>
      </c>
      <c r="V595" s="134">
        <f>V596</f>
        <v>2496</v>
      </c>
      <c r="W595" s="135">
        <v>0</v>
      </c>
      <c r="X595" s="136">
        <v>0</v>
      </c>
      <c r="Y595" s="136">
        <v>0</v>
      </c>
      <c r="Z595" s="135">
        <v>0</v>
      </c>
      <c r="AA595" s="136">
        <v>0</v>
      </c>
      <c r="AB595" s="136">
        <v>0</v>
      </c>
      <c r="AC595" s="137">
        <v>0</v>
      </c>
      <c r="AD595" s="138">
        <v>0</v>
      </c>
      <c r="AE595" s="136">
        <v>0</v>
      </c>
      <c r="AF595" s="136">
        <v>0</v>
      </c>
      <c r="AG595" s="136">
        <v>2389.1999999999998</v>
      </c>
      <c r="AH595" s="139">
        <f t="shared" si="117"/>
        <v>0</v>
      </c>
      <c r="AI595" s="140">
        <v>2389.1999999999998</v>
      </c>
      <c r="AJ595" s="136">
        <v>0</v>
      </c>
      <c r="AK595" s="140">
        <f t="shared" si="118"/>
        <v>95.72115384615384</v>
      </c>
    </row>
    <row r="596" spans="1:37" ht="39" customHeight="1">
      <c r="A596" s="147" t="s">
        <v>93</v>
      </c>
      <c r="B596" s="147"/>
      <c r="C596" s="147"/>
      <c r="D596" s="147"/>
      <c r="E596" s="147"/>
      <c r="F596" s="147"/>
      <c r="G596" s="147"/>
      <c r="H596" s="147"/>
      <c r="I596" s="147"/>
      <c r="J596" s="147"/>
      <c r="K596" s="148"/>
      <c r="L596" s="130">
        <v>18</v>
      </c>
      <c r="M596" s="131">
        <v>1</v>
      </c>
      <c r="N596" s="131">
        <v>4</v>
      </c>
      <c r="O596" s="132" t="s">
        <v>107</v>
      </c>
      <c r="P596" s="133" t="s">
        <v>94</v>
      </c>
      <c r="Q596" s="134">
        <f t="shared" ref="Q596:Q659" si="119">R596+S596</f>
        <v>0</v>
      </c>
      <c r="R596" s="134">
        <f>R597</f>
        <v>0</v>
      </c>
      <c r="S596" s="134">
        <f>S597</f>
        <v>0</v>
      </c>
      <c r="T596" s="134">
        <f t="shared" si="116"/>
        <v>2496</v>
      </c>
      <c r="U596" s="134">
        <f>U597</f>
        <v>0</v>
      </c>
      <c r="V596" s="134">
        <f>V597</f>
        <v>2496</v>
      </c>
      <c r="W596" s="135">
        <v>0</v>
      </c>
      <c r="X596" s="136">
        <v>0</v>
      </c>
      <c r="Y596" s="136">
        <v>0</v>
      </c>
      <c r="Z596" s="135">
        <v>0</v>
      </c>
      <c r="AA596" s="136">
        <v>0</v>
      </c>
      <c r="AB596" s="136">
        <v>0</v>
      </c>
      <c r="AC596" s="137">
        <v>0</v>
      </c>
      <c r="AD596" s="138">
        <v>0</v>
      </c>
      <c r="AE596" s="136">
        <v>0</v>
      </c>
      <c r="AF596" s="136">
        <v>0</v>
      </c>
      <c r="AG596" s="136">
        <v>2389.1999999999998</v>
      </c>
      <c r="AH596" s="139">
        <f t="shared" si="117"/>
        <v>0</v>
      </c>
      <c r="AI596" s="140">
        <v>2389.1999999999998</v>
      </c>
      <c r="AJ596" s="136">
        <v>0</v>
      </c>
      <c r="AK596" s="140">
        <f t="shared" si="118"/>
        <v>95.72115384615384</v>
      </c>
    </row>
    <row r="597" spans="1:37" ht="19.899999999999999" customHeight="1">
      <c r="A597" s="147" t="s">
        <v>95</v>
      </c>
      <c r="B597" s="147"/>
      <c r="C597" s="147"/>
      <c r="D597" s="147"/>
      <c r="E597" s="147"/>
      <c r="F597" s="147"/>
      <c r="G597" s="147"/>
      <c r="H597" s="147"/>
      <c r="I597" s="147"/>
      <c r="J597" s="147"/>
      <c r="K597" s="148"/>
      <c r="L597" s="130">
        <v>18</v>
      </c>
      <c r="M597" s="131">
        <v>1</v>
      </c>
      <c r="N597" s="131">
        <v>4</v>
      </c>
      <c r="O597" s="132" t="s">
        <v>107</v>
      </c>
      <c r="P597" s="133" t="s">
        <v>96</v>
      </c>
      <c r="Q597" s="134">
        <f t="shared" si="119"/>
        <v>0</v>
      </c>
      <c r="R597" s="134">
        <v>0</v>
      </c>
      <c r="S597" s="134">
        <v>0</v>
      </c>
      <c r="T597" s="134">
        <f t="shared" si="116"/>
        <v>2496</v>
      </c>
      <c r="U597" s="134">
        <v>0</v>
      </c>
      <c r="V597" s="134">
        <v>2496</v>
      </c>
      <c r="W597" s="135">
        <v>0</v>
      </c>
      <c r="X597" s="136">
        <v>0</v>
      </c>
      <c r="Y597" s="136">
        <v>0</v>
      </c>
      <c r="Z597" s="135">
        <v>0</v>
      </c>
      <c r="AA597" s="136">
        <v>0</v>
      </c>
      <c r="AB597" s="136">
        <v>0</v>
      </c>
      <c r="AC597" s="137">
        <v>0</v>
      </c>
      <c r="AD597" s="138">
        <v>0</v>
      </c>
      <c r="AE597" s="136">
        <v>0</v>
      </c>
      <c r="AF597" s="136">
        <v>0</v>
      </c>
      <c r="AG597" s="136">
        <v>2389.1999999999998</v>
      </c>
      <c r="AH597" s="139">
        <f t="shared" si="117"/>
        <v>0</v>
      </c>
      <c r="AI597" s="140">
        <v>2389.1999999999998</v>
      </c>
      <c r="AJ597" s="136">
        <v>0</v>
      </c>
      <c r="AK597" s="140">
        <f t="shared" si="118"/>
        <v>95.72115384615384</v>
      </c>
    </row>
    <row r="598" spans="1:37" ht="19.899999999999999" customHeight="1">
      <c r="A598" s="147" t="s">
        <v>108</v>
      </c>
      <c r="B598" s="147"/>
      <c r="C598" s="147"/>
      <c r="D598" s="147"/>
      <c r="E598" s="147"/>
      <c r="F598" s="147"/>
      <c r="G598" s="147"/>
      <c r="H598" s="147"/>
      <c r="I598" s="147"/>
      <c r="J598" s="147"/>
      <c r="K598" s="148"/>
      <c r="L598" s="130">
        <v>18</v>
      </c>
      <c r="M598" s="131">
        <v>1</v>
      </c>
      <c r="N598" s="131">
        <v>4</v>
      </c>
      <c r="O598" s="132" t="s">
        <v>109</v>
      </c>
      <c r="P598" s="133" t="s">
        <v>53</v>
      </c>
      <c r="Q598" s="134">
        <f t="shared" si="119"/>
        <v>0</v>
      </c>
      <c r="R598" s="134">
        <f>R599</f>
        <v>0</v>
      </c>
      <c r="S598" s="134">
        <f>S599</f>
        <v>0</v>
      </c>
      <c r="T598" s="134">
        <f t="shared" si="116"/>
        <v>3541</v>
      </c>
      <c r="U598" s="134">
        <f>U599</f>
        <v>0</v>
      </c>
      <c r="V598" s="134">
        <f>V599</f>
        <v>3541</v>
      </c>
      <c r="W598" s="135">
        <v>0</v>
      </c>
      <c r="X598" s="136">
        <v>0</v>
      </c>
      <c r="Y598" s="136">
        <v>0</v>
      </c>
      <c r="Z598" s="135">
        <v>0</v>
      </c>
      <c r="AA598" s="136">
        <v>0</v>
      </c>
      <c r="AB598" s="136">
        <v>0</v>
      </c>
      <c r="AC598" s="137">
        <v>0</v>
      </c>
      <c r="AD598" s="138">
        <v>0</v>
      </c>
      <c r="AE598" s="136">
        <v>0</v>
      </c>
      <c r="AF598" s="136">
        <v>0</v>
      </c>
      <c r="AG598" s="136">
        <v>2513</v>
      </c>
      <c r="AH598" s="139">
        <f t="shared" si="117"/>
        <v>0</v>
      </c>
      <c r="AI598" s="140">
        <v>2513</v>
      </c>
      <c r="AJ598" s="136">
        <v>0</v>
      </c>
      <c r="AK598" s="140">
        <f t="shared" si="118"/>
        <v>70.968652922903132</v>
      </c>
    </row>
    <row r="599" spans="1:37" ht="39" customHeight="1">
      <c r="A599" s="147" t="s">
        <v>93</v>
      </c>
      <c r="B599" s="147"/>
      <c r="C599" s="147"/>
      <c r="D599" s="147"/>
      <c r="E599" s="147"/>
      <c r="F599" s="147"/>
      <c r="G599" s="147"/>
      <c r="H599" s="147"/>
      <c r="I599" s="147"/>
      <c r="J599" s="147"/>
      <c r="K599" s="148"/>
      <c r="L599" s="130">
        <v>18</v>
      </c>
      <c r="M599" s="131">
        <v>1</v>
      </c>
      <c r="N599" s="131">
        <v>4</v>
      </c>
      <c r="O599" s="132" t="s">
        <v>109</v>
      </c>
      <c r="P599" s="133" t="s">
        <v>94</v>
      </c>
      <c r="Q599" s="134">
        <f t="shared" si="119"/>
        <v>0</v>
      </c>
      <c r="R599" s="134">
        <f>R600</f>
        <v>0</v>
      </c>
      <c r="S599" s="134">
        <f>S600</f>
        <v>0</v>
      </c>
      <c r="T599" s="134">
        <f t="shared" si="116"/>
        <v>3541</v>
      </c>
      <c r="U599" s="134">
        <f>U600</f>
        <v>0</v>
      </c>
      <c r="V599" s="134">
        <f>V600</f>
        <v>3541</v>
      </c>
      <c r="W599" s="135">
        <v>0</v>
      </c>
      <c r="X599" s="136">
        <v>0</v>
      </c>
      <c r="Y599" s="136">
        <v>0</v>
      </c>
      <c r="Z599" s="135">
        <v>0</v>
      </c>
      <c r="AA599" s="136">
        <v>0</v>
      </c>
      <c r="AB599" s="136">
        <v>0</v>
      </c>
      <c r="AC599" s="137">
        <v>0</v>
      </c>
      <c r="AD599" s="138">
        <v>0</v>
      </c>
      <c r="AE599" s="136">
        <v>0</v>
      </c>
      <c r="AF599" s="136">
        <v>0</v>
      </c>
      <c r="AG599" s="136">
        <v>2513</v>
      </c>
      <c r="AH599" s="139">
        <f t="shared" si="117"/>
        <v>0</v>
      </c>
      <c r="AI599" s="140">
        <v>2513</v>
      </c>
      <c r="AJ599" s="136">
        <v>0</v>
      </c>
      <c r="AK599" s="140">
        <f t="shared" si="118"/>
        <v>70.968652922903132</v>
      </c>
    </row>
    <row r="600" spans="1:37" ht="19.899999999999999" customHeight="1">
      <c r="A600" s="147" t="s">
        <v>95</v>
      </c>
      <c r="B600" s="147"/>
      <c r="C600" s="147"/>
      <c r="D600" s="147"/>
      <c r="E600" s="147"/>
      <c r="F600" s="147"/>
      <c r="G600" s="147"/>
      <c r="H600" s="147"/>
      <c r="I600" s="147"/>
      <c r="J600" s="147"/>
      <c r="K600" s="148"/>
      <c r="L600" s="130">
        <v>18</v>
      </c>
      <c r="M600" s="131">
        <v>1</v>
      </c>
      <c r="N600" s="131">
        <v>4</v>
      </c>
      <c r="O600" s="132" t="s">
        <v>109</v>
      </c>
      <c r="P600" s="133" t="s">
        <v>96</v>
      </c>
      <c r="Q600" s="134">
        <f t="shared" si="119"/>
        <v>0</v>
      </c>
      <c r="R600" s="134">
        <v>0</v>
      </c>
      <c r="S600" s="134">
        <v>0</v>
      </c>
      <c r="T600" s="134">
        <f t="shared" si="116"/>
        <v>3541</v>
      </c>
      <c r="U600" s="134">
        <v>0</v>
      </c>
      <c r="V600" s="134">
        <v>3541</v>
      </c>
      <c r="W600" s="135">
        <v>0</v>
      </c>
      <c r="X600" s="136">
        <v>0</v>
      </c>
      <c r="Y600" s="136">
        <v>0</v>
      </c>
      <c r="Z600" s="135">
        <v>0</v>
      </c>
      <c r="AA600" s="136">
        <v>0</v>
      </c>
      <c r="AB600" s="136">
        <v>0</v>
      </c>
      <c r="AC600" s="137">
        <v>0</v>
      </c>
      <c r="AD600" s="138">
        <v>0</v>
      </c>
      <c r="AE600" s="136">
        <v>0</v>
      </c>
      <c r="AF600" s="136">
        <v>0</v>
      </c>
      <c r="AG600" s="136">
        <v>2513</v>
      </c>
      <c r="AH600" s="139">
        <f t="shared" si="117"/>
        <v>0</v>
      </c>
      <c r="AI600" s="140">
        <v>2513</v>
      </c>
      <c r="AJ600" s="136">
        <v>0</v>
      </c>
      <c r="AK600" s="140">
        <f t="shared" si="118"/>
        <v>70.968652922903132</v>
      </c>
    </row>
    <row r="601" spans="1:37" ht="19.899999999999999" customHeight="1">
      <c r="A601" s="147" t="s">
        <v>110</v>
      </c>
      <c r="B601" s="147"/>
      <c r="C601" s="147"/>
      <c r="D601" s="147"/>
      <c r="E601" s="147"/>
      <c r="F601" s="147"/>
      <c r="G601" s="147"/>
      <c r="H601" s="147"/>
      <c r="I601" s="147"/>
      <c r="J601" s="147"/>
      <c r="K601" s="148"/>
      <c r="L601" s="130">
        <v>18</v>
      </c>
      <c r="M601" s="131">
        <v>1</v>
      </c>
      <c r="N601" s="131">
        <v>4</v>
      </c>
      <c r="O601" s="132" t="s">
        <v>111</v>
      </c>
      <c r="P601" s="133" t="s">
        <v>53</v>
      </c>
      <c r="Q601" s="134">
        <f t="shared" si="119"/>
        <v>0</v>
      </c>
      <c r="R601" s="134">
        <f>R602</f>
        <v>0</v>
      </c>
      <c r="S601" s="134">
        <f>S602</f>
        <v>0</v>
      </c>
      <c r="T601" s="134">
        <f t="shared" si="116"/>
        <v>1437.5</v>
      </c>
      <c r="U601" s="134">
        <f>U602</f>
        <v>0</v>
      </c>
      <c r="V601" s="134">
        <f>V602</f>
        <v>1437.5</v>
      </c>
      <c r="W601" s="135">
        <v>0</v>
      </c>
      <c r="X601" s="136">
        <v>0</v>
      </c>
      <c r="Y601" s="136">
        <v>0</v>
      </c>
      <c r="Z601" s="135">
        <v>0</v>
      </c>
      <c r="AA601" s="136">
        <v>0</v>
      </c>
      <c r="AB601" s="136">
        <v>0</v>
      </c>
      <c r="AC601" s="137">
        <v>0</v>
      </c>
      <c r="AD601" s="138">
        <v>0</v>
      </c>
      <c r="AE601" s="136">
        <v>0</v>
      </c>
      <c r="AF601" s="136">
        <v>0</v>
      </c>
      <c r="AG601" s="136">
        <v>1168.3</v>
      </c>
      <c r="AH601" s="139">
        <f t="shared" si="117"/>
        <v>0</v>
      </c>
      <c r="AI601" s="140">
        <v>1168.3</v>
      </c>
      <c r="AJ601" s="136">
        <v>0</v>
      </c>
      <c r="AK601" s="140">
        <f t="shared" si="118"/>
        <v>81.27304347826086</v>
      </c>
    </row>
    <row r="602" spans="1:37" ht="39" customHeight="1">
      <c r="A602" s="147" t="s">
        <v>93</v>
      </c>
      <c r="B602" s="147"/>
      <c r="C602" s="147"/>
      <c r="D602" s="147"/>
      <c r="E602" s="147"/>
      <c r="F602" s="147"/>
      <c r="G602" s="147"/>
      <c r="H602" s="147"/>
      <c r="I602" s="147"/>
      <c r="J602" s="147"/>
      <c r="K602" s="148"/>
      <c r="L602" s="130">
        <v>18</v>
      </c>
      <c r="M602" s="131">
        <v>1</v>
      </c>
      <c r="N602" s="131">
        <v>4</v>
      </c>
      <c r="O602" s="132" t="s">
        <v>111</v>
      </c>
      <c r="P602" s="133" t="s">
        <v>94</v>
      </c>
      <c r="Q602" s="134">
        <f t="shared" si="119"/>
        <v>0</v>
      </c>
      <c r="R602" s="134">
        <f>R603</f>
        <v>0</v>
      </c>
      <c r="S602" s="134">
        <f>S603</f>
        <v>0</v>
      </c>
      <c r="T602" s="134">
        <f t="shared" si="116"/>
        <v>1437.5</v>
      </c>
      <c r="U602" s="134">
        <f>U603</f>
        <v>0</v>
      </c>
      <c r="V602" s="134">
        <f>V603</f>
        <v>1437.5</v>
      </c>
      <c r="W602" s="135">
        <v>0</v>
      </c>
      <c r="X602" s="136">
        <v>0</v>
      </c>
      <c r="Y602" s="136">
        <v>0</v>
      </c>
      <c r="Z602" s="135">
        <v>0</v>
      </c>
      <c r="AA602" s="136">
        <v>0</v>
      </c>
      <c r="AB602" s="136">
        <v>0</v>
      </c>
      <c r="AC602" s="137">
        <v>0</v>
      </c>
      <c r="AD602" s="138">
        <v>0</v>
      </c>
      <c r="AE602" s="136">
        <v>0</v>
      </c>
      <c r="AF602" s="136">
        <v>0</v>
      </c>
      <c r="AG602" s="136">
        <v>1168.3</v>
      </c>
      <c r="AH602" s="139">
        <f t="shared" si="117"/>
        <v>0</v>
      </c>
      <c r="AI602" s="140">
        <v>1168.3</v>
      </c>
      <c r="AJ602" s="136">
        <v>0</v>
      </c>
      <c r="AK602" s="140">
        <f t="shared" si="118"/>
        <v>81.27304347826086</v>
      </c>
    </row>
    <row r="603" spans="1:37" ht="19.899999999999999" customHeight="1">
      <c r="A603" s="147" t="s">
        <v>95</v>
      </c>
      <c r="B603" s="147"/>
      <c r="C603" s="147"/>
      <c r="D603" s="147"/>
      <c r="E603" s="147"/>
      <c r="F603" s="147"/>
      <c r="G603" s="147"/>
      <c r="H603" s="147"/>
      <c r="I603" s="147"/>
      <c r="J603" s="147"/>
      <c r="K603" s="148"/>
      <c r="L603" s="130">
        <v>18</v>
      </c>
      <c r="M603" s="131">
        <v>1</v>
      </c>
      <c r="N603" s="131">
        <v>4</v>
      </c>
      <c r="O603" s="132" t="s">
        <v>111</v>
      </c>
      <c r="P603" s="133" t="s">
        <v>96</v>
      </c>
      <c r="Q603" s="134">
        <f t="shared" si="119"/>
        <v>0</v>
      </c>
      <c r="R603" s="134">
        <v>0</v>
      </c>
      <c r="S603" s="134">
        <v>0</v>
      </c>
      <c r="T603" s="134">
        <f t="shared" si="116"/>
        <v>1437.5</v>
      </c>
      <c r="U603" s="134">
        <v>0</v>
      </c>
      <c r="V603" s="134">
        <v>1437.5</v>
      </c>
      <c r="W603" s="135">
        <v>0</v>
      </c>
      <c r="X603" s="136">
        <v>0</v>
      </c>
      <c r="Y603" s="136">
        <v>0</v>
      </c>
      <c r="Z603" s="135">
        <v>0</v>
      </c>
      <c r="AA603" s="136">
        <v>0</v>
      </c>
      <c r="AB603" s="136">
        <v>0</v>
      </c>
      <c r="AC603" s="137">
        <v>0</v>
      </c>
      <c r="AD603" s="138">
        <v>0</v>
      </c>
      <c r="AE603" s="136">
        <v>0</v>
      </c>
      <c r="AF603" s="136">
        <v>0</v>
      </c>
      <c r="AG603" s="136">
        <v>1168.3</v>
      </c>
      <c r="AH603" s="139">
        <f t="shared" si="117"/>
        <v>0</v>
      </c>
      <c r="AI603" s="140">
        <v>1168.3</v>
      </c>
      <c r="AJ603" s="136">
        <v>0</v>
      </c>
      <c r="AK603" s="140">
        <f t="shared" si="118"/>
        <v>81.27304347826086</v>
      </c>
    </row>
    <row r="604" spans="1:37" ht="19.899999999999999" customHeight="1">
      <c r="A604" s="147" t="s">
        <v>112</v>
      </c>
      <c r="B604" s="147"/>
      <c r="C604" s="147"/>
      <c r="D604" s="147"/>
      <c r="E604" s="147"/>
      <c r="F604" s="147"/>
      <c r="G604" s="147"/>
      <c r="H604" s="147"/>
      <c r="I604" s="147"/>
      <c r="J604" s="147"/>
      <c r="K604" s="148"/>
      <c r="L604" s="130">
        <v>18</v>
      </c>
      <c r="M604" s="131">
        <v>1</v>
      </c>
      <c r="N604" s="131">
        <v>4</v>
      </c>
      <c r="O604" s="132" t="s">
        <v>113</v>
      </c>
      <c r="P604" s="133" t="s">
        <v>53</v>
      </c>
      <c r="Q604" s="134">
        <f t="shared" si="119"/>
        <v>0</v>
      </c>
      <c r="R604" s="134">
        <f>R605</f>
        <v>0</v>
      </c>
      <c r="S604" s="134">
        <f>S605</f>
        <v>0</v>
      </c>
      <c r="T604" s="134">
        <f t="shared" si="116"/>
        <v>2150.9</v>
      </c>
      <c r="U604" s="134">
        <f>U605</f>
        <v>0</v>
      </c>
      <c r="V604" s="134">
        <f>V605</f>
        <v>2150.9</v>
      </c>
      <c r="W604" s="135">
        <v>0</v>
      </c>
      <c r="X604" s="136">
        <v>0</v>
      </c>
      <c r="Y604" s="136">
        <v>0</v>
      </c>
      <c r="Z604" s="135">
        <v>0</v>
      </c>
      <c r="AA604" s="136">
        <v>0</v>
      </c>
      <c r="AB604" s="136">
        <v>0</v>
      </c>
      <c r="AC604" s="137">
        <v>0</v>
      </c>
      <c r="AD604" s="138">
        <v>0</v>
      </c>
      <c r="AE604" s="136">
        <v>0</v>
      </c>
      <c r="AF604" s="136">
        <v>0</v>
      </c>
      <c r="AG604" s="136">
        <v>1648</v>
      </c>
      <c r="AH604" s="139">
        <f t="shared" si="117"/>
        <v>0</v>
      </c>
      <c r="AI604" s="140">
        <v>1648</v>
      </c>
      <c r="AJ604" s="136">
        <v>0</v>
      </c>
      <c r="AK604" s="140">
        <f t="shared" si="118"/>
        <v>76.619089683388339</v>
      </c>
    </row>
    <row r="605" spans="1:37" ht="39" customHeight="1">
      <c r="A605" s="147" t="s">
        <v>93</v>
      </c>
      <c r="B605" s="147"/>
      <c r="C605" s="147"/>
      <c r="D605" s="147"/>
      <c r="E605" s="147"/>
      <c r="F605" s="147"/>
      <c r="G605" s="147"/>
      <c r="H605" s="147"/>
      <c r="I605" s="147"/>
      <c r="J605" s="147"/>
      <c r="K605" s="148"/>
      <c r="L605" s="130">
        <v>18</v>
      </c>
      <c r="M605" s="131">
        <v>1</v>
      </c>
      <c r="N605" s="131">
        <v>4</v>
      </c>
      <c r="O605" s="132" t="s">
        <v>113</v>
      </c>
      <c r="P605" s="133" t="s">
        <v>94</v>
      </c>
      <c r="Q605" s="134">
        <f t="shared" si="119"/>
        <v>0</v>
      </c>
      <c r="R605" s="134">
        <f>R606</f>
        <v>0</v>
      </c>
      <c r="S605" s="134">
        <f>S606</f>
        <v>0</v>
      </c>
      <c r="T605" s="134">
        <f t="shared" si="116"/>
        <v>2150.9</v>
      </c>
      <c r="U605" s="134">
        <f>U606</f>
        <v>0</v>
      </c>
      <c r="V605" s="134">
        <f>V606</f>
        <v>2150.9</v>
      </c>
      <c r="W605" s="135">
        <v>0</v>
      </c>
      <c r="X605" s="136">
        <v>0</v>
      </c>
      <c r="Y605" s="136">
        <v>0</v>
      </c>
      <c r="Z605" s="135">
        <v>0</v>
      </c>
      <c r="AA605" s="136">
        <v>0</v>
      </c>
      <c r="AB605" s="136">
        <v>0</v>
      </c>
      <c r="AC605" s="137">
        <v>0</v>
      </c>
      <c r="AD605" s="138">
        <v>0</v>
      </c>
      <c r="AE605" s="136">
        <v>0</v>
      </c>
      <c r="AF605" s="136">
        <v>0</v>
      </c>
      <c r="AG605" s="136">
        <v>1648</v>
      </c>
      <c r="AH605" s="139">
        <f t="shared" si="117"/>
        <v>0</v>
      </c>
      <c r="AI605" s="140">
        <v>1648</v>
      </c>
      <c r="AJ605" s="136">
        <v>0</v>
      </c>
      <c r="AK605" s="140">
        <f t="shared" si="118"/>
        <v>76.619089683388339</v>
      </c>
    </row>
    <row r="606" spans="1:37" ht="19.899999999999999" customHeight="1">
      <c r="A606" s="147" t="s">
        <v>95</v>
      </c>
      <c r="B606" s="147"/>
      <c r="C606" s="147"/>
      <c r="D606" s="147"/>
      <c r="E606" s="147"/>
      <c r="F606" s="147"/>
      <c r="G606" s="147"/>
      <c r="H606" s="147"/>
      <c r="I606" s="147"/>
      <c r="J606" s="147"/>
      <c r="K606" s="148"/>
      <c r="L606" s="130">
        <v>18</v>
      </c>
      <c r="M606" s="131">
        <v>1</v>
      </c>
      <c r="N606" s="131">
        <v>4</v>
      </c>
      <c r="O606" s="132" t="s">
        <v>113</v>
      </c>
      <c r="P606" s="133" t="s">
        <v>96</v>
      </c>
      <c r="Q606" s="134">
        <f t="shared" si="119"/>
        <v>0</v>
      </c>
      <c r="R606" s="134">
        <v>0</v>
      </c>
      <c r="S606" s="134">
        <v>0</v>
      </c>
      <c r="T606" s="134">
        <f t="shared" si="116"/>
        <v>2150.9</v>
      </c>
      <c r="U606" s="134">
        <v>0</v>
      </c>
      <c r="V606" s="134">
        <v>2150.9</v>
      </c>
      <c r="W606" s="135">
        <v>0</v>
      </c>
      <c r="X606" s="136">
        <v>0</v>
      </c>
      <c r="Y606" s="136">
        <v>0</v>
      </c>
      <c r="Z606" s="135">
        <v>0</v>
      </c>
      <c r="AA606" s="136">
        <v>0</v>
      </c>
      <c r="AB606" s="136">
        <v>0</v>
      </c>
      <c r="AC606" s="137">
        <v>0</v>
      </c>
      <c r="AD606" s="138">
        <v>0</v>
      </c>
      <c r="AE606" s="136">
        <v>0</v>
      </c>
      <c r="AF606" s="136">
        <v>0</v>
      </c>
      <c r="AG606" s="136">
        <v>1648</v>
      </c>
      <c r="AH606" s="139">
        <f t="shared" si="117"/>
        <v>0</v>
      </c>
      <c r="AI606" s="140">
        <v>1648</v>
      </c>
      <c r="AJ606" s="136">
        <v>0</v>
      </c>
      <c r="AK606" s="140">
        <f t="shared" si="118"/>
        <v>76.619089683388339</v>
      </c>
    </row>
    <row r="607" spans="1:37" ht="19.899999999999999" customHeight="1">
      <c r="A607" s="147" t="s">
        <v>114</v>
      </c>
      <c r="B607" s="147"/>
      <c r="C607" s="147"/>
      <c r="D607" s="147"/>
      <c r="E607" s="147"/>
      <c r="F607" s="147"/>
      <c r="G607" s="147"/>
      <c r="H607" s="147"/>
      <c r="I607" s="147"/>
      <c r="J607" s="147"/>
      <c r="K607" s="148"/>
      <c r="L607" s="130">
        <v>18</v>
      </c>
      <c r="M607" s="131">
        <v>1</v>
      </c>
      <c r="N607" s="131">
        <v>4</v>
      </c>
      <c r="O607" s="132" t="s">
        <v>115</v>
      </c>
      <c r="P607" s="133" t="s">
        <v>53</v>
      </c>
      <c r="Q607" s="134">
        <f t="shared" si="119"/>
        <v>0</v>
      </c>
      <c r="R607" s="134">
        <f>R608</f>
        <v>0</v>
      </c>
      <c r="S607" s="134">
        <f>S608</f>
        <v>0</v>
      </c>
      <c r="T607" s="134">
        <f t="shared" si="116"/>
        <v>1731.8</v>
      </c>
      <c r="U607" s="134">
        <f>U608</f>
        <v>0</v>
      </c>
      <c r="V607" s="134">
        <f>V608</f>
        <v>1731.8</v>
      </c>
      <c r="W607" s="135">
        <v>0</v>
      </c>
      <c r="X607" s="136">
        <v>0</v>
      </c>
      <c r="Y607" s="136">
        <v>0</v>
      </c>
      <c r="Z607" s="135">
        <v>0</v>
      </c>
      <c r="AA607" s="136">
        <v>0</v>
      </c>
      <c r="AB607" s="136">
        <v>0</v>
      </c>
      <c r="AC607" s="137">
        <v>0</v>
      </c>
      <c r="AD607" s="138">
        <v>0</v>
      </c>
      <c r="AE607" s="136">
        <v>0</v>
      </c>
      <c r="AF607" s="136">
        <v>0</v>
      </c>
      <c r="AG607" s="136">
        <v>1731.7</v>
      </c>
      <c r="AH607" s="139">
        <f t="shared" si="117"/>
        <v>0</v>
      </c>
      <c r="AI607" s="140">
        <v>1731.7</v>
      </c>
      <c r="AJ607" s="136">
        <v>0</v>
      </c>
      <c r="AK607" s="140">
        <f t="shared" si="118"/>
        <v>99.994225661161806</v>
      </c>
    </row>
    <row r="608" spans="1:37" ht="39" customHeight="1">
      <c r="A608" s="149" t="s">
        <v>93</v>
      </c>
      <c r="B608" s="149"/>
      <c r="C608" s="149"/>
      <c r="D608" s="149"/>
      <c r="E608" s="149"/>
      <c r="F608" s="149"/>
      <c r="G608" s="149"/>
      <c r="H608" s="149"/>
      <c r="I608" s="149"/>
      <c r="J608" s="149"/>
      <c r="K608" s="150"/>
      <c r="L608" s="28">
        <v>18</v>
      </c>
      <c r="M608" s="29">
        <v>1</v>
      </c>
      <c r="N608" s="29">
        <v>4</v>
      </c>
      <c r="O608" s="30" t="s">
        <v>115</v>
      </c>
      <c r="P608" s="31" t="s">
        <v>94</v>
      </c>
      <c r="Q608" s="32">
        <f t="shared" si="119"/>
        <v>0</v>
      </c>
      <c r="R608" s="32">
        <f>R609</f>
        <v>0</v>
      </c>
      <c r="S608" s="32">
        <f>S609</f>
        <v>0</v>
      </c>
      <c r="T608" s="32">
        <f t="shared" si="116"/>
        <v>1731.8</v>
      </c>
      <c r="U608" s="32">
        <f>U609</f>
        <v>0</v>
      </c>
      <c r="V608" s="32">
        <f>V609</f>
        <v>1731.8</v>
      </c>
      <c r="W608" s="33">
        <v>0</v>
      </c>
      <c r="X608" s="34">
        <v>0</v>
      </c>
      <c r="Y608" s="34">
        <v>0</v>
      </c>
      <c r="Z608" s="33">
        <v>0</v>
      </c>
      <c r="AA608" s="34">
        <v>0</v>
      </c>
      <c r="AB608" s="34">
        <v>0</v>
      </c>
      <c r="AC608" s="35">
        <v>0</v>
      </c>
      <c r="AD608" s="25">
        <v>0</v>
      </c>
      <c r="AE608" s="34">
        <v>0</v>
      </c>
      <c r="AF608" s="34">
        <v>0</v>
      </c>
      <c r="AG608" s="34">
        <v>1731.7</v>
      </c>
      <c r="AH608" s="26">
        <f t="shared" si="117"/>
        <v>0</v>
      </c>
      <c r="AI608" s="27">
        <v>1731.7</v>
      </c>
      <c r="AJ608" s="34">
        <v>0</v>
      </c>
      <c r="AK608" s="77">
        <f t="shared" si="118"/>
        <v>99.994225661161806</v>
      </c>
    </row>
    <row r="609" spans="1:37" ht="19.899999999999999" customHeight="1">
      <c r="A609" s="149" t="s">
        <v>95</v>
      </c>
      <c r="B609" s="149"/>
      <c r="C609" s="149"/>
      <c r="D609" s="149"/>
      <c r="E609" s="149"/>
      <c r="F609" s="149"/>
      <c r="G609" s="149"/>
      <c r="H609" s="149"/>
      <c r="I609" s="149"/>
      <c r="J609" s="149"/>
      <c r="K609" s="150"/>
      <c r="L609" s="28">
        <v>18</v>
      </c>
      <c r="M609" s="29">
        <v>1</v>
      </c>
      <c r="N609" s="29">
        <v>4</v>
      </c>
      <c r="O609" s="30" t="s">
        <v>115</v>
      </c>
      <c r="P609" s="31" t="s">
        <v>96</v>
      </c>
      <c r="Q609" s="32">
        <f t="shared" si="119"/>
        <v>0</v>
      </c>
      <c r="R609" s="32">
        <v>0</v>
      </c>
      <c r="S609" s="32">
        <v>0</v>
      </c>
      <c r="T609" s="32">
        <f t="shared" si="116"/>
        <v>1731.8</v>
      </c>
      <c r="U609" s="32">
        <v>0</v>
      </c>
      <c r="V609" s="32">
        <v>1731.8</v>
      </c>
      <c r="W609" s="33">
        <v>0</v>
      </c>
      <c r="X609" s="34">
        <v>0</v>
      </c>
      <c r="Y609" s="34">
        <v>0</v>
      </c>
      <c r="Z609" s="33">
        <v>0</v>
      </c>
      <c r="AA609" s="34">
        <v>0</v>
      </c>
      <c r="AB609" s="34">
        <v>0</v>
      </c>
      <c r="AC609" s="35">
        <v>0</v>
      </c>
      <c r="AD609" s="25">
        <v>0</v>
      </c>
      <c r="AE609" s="34">
        <v>0</v>
      </c>
      <c r="AF609" s="34">
        <v>0</v>
      </c>
      <c r="AG609" s="34">
        <v>1731.7</v>
      </c>
      <c r="AH609" s="26">
        <f t="shared" si="117"/>
        <v>0</v>
      </c>
      <c r="AI609" s="27">
        <v>1731.7</v>
      </c>
      <c r="AJ609" s="34">
        <v>0</v>
      </c>
      <c r="AK609" s="77">
        <f t="shared" si="118"/>
        <v>99.994225661161806</v>
      </c>
    </row>
    <row r="610" spans="1:37" ht="17.25" customHeight="1">
      <c r="A610" s="153" t="s">
        <v>7</v>
      </c>
      <c r="B610" s="153"/>
      <c r="C610" s="153"/>
      <c r="D610" s="153"/>
      <c r="E610" s="153"/>
      <c r="F610" s="153"/>
      <c r="G610" s="153"/>
      <c r="H610" s="153"/>
      <c r="I610" s="153"/>
      <c r="J610" s="153"/>
      <c r="K610" s="154"/>
      <c r="L610" s="108">
        <v>18</v>
      </c>
      <c r="M610" s="109">
        <v>1</v>
      </c>
      <c r="N610" s="109">
        <v>13</v>
      </c>
      <c r="O610" s="110" t="s">
        <v>74</v>
      </c>
      <c r="P610" s="111" t="s">
        <v>53</v>
      </c>
      <c r="Q610" s="112">
        <f t="shared" si="119"/>
        <v>119062.19999999998</v>
      </c>
      <c r="R610" s="112">
        <f>R611+R617+R649+R697+R702</f>
        <v>117459.19999999998</v>
      </c>
      <c r="S610" s="112">
        <f>S611+S617+S649+S697+S702</f>
        <v>1602.9999999999998</v>
      </c>
      <c r="T610" s="112">
        <f t="shared" si="116"/>
        <v>119766.19999999998</v>
      </c>
      <c r="U610" s="112">
        <f>U611+U617+U649+U697+U702</f>
        <v>117459.19999999998</v>
      </c>
      <c r="V610" s="112">
        <f>V611+V617+V649+V697+V702</f>
        <v>2307</v>
      </c>
      <c r="W610" s="113">
        <v>119062.1</v>
      </c>
      <c r="X610" s="114">
        <v>117421.1</v>
      </c>
      <c r="Y610" s="114">
        <v>1641</v>
      </c>
      <c r="Z610" s="113">
        <v>119062.1</v>
      </c>
      <c r="AA610" s="114">
        <v>117421.1</v>
      </c>
      <c r="AB610" s="114">
        <v>1641</v>
      </c>
      <c r="AC610" s="115">
        <v>18457.2</v>
      </c>
      <c r="AD610" s="116">
        <v>18457.2</v>
      </c>
      <c r="AE610" s="114">
        <v>18457.2</v>
      </c>
      <c r="AF610" s="114">
        <v>0</v>
      </c>
      <c r="AG610" s="114">
        <v>118389.9</v>
      </c>
      <c r="AH610" s="117">
        <f t="shared" si="117"/>
        <v>116083.9</v>
      </c>
      <c r="AI610" s="118">
        <v>2306</v>
      </c>
      <c r="AJ610" s="114">
        <f t="shared" ref="AJ610:AJ641" si="120">AG610/Q610*100</f>
        <v>99.435337159904662</v>
      </c>
      <c r="AK610" s="118">
        <f t="shared" si="118"/>
        <v>98.85084439516325</v>
      </c>
    </row>
    <row r="611" spans="1:37" ht="19.899999999999999" customHeight="1">
      <c r="A611" s="147" t="s">
        <v>143</v>
      </c>
      <c r="B611" s="147"/>
      <c r="C611" s="147"/>
      <c r="D611" s="147"/>
      <c r="E611" s="147"/>
      <c r="F611" s="147"/>
      <c r="G611" s="147"/>
      <c r="H611" s="147"/>
      <c r="I611" s="147"/>
      <c r="J611" s="147"/>
      <c r="K611" s="148"/>
      <c r="L611" s="130">
        <v>18</v>
      </c>
      <c r="M611" s="131">
        <v>1</v>
      </c>
      <c r="N611" s="131">
        <v>13</v>
      </c>
      <c r="O611" s="132" t="s">
        <v>144</v>
      </c>
      <c r="P611" s="133" t="s">
        <v>53</v>
      </c>
      <c r="Q611" s="134">
        <f t="shared" si="119"/>
        <v>398.3</v>
      </c>
      <c r="R611" s="134">
        <f t="shared" ref="R611:S615" si="121">R612</f>
        <v>398.3</v>
      </c>
      <c r="S611" s="134">
        <f t="shared" si="121"/>
        <v>0</v>
      </c>
      <c r="T611" s="134">
        <f t="shared" si="116"/>
        <v>398.3</v>
      </c>
      <c r="U611" s="134">
        <f t="shared" ref="U611:V615" si="122">U612</f>
        <v>398.3</v>
      </c>
      <c r="V611" s="134">
        <f t="shared" si="122"/>
        <v>0</v>
      </c>
      <c r="W611" s="135">
        <v>398.3</v>
      </c>
      <c r="X611" s="136">
        <v>398.3</v>
      </c>
      <c r="Y611" s="136">
        <v>0</v>
      </c>
      <c r="Z611" s="135">
        <v>398.3</v>
      </c>
      <c r="AA611" s="136">
        <v>398.3</v>
      </c>
      <c r="AB611" s="136">
        <v>0</v>
      </c>
      <c r="AC611" s="137">
        <v>454.1</v>
      </c>
      <c r="AD611" s="138">
        <v>454.1</v>
      </c>
      <c r="AE611" s="136">
        <v>454.1</v>
      </c>
      <c r="AF611" s="136">
        <v>0</v>
      </c>
      <c r="AG611" s="136">
        <v>398.3</v>
      </c>
      <c r="AH611" s="139">
        <f t="shared" si="117"/>
        <v>398.3</v>
      </c>
      <c r="AI611" s="140">
        <v>0</v>
      </c>
      <c r="AJ611" s="136">
        <f t="shared" si="120"/>
        <v>100</v>
      </c>
      <c r="AK611" s="140">
        <f t="shared" si="118"/>
        <v>100</v>
      </c>
    </row>
    <row r="612" spans="1:37" ht="17.25" customHeight="1">
      <c r="A612" s="147" t="s">
        <v>206</v>
      </c>
      <c r="B612" s="147"/>
      <c r="C612" s="147"/>
      <c r="D612" s="147"/>
      <c r="E612" s="147"/>
      <c r="F612" s="147"/>
      <c r="G612" s="147"/>
      <c r="H612" s="147"/>
      <c r="I612" s="147"/>
      <c r="J612" s="147"/>
      <c r="K612" s="148"/>
      <c r="L612" s="130">
        <v>18</v>
      </c>
      <c r="M612" s="131">
        <v>1</v>
      </c>
      <c r="N612" s="131">
        <v>13</v>
      </c>
      <c r="O612" s="132" t="s">
        <v>207</v>
      </c>
      <c r="P612" s="133" t="s">
        <v>53</v>
      </c>
      <c r="Q612" s="134">
        <f t="shared" si="119"/>
        <v>398.3</v>
      </c>
      <c r="R612" s="134">
        <f t="shared" si="121"/>
        <v>398.3</v>
      </c>
      <c r="S612" s="134">
        <f t="shared" si="121"/>
        <v>0</v>
      </c>
      <c r="T612" s="134">
        <f t="shared" si="116"/>
        <v>398.3</v>
      </c>
      <c r="U612" s="134">
        <f t="shared" si="122"/>
        <v>398.3</v>
      </c>
      <c r="V612" s="134">
        <f t="shared" si="122"/>
        <v>0</v>
      </c>
      <c r="W612" s="135">
        <v>398.3</v>
      </c>
      <c r="X612" s="136">
        <v>398.3</v>
      </c>
      <c r="Y612" s="136">
        <v>0</v>
      </c>
      <c r="Z612" s="135">
        <v>398.3</v>
      </c>
      <c r="AA612" s="136">
        <v>398.3</v>
      </c>
      <c r="AB612" s="136">
        <v>0</v>
      </c>
      <c r="AC612" s="137">
        <v>454.1</v>
      </c>
      <c r="AD612" s="138">
        <v>454.1</v>
      </c>
      <c r="AE612" s="136">
        <v>454.1</v>
      </c>
      <c r="AF612" s="136">
        <v>0</v>
      </c>
      <c r="AG612" s="136">
        <v>398.3</v>
      </c>
      <c r="AH612" s="139">
        <f t="shared" si="117"/>
        <v>398.3</v>
      </c>
      <c r="AI612" s="140">
        <v>0</v>
      </c>
      <c r="AJ612" s="136">
        <f t="shared" si="120"/>
        <v>100</v>
      </c>
      <c r="AK612" s="140">
        <f t="shared" si="118"/>
        <v>100</v>
      </c>
    </row>
    <row r="613" spans="1:37" ht="39" customHeight="1">
      <c r="A613" s="147" t="s">
        <v>208</v>
      </c>
      <c r="B613" s="147"/>
      <c r="C613" s="147"/>
      <c r="D613" s="147"/>
      <c r="E613" s="147"/>
      <c r="F613" s="147"/>
      <c r="G613" s="147"/>
      <c r="H613" s="147"/>
      <c r="I613" s="147"/>
      <c r="J613" s="147"/>
      <c r="K613" s="148"/>
      <c r="L613" s="130">
        <v>18</v>
      </c>
      <c r="M613" s="131">
        <v>1</v>
      </c>
      <c r="N613" s="131">
        <v>13</v>
      </c>
      <c r="O613" s="132" t="s">
        <v>209</v>
      </c>
      <c r="P613" s="133" t="s">
        <v>53</v>
      </c>
      <c r="Q613" s="134">
        <f t="shared" si="119"/>
        <v>398.3</v>
      </c>
      <c r="R613" s="134">
        <f t="shared" si="121"/>
        <v>398.3</v>
      </c>
      <c r="S613" s="134">
        <f t="shared" si="121"/>
        <v>0</v>
      </c>
      <c r="T613" s="134">
        <f t="shared" si="116"/>
        <v>398.3</v>
      </c>
      <c r="U613" s="134">
        <f t="shared" si="122"/>
        <v>398.3</v>
      </c>
      <c r="V613" s="134">
        <f t="shared" si="122"/>
        <v>0</v>
      </c>
      <c r="W613" s="135">
        <v>398.3</v>
      </c>
      <c r="X613" s="136">
        <v>398.3</v>
      </c>
      <c r="Y613" s="136">
        <v>0</v>
      </c>
      <c r="Z613" s="135">
        <v>398.3</v>
      </c>
      <c r="AA613" s="136">
        <v>398.3</v>
      </c>
      <c r="AB613" s="136">
        <v>0</v>
      </c>
      <c r="AC613" s="137">
        <v>454.1</v>
      </c>
      <c r="AD613" s="138">
        <v>454.1</v>
      </c>
      <c r="AE613" s="136">
        <v>454.1</v>
      </c>
      <c r="AF613" s="136">
        <v>0</v>
      </c>
      <c r="AG613" s="136">
        <v>398.3</v>
      </c>
      <c r="AH613" s="139">
        <f t="shared" si="117"/>
        <v>398.3</v>
      </c>
      <c r="AI613" s="140">
        <v>0</v>
      </c>
      <c r="AJ613" s="136">
        <f t="shared" si="120"/>
        <v>100</v>
      </c>
      <c r="AK613" s="140">
        <f t="shared" si="118"/>
        <v>100</v>
      </c>
    </row>
    <row r="614" spans="1:37" ht="19.899999999999999" customHeight="1">
      <c r="A614" s="147" t="s">
        <v>210</v>
      </c>
      <c r="B614" s="147"/>
      <c r="C614" s="147"/>
      <c r="D614" s="147"/>
      <c r="E614" s="147"/>
      <c r="F614" s="147"/>
      <c r="G614" s="147"/>
      <c r="H614" s="147"/>
      <c r="I614" s="147"/>
      <c r="J614" s="147"/>
      <c r="K614" s="148"/>
      <c r="L614" s="130">
        <v>18</v>
      </c>
      <c r="M614" s="131">
        <v>1</v>
      </c>
      <c r="N614" s="131">
        <v>13</v>
      </c>
      <c r="O614" s="132" t="s">
        <v>211</v>
      </c>
      <c r="P614" s="133" t="s">
        <v>53</v>
      </c>
      <c r="Q614" s="134">
        <f t="shared" si="119"/>
        <v>398.3</v>
      </c>
      <c r="R614" s="134">
        <f t="shared" si="121"/>
        <v>398.3</v>
      </c>
      <c r="S614" s="134">
        <f t="shared" si="121"/>
        <v>0</v>
      </c>
      <c r="T614" s="134">
        <f t="shared" si="116"/>
        <v>398.3</v>
      </c>
      <c r="U614" s="134">
        <f t="shared" si="122"/>
        <v>398.3</v>
      </c>
      <c r="V614" s="134">
        <f t="shared" si="122"/>
        <v>0</v>
      </c>
      <c r="W614" s="135">
        <v>398.3</v>
      </c>
      <c r="X614" s="136">
        <v>398.3</v>
      </c>
      <c r="Y614" s="136">
        <v>0</v>
      </c>
      <c r="Z614" s="135">
        <v>398.3</v>
      </c>
      <c r="AA614" s="136">
        <v>398.3</v>
      </c>
      <c r="AB614" s="136">
        <v>0</v>
      </c>
      <c r="AC614" s="137">
        <v>454.1</v>
      </c>
      <c r="AD614" s="138">
        <v>454.1</v>
      </c>
      <c r="AE614" s="136">
        <v>454.1</v>
      </c>
      <c r="AF614" s="136">
        <v>0</v>
      </c>
      <c r="AG614" s="136">
        <v>398.3</v>
      </c>
      <c r="AH614" s="139">
        <f t="shared" si="117"/>
        <v>398.3</v>
      </c>
      <c r="AI614" s="140">
        <v>0</v>
      </c>
      <c r="AJ614" s="136">
        <f t="shared" si="120"/>
        <v>100</v>
      </c>
      <c r="AK614" s="140">
        <f t="shared" si="118"/>
        <v>100</v>
      </c>
    </row>
    <row r="615" spans="1:37" ht="19.899999999999999" customHeight="1">
      <c r="A615" s="147" t="s">
        <v>83</v>
      </c>
      <c r="B615" s="147"/>
      <c r="C615" s="147"/>
      <c r="D615" s="147"/>
      <c r="E615" s="147"/>
      <c r="F615" s="147"/>
      <c r="G615" s="147"/>
      <c r="H615" s="147"/>
      <c r="I615" s="147"/>
      <c r="J615" s="147"/>
      <c r="K615" s="148"/>
      <c r="L615" s="130">
        <v>18</v>
      </c>
      <c r="M615" s="131">
        <v>1</v>
      </c>
      <c r="N615" s="131">
        <v>13</v>
      </c>
      <c r="O615" s="132" t="s">
        <v>211</v>
      </c>
      <c r="P615" s="133" t="s">
        <v>84</v>
      </c>
      <c r="Q615" s="134">
        <f t="shared" si="119"/>
        <v>398.3</v>
      </c>
      <c r="R615" s="134">
        <f t="shared" si="121"/>
        <v>398.3</v>
      </c>
      <c r="S615" s="134">
        <f t="shared" si="121"/>
        <v>0</v>
      </c>
      <c r="T615" s="134">
        <f t="shared" si="116"/>
        <v>398.3</v>
      </c>
      <c r="U615" s="134">
        <f t="shared" si="122"/>
        <v>398.3</v>
      </c>
      <c r="V615" s="134">
        <f t="shared" si="122"/>
        <v>0</v>
      </c>
      <c r="W615" s="135">
        <v>398.3</v>
      </c>
      <c r="X615" s="136">
        <v>398.3</v>
      </c>
      <c r="Y615" s="136">
        <v>0</v>
      </c>
      <c r="Z615" s="135">
        <v>398.3</v>
      </c>
      <c r="AA615" s="136">
        <v>398.3</v>
      </c>
      <c r="AB615" s="136">
        <v>0</v>
      </c>
      <c r="AC615" s="137">
        <v>454.1</v>
      </c>
      <c r="AD615" s="138">
        <v>454.1</v>
      </c>
      <c r="AE615" s="136">
        <v>454.1</v>
      </c>
      <c r="AF615" s="136">
        <v>0</v>
      </c>
      <c r="AG615" s="136">
        <v>398.3</v>
      </c>
      <c r="AH615" s="139">
        <f t="shared" si="117"/>
        <v>398.3</v>
      </c>
      <c r="AI615" s="140">
        <v>0</v>
      </c>
      <c r="AJ615" s="136">
        <f t="shared" si="120"/>
        <v>100</v>
      </c>
      <c r="AK615" s="140">
        <f t="shared" si="118"/>
        <v>100</v>
      </c>
    </row>
    <row r="616" spans="1:37" ht="19.899999999999999" customHeight="1">
      <c r="A616" s="147" t="s">
        <v>85</v>
      </c>
      <c r="B616" s="147"/>
      <c r="C616" s="147"/>
      <c r="D616" s="147"/>
      <c r="E616" s="147"/>
      <c r="F616" s="147"/>
      <c r="G616" s="147"/>
      <c r="H616" s="147"/>
      <c r="I616" s="147"/>
      <c r="J616" s="147"/>
      <c r="K616" s="148"/>
      <c r="L616" s="130">
        <v>18</v>
      </c>
      <c r="M616" s="131">
        <v>1</v>
      </c>
      <c r="N616" s="131">
        <v>13</v>
      </c>
      <c r="O616" s="132" t="s">
        <v>211</v>
      </c>
      <c r="P616" s="133" t="s">
        <v>86</v>
      </c>
      <c r="Q616" s="134">
        <f t="shared" si="119"/>
        <v>398.3</v>
      </c>
      <c r="R616" s="134">
        <v>398.3</v>
      </c>
      <c r="S616" s="134">
        <v>0</v>
      </c>
      <c r="T616" s="134">
        <f t="shared" si="116"/>
        <v>398.3</v>
      </c>
      <c r="U616" s="134">
        <v>398.3</v>
      </c>
      <c r="V616" s="134">
        <v>0</v>
      </c>
      <c r="W616" s="135">
        <v>398.3</v>
      </c>
      <c r="X616" s="136">
        <v>398.3</v>
      </c>
      <c r="Y616" s="136">
        <v>0</v>
      </c>
      <c r="Z616" s="135">
        <v>398.3</v>
      </c>
      <c r="AA616" s="136">
        <v>398.3</v>
      </c>
      <c r="AB616" s="136">
        <v>0</v>
      </c>
      <c r="AC616" s="137">
        <v>454.1</v>
      </c>
      <c r="AD616" s="138">
        <v>454.1</v>
      </c>
      <c r="AE616" s="136">
        <v>454.1</v>
      </c>
      <c r="AF616" s="136">
        <v>0</v>
      </c>
      <c r="AG616" s="136">
        <v>398.3</v>
      </c>
      <c r="AH616" s="139">
        <f t="shared" si="117"/>
        <v>398.3</v>
      </c>
      <c r="AI616" s="140">
        <v>0</v>
      </c>
      <c r="AJ616" s="136">
        <f t="shared" si="120"/>
        <v>100</v>
      </c>
      <c r="AK616" s="140">
        <f t="shared" si="118"/>
        <v>100</v>
      </c>
    </row>
    <row r="617" spans="1:37" ht="19.899999999999999" customHeight="1">
      <c r="A617" s="147" t="s">
        <v>380</v>
      </c>
      <c r="B617" s="147"/>
      <c r="C617" s="147"/>
      <c r="D617" s="147"/>
      <c r="E617" s="147"/>
      <c r="F617" s="147"/>
      <c r="G617" s="147"/>
      <c r="H617" s="147"/>
      <c r="I617" s="147"/>
      <c r="J617" s="147"/>
      <c r="K617" s="148"/>
      <c r="L617" s="130">
        <v>18</v>
      </c>
      <c r="M617" s="131">
        <v>1</v>
      </c>
      <c r="N617" s="131">
        <v>13</v>
      </c>
      <c r="O617" s="132" t="s">
        <v>381</v>
      </c>
      <c r="P617" s="133" t="s">
        <v>53</v>
      </c>
      <c r="Q617" s="134">
        <f t="shared" si="119"/>
        <v>5731.2</v>
      </c>
      <c r="R617" s="134">
        <f>R618</f>
        <v>4128.2</v>
      </c>
      <c r="S617" s="134">
        <f>S618</f>
        <v>1602.9999999999998</v>
      </c>
      <c r="T617" s="134">
        <f t="shared" si="116"/>
        <v>5731.2</v>
      </c>
      <c r="U617" s="134">
        <f>U618</f>
        <v>4128.2</v>
      </c>
      <c r="V617" s="134">
        <f>V618</f>
        <v>1602.9999999999998</v>
      </c>
      <c r="W617" s="135">
        <v>5731.1</v>
      </c>
      <c r="X617" s="136">
        <v>4128.1000000000004</v>
      </c>
      <c r="Y617" s="136">
        <v>1603</v>
      </c>
      <c r="Z617" s="135">
        <v>5731.1</v>
      </c>
      <c r="AA617" s="136">
        <v>4128.1000000000004</v>
      </c>
      <c r="AB617" s="136">
        <v>1603</v>
      </c>
      <c r="AC617" s="137">
        <v>276.3</v>
      </c>
      <c r="AD617" s="138">
        <v>276.3</v>
      </c>
      <c r="AE617" s="136">
        <v>276.3</v>
      </c>
      <c r="AF617" s="136">
        <v>0</v>
      </c>
      <c r="AG617" s="136">
        <v>5729.4</v>
      </c>
      <c r="AH617" s="139">
        <f t="shared" si="117"/>
        <v>4127.3999999999996</v>
      </c>
      <c r="AI617" s="140">
        <v>1602</v>
      </c>
      <c r="AJ617" s="136">
        <f t="shared" si="120"/>
        <v>99.968592964824126</v>
      </c>
      <c r="AK617" s="140">
        <f t="shared" si="118"/>
        <v>99.968592964824126</v>
      </c>
    </row>
    <row r="618" spans="1:37" ht="17.25" customHeight="1">
      <c r="A618" s="147" t="s">
        <v>382</v>
      </c>
      <c r="B618" s="147"/>
      <c r="C618" s="147"/>
      <c r="D618" s="147"/>
      <c r="E618" s="147"/>
      <c r="F618" s="147"/>
      <c r="G618" s="147"/>
      <c r="H618" s="147"/>
      <c r="I618" s="147"/>
      <c r="J618" s="147"/>
      <c r="K618" s="148"/>
      <c r="L618" s="130">
        <v>18</v>
      </c>
      <c r="M618" s="131">
        <v>1</v>
      </c>
      <c r="N618" s="131">
        <v>13</v>
      </c>
      <c r="O618" s="132" t="s">
        <v>383</v>
      </c>
      <c r="P618" s="133" t="s">
        <v>53</v>
      </c>
      <c r="Q618" s="134">
        <f t="shared" si="119"/>
        <v>5731.2</v>
      </c>
      <c r="R618" s="134">
        <f>R619</f>
        <v>4128.2</v>
      </c>
      <c r="S618" s="134">
        <f>S619</f>
        <v>1602.9999999999998</v>
      </c>
      <c r="T618" s="134">
        <f t="shared" si="116"/>
        <v>5731.2</v>
      </c>
      <c r="U618" s="134">
        <f>U619</f>
        <v>4128.2</v>
      </c>
      <c r="V618" s="134">
        <f>V619</f>
        <v>1602.9999999999998</v>
      </c>
      <c r="W618" s="135">
        <v>5731.1</v>
      </c>
      <c r="X618" s="136">
        <v>4128.1000000000004</v>
      </c>
      <c r="Y618" s="136">
        <v>1603</v>
      </c>
      <c r="Z618" s="135">
        <v>5731.1</v>
      </c>
      <c r="AA618" s="136">
        <v>4128.1000000000004</v>
      </c>
      <c r="AB618" s="136">
        <v>1603</v>
      </c>
      <c r="AC618" s="137">
        <v>276.3</v>
      </c>
      <c r="AD618" s="138">
        <v>276.3</v>
      </c>
      <c r="AE618" s="136">
        <v>276.3</v>
      </c>
      <c r="AF618" s="136">
        <v>0</v>
      </c>
      <c r="AG618" s="136">
        <v>5729.4</v>
      </c>
      <c r="AH618" s="139">
        <f t="shared" si="117"/>
        <v>4127.3999999999996</v>
      </c>
      <c r="AI618" s="140">
        <v>1602</v>
      </c>
      <c r="AJ618" s="136">
        <f t="shared" si="120"/>
        <v>99.968592964824126</v>
      </c>
      <c r="AK618" s="140">
        <f t="shared" si="118"/>
        <v>99.968592964824126</v>
      </c>
    </row>
    <row r="619" spans="1:37" ht="19.899999999999999" customHeight="1">
      <c r="A619" s="147" t="s">
        <v>384</v>
      </c>
      <c r="B619" s="147"/>
      <c r="C619" s="147"/>
      <c r="D619" s="147"/>
      <c r="E619" s="147"/>
      <c r="F619" s="147"/>
      <c r="G619" s="147"/>
      <c r="H619" s="147"/>
      <c r="I619" s="147"/>
      <c r="J619" s="147"/>
      <c r="K619" s="148"/>
      <c r="L619" s="130">
        <v>18</v>
      </c>
      <c r="M619" s="131">
        <v>1</v>
      </c>
      <c r="N619" s="131">
        <v>13</v>
      </c>
      <c r="O619" s="132" t="s">
        <v>385</v>
      </c>
      <c r="P619" s="133" t="s">
        <v>53</v>
      </c>
      <c r="Q619" s="134">
        <f t="shared" si="119"/>
        <v>5731.2</v>
      </c>
      <c r="R619" s="134">
        <f>R620+R623+R628+R631+R634+R637+R640+R643+R646</f>
        <v>4128.2</v>
      </c>
      <c r="S619" s="134">
        <f>S620+S623+S628+S631+S634+S637+S640+S643+S646</f>
        <v>1602.9999999999998</v>
      </c>
      <c r="T619" s="134">
        <f t="shared" si="116"/>
        <v>5731.2</v>
      </c>
      <c r="U619" s="134">
        <f>U620+U623+U628+U631+U634+U637+U640+U643+U646</f>
        <v>4128.2</v>
      </c>
      <c r="V619" s="134">
        <f>V620+V623+V628+V631+V634+V637+V640+V643+V646</f>
        <v>1602.9999999999998</v>
      </c>
      <c r="W619" s="135">
        <v>5731.1</v>
      </c>
      <c r="X619" s="136">
        <v>4128.1000000000004</v>
      </c>
      <c r="Y619" s="136">
        <v>1603</v>
      </c>
      <c r="Z619" s="135">
        <v>5731.1</v>
      </c>
      <c r="AA619" s="136">
        <v>4128.1000000000004</v>
      </c>
      <c r="AB619" s="136">
        <v>1603</v>
      </c>
      <c r="AC619" s="137">
        <v>276.3</v>
      </c>
      <c r="AD619" s="138">
        <v>276.3</v>
      </c>
      <c r="AE619" s="136">
        <v>276.3</v>
      </c>
      <c r="AF619" s="136">
        <v>0</v>
      </c>
      <c r="AG619" s="136">
        <v>5729.4</v>
      </c>
      <c r="AH619" s="139">
        <f t="shared" si="117"/>
        <v>4127.3999999999996</v>
      </c>
      <c r="AI619" s="140">
        <v>1602</v>
      </c>
      <c r="AJ619" s="136">
        <f t="shared" si="120"/>
        <v>99.968592964824126</v>
      </c>
      <c r="AK619" s="140">
        <f t="shared" si="118"/>
        <v>99.968592964824126</v>
      </c>
    </row>
    <row r="620" spans="1:37" ht="17.25" customHeight="1">
      <c r="A620" s="147" t="s">
        <v>386</v>
      </c>
      <c r="B620" s="147"/>
      <c r="C620" s="147"/>
      <c r="D620" s="147"/>
      <c r="E620" s="147"/>
      <c r="F620" s="147"/>
      <c r="G620" s="147"/>
      <c r="H620" s="147"/>
      <c r="I620" s="147"/>
      <c r="J620" s="147"/>
      <c r="K620" s="148"/>
      <c r="L620" s="130">
        <v>18</v>
      </c>
      <c r="M620" s="131">
        <v>1</v>
      </c>
      <c r="N620" s="131">
        <v>13</v>
      </c>
      <c r="O620" s="132" t="s">
        <v>387</v>
      </c>
      <c r="P620" s="133" t="s">
        <v>53</v>
      </c>
      <c r="Q620" s="134">
        <f t="shared" si="119"/>
        <v>3905.6</v>
      </c>
      <c r="R620" s="134">
        <f>R621</f>
        <v>3905.6</v>
      </c>
      <c r="S620" s="134">
        <f>S621</f>
        <v>0</v>
      </c>
      <c r="T620" s="134">
        <f t="shared" si="116"/>
        <v>3905.6</v>
      </c>
      <c r="U620" s="134">
        <f>U621</f>
        <v>3905.6</v>
      </c>
      <c r="V620" s="134">
        <f>V621</f>
        <v>0</v>
      </c>
      <c r="W620" s="135">
        <v>3905.6</v>
      </c>
      <c r="X620" s="136">
        <v>3905.6</v>
      </c>
      <c r="Y620" s="136">
        <v>0</v>
      </c>
      <c r="Z620" s="135">
        <v>3905.6</v>
      </c>
      <c r="AA620" s="136">
        <v>3905.6</v>
      </c>
      <c r="AB620" s="136">
        <v>0</v>
      </c>
      <c r="AC620" s="137">
        <v>0</v>
      </c>
      <c r="AD620" s="138">
        <v>0</v>
      </c>
      <c r="AE620" s="136">
        <v>0</v>
      </c>
      <c r="AF620" s="136">
        <v>0</v>
      </c>
      <c r="AG620" s="136">
        <v>3905.6</v>
      </c>
      <c r="AH620" s="139">
        <f t="shared" si="117"/>
        <v>3905.6</v>
      </c>
      <c r="AI620" s="140">
        <v>0</v>
      </c>
      <c r="AJ620" s="136">
        <f t="shared" si="120"/>
        <v>100</v>
      </c>
      <c r="AK620" s="140">
        <f t="shared" si="118"/>
        <v>100</v>
      </c>
    </row>
    <row r="621" spans="1:37" ht="39" customHeight="1">
      <c r="A621" s="147" t="s">
        <v>93</v>
      </c>
      <c r="B621" s="147"/>
      <c r="C621" s="147"/>
      <c r="D621" s="147"/>
      <c r="E621" s="147"/>
      <c r="F621" s="147"/>
      <c r="G621" s="147"/>
      <c r="H621" s="147"/>
      <c r="I621" s="147"/>
      <c r="J621" s="147"/>
      <c r="K621" s="148"/>
      <c r="L621" s="130">
        <v>18</v>
      </c>
      <c r="M621" s="131">
        <v>1</v>
      </c>
      <c r="N621" s="131">
        <v>13</v>
      </c>
      <c r="O621" s="132" t="s">
        <v>387</v>
      </c>
      <c r="P621" s="133" t="s">
        <v>94</v>
      </c>
      <c r="Q621" s="134">
        <f t="shared" si="119"/>
        <v>3905.6</v>
      </c>
      <c r="R621" s="134">
        <f>R622</f>
        <v>3905.6</v>
      </c>
      <c r="S621" s="134">
        <f>S622</f>
        <v>0</v>
      </c>
      <c r="T621" s="134">
        <f t="shared" si="116"/>
        <v>3905.6</v>
      </c>
      <c r="U621" s="134">
        <f>U622</f>
        <v>3905.6</v>
      </c>
      <c r="V621" s="134">
        <f>V622</f>
        <v>0</v>
      </c>
      <c r="W621" s="135">
        <v>3905.6</v>
      </c>
      <c r="X621" s="136">
        <v>3905.6</v>
      </c>
      <c r="Y621" s="136">
        <v>0</v>
      </c>
      <c r="Z621" s="135">
        <v>3905.6</v>
      </c>
      <c r="AA621" s="136">
        <v>3905.6</v>
      </c>
      <c r="AB621" s="136">
        <v>0</v>
      </c>
      <c r="AC621" s="137">
        <v>0</v>
      </c>
      <c r="AD621" s="138">
        <v>0</v>
      </c>
      <c r="AE621" s="136">
        <v>0</v>
      </c>
      <c r="AF621" s="136">
        <v>0</v>
      </c>
      <c r="AG621" s="136">
        <v>3905.6</v>
      </c>
      <c r="AH621" s="139">
        <f t="shared" si="117"/>
        <v>3905.6</v>
      </c>
      <c r="AI621" s="140">
        <v>0</v>
      </c>
      <c r="AJ621" s="136">
        <f t="shared" si="120"/>
        <v>100</v>
      </c>
      <c r="AK621" s="140">
        <f t="shared" si="118"/>
        <v>100</v>
      </c>
    </row>
    <row r="622" spans="1:37" ht="17.25" customHeight="1">
      <c r="A622" s="147" t="s">
        <v>266</v>
      </c>
      <c r="B622" s="147"/>
      <c r="C622" s="147"/>
      <c r="D622" s="147"/>
      <c r="E622" s="147"/>
      <c r="F622" s="147"/>
      <c r="G622" s="147"/>
      <c r="H622" s="147"/>
      <c r="I622" s="147"/>
      <c r="J622" s="147"/>
      <c r="K622" s="148"/>
      <c r="L622" s="130">
        <v>18</v>
      </c>
      <c r="M622" s="131">
        <v>1</v>
      </c>
      <c r="N622" s="131">
        <v>13</v>
      </c>
      <c r="O622" s="132" t="s">
        <v>387</v>
      </c>
      <c r="P622" s="133" t="s">
        <v>267</v>
      </c>
      <c r="Q622" s="134">
        <f t="shared" si="119"/>
        <v>3905.6</v>
      </c>
      <c r="R622" s="134">
        <v>3905.6</v>
      </c>
      <c r="S622" s="134">
        <v>0</v>
      </c>
      <c r="T622" s="134">
        <f t="shared" si="116"/>
        <v>3905.6</v>
      </c>
      <c r="U622" s="134">
        <v>3905.6</v>
      </c>
      <c r="V622" s="134">
        <v>0</v>
      </c>
      <c r="W622" s="135">
        <v>3905.6</v>
      </c>
      <c r="X622" s="136">
        <v>3905.6</v>
      </c>
      <c r="Y622" s="136">
        <v>0</v>
      </c>
      <c r="Z622" s="135">
        <v>3905.6</v>
      </c>
      <c r="AA622" s="136">
        <v>3905.6</v>
      </c>
      <c r="AB622" s="136">
        <v>0</v>
      </c>
      <c r="AC622" s="137">
        <v>0</v>
      </c>
      <c r="AD622" s="138">
        <v>0</v>
      </c>
      <c r="AE622" s="136">
        <v>0</v>
      </c>
      <c r="AF622" s="136">
        <v>0</v>
      </c>
      <c r="AG622" s="136">
        <v>3905.6</v>
      </c>
      <c r="AH622" s="139">
        <f t="shared" si="117"/>
        <v>3905.6</v>
      </c>
      <c r="AI622" s="140">
        <v>0</v>
      </c>
      <c r="AJ622" s="136">
        <f t="shared" si="120"/>
        <v>100</v>
      </c>
      <c r="AK622" s="140">
        <f t="shared" si="118"/>
        <v>100</v>
      </c>
    </row>
    <row r="623" spans="1:37" ht="17.25" customHeight="1">
      <c r="A623" s="147" t="s">
        <v>178</v>
      </c>
      <c r="B623" s="147"/>
      <c r="C623" s="147"/>
      <c r="D623" s="147"/>
      <c r="E623" s="147"/>
      <c r="F623" s="147"/>
      <c r="G623" s="147"/>
      <c r="H623" s="147"/>
      <c r="I623" s="147"/>
      <c r="J623" s="147"/>
      <c r="K623" s="148"/>
      <c r="L623" s="130">
        <v>18</v>
      </c>
      <c r="M623" s="131">
        <v>1</v>
      </c>
      <c r="N623" s="131">
        <v>13</v>
      </c>
      <c r="O623" s="132" t="s">
        <v>388</v>
      </c>
      <c r="P623" s="133" t="s">
        <v>53</v>
      </c>
      <c r="Q623" s="134">
        <f t="shared" si="119"/>
        <v>222.6</v>
      </c>
      <c r="R623" s="134">
        <f>R624+R626</f>
        <v>222.6</v>
      </c>
      <c r="S623" s="134">
        <f>S624+S626</f>
        <v>0</v>
      </c>
      <c r="T623" s="134">
        <f t="shared" si="116"/>
        <v>222.6</v>
      </c>
      <c r="U623" s="134">
        <f>U624+U626</f>
        <v>222.6</v>
      </c>
      <c r="V623" s="134">
        <f>V624+V626</f>
        <v>0</v>
      </c>
      <c r="W623" s="135">
        <v>222.5</v>
      </c>
      <c r="X623" s="136">
        <v>222.5</v>
      </c>
      <c r="Y623" s="136">
        <v>0</v>
      </c>
      <c r="Z623" s="135">
        <v>222.5</v>
      </c>
      <c r="AA623" s="136">
        <v>222.5</v>
      </c>
      <c r="AB623" s="136">
        <v>0</v>
      </c>
      <c r="AC623" s="137">
        <v>276.3</v>
      </c>
      <c r="AD623" s="138">
        <v>276.3</v>
      </c>
      <c r="AE623" s="136">
        <v>276.3</v>
      </c>
      <c r="AF623" s="136">
        <v>0</v>
      </c>
      <c r="AG623" s="136">
        <v>221.8</v>
      </c>
      <c r="AH623" s="139">
        <f t="shared" si="117"/>
        <v>221.8</v>
      </c>
      <c r="AI623" s="140">
        <v>0</v>
      </c>
      <c r="AJ623" s="136">
        <f t="shared" si="120"/>
        <v>99.640610961365681</v>
      </c>
      <c r="AK623" s="140">
        <f t="shared" si="118"/>
        <v>99.640610961365681</v>
      </c>
    </row>
    <row r="624" spans="1:37" ht="19.899999999999999" customHeight="1">
      <c r="A624" s="147" t="s">
        <v>83</v>
      </c>
      <c r="B624" s="147"/>
      <c r="C624" s="147"/>
      <c r="D624" s="147"/>
      <c r="E624" s="147"/>
      <c r="F624" s="147"/>
      <c r="G624" s="147"/>
      <c r="H624" s="147"/>
      <c r="I624" s="147"/>
      <c r="J624" s="147"/>
      <c r="K624" s="148"/>
      <c r="L624" s="130">
        <v>18</v>
      </c>
      <c r="M624" s="131">
        <v>1</v>
      </c>
      <c r="N624" s="131">
        <v>13</v>
      </c>
      <c r="O624" s="132" t="s">
        <v>388</v>
      </c>
      <c r="P624" s="133" t="s">
        <v>84</v>
      </c>
      <c r="Q624" s="134">
        <f t="shared" si="119"/>
        <v>222</v>
      </c>
      <c r="R624" s="134">
        <f>R625</f>
        <v>222</v>
      </c>
      <c r="S624" s="134">
        <f>S625</f>
        <v>0</v>
      </c>
      <c r="T624" s="134">
        <f t="shared" si="116"/>
        <v>222</v>
      </c>
      <c r="U624" s="134">
        <f>U625</f>
        <v>222</v>
      </c>
      <c r="V624" s="134">
        <f>V625</f>
        <v>0</v>
      </c>
      <c r="W624" s="135">
        <v>221.9</v>
      </c>
      <c r="X624" s="136">
        <v>221.9</v>
      </c>
      <c r="Y624" s="136">
        <v>0</v>
      </c>
      <c r="Z624" s="135">
        <v>221.9</v>
      </c>
      <c r="AA624" s="136">
        <v>221.9</v>
      </c>
      <c r="AB624" s="136">
        <v>0</v>
      </c>
      <c r="AC624" s="137">
        <v>276.3</v>
      </c>
      <c r="AD624" s="138">
        <v>276.3</v>
      </c>
      <c r="AE624" s="136">
        <v>276.3</v>
      </c>
      <c r="AF624" s="136">
        <v>0</v>
      </c>
      <c r="AG624" s="136">
        <v>221.2</v>
      </c>
      <c r="AH624" s="139">
        <f t="shared" si="117"/>
        <v>221.2</v>
      </c>
      <c r="AI624" s="140">
        <v>0</v>
      </c>
      <c r="AJ624" s="136">
        <f t="shared" si="120"/>
        <v>99.639639639639626</v>
      </c>
      <c r="AK624" s="140">
        <f t="shared" si="118"/>
        <v>99.639639639639626</v>
      </c>
    </row>
    <row r="625" spans="1:37" ht="19.899999999999999" customHeight="1">
      <c r="A625" s="147" t="s">
        <v>85</v>
      </c>
      <c r="B625" s="147"/>
      <c r="C625" s="147"/>
      <c r="D625" s="147"/>
      <c r="E625" s="147"/>
      <c r="F625" s="147"/>
      <c r="G625" s="147"/>
      <c r="H625" s="147"/>
      <c r="I625" s="147"/>
      <c r="J625" s="147"/>
      <c r="K625" s="148"/>
      <c r="L625" s="130">
        <v>18</v>
      </c>
      <c r="M625" s="131">
        <v>1</v>
      </c>
      <c r="N625" s="131">
        <v>13</v>
      </c>
      <c r="O625" s="132" t="s">
        <v>388</v>
      </c>
      <c r="P625" s="133" t="s">
        <v>86</v>
      </c>
      <c r="Q625" s="134">
        <f t="shared" si="119"/>
        <v>222</v>
      </c>
      <c r="R625" s="134">
        <v>222</v>
      </c>
      <c r="S625" s="134">
        <v>0</v>
      </c>
      <c r="T625" s="134">
        <f t="shared" si="116"/>
        <v>222</v>
      </c>
      <c r="U625" s="134">
        <v>222</v>
      </c>
      <c r="V625" s="134">
        <v>0</v>
      </c>
      <c r="W625" s="135">
        <v>221.9</v>
      </c>
      <c r="X625" s="136">
        <v>221.9</v>
      </c>
      <c r="Y625" s="136">
        <v>0</v>
      </c>
      <c r="Z625" s="135">
        <v>221.9</v>
      </c>
      <c r="AA625" s="136">
        <v>221.9</v>
      </c>
      <c r="AB625" s="136">
        <v>0</v>
      </c>
      <c r="AC625" s="137">
        <v>276.3</v>
      </c>
      <c r="AD625" s="138">
        <v>276.3</v>
      </c>
      <c r="AE625" s="136">
        <v>276.3</v>
      </c>
      <c r="AF625" s="136">
        <v>0</v>
      </c>
      <c r="AG625" s="136">
        <v>221.2</v>
      </c>
      <c r="AH625" s="139">
        <f t="shared" si="117"/>
        <v>221.2</v>
      </c>
      <c r="AI625" s="140">
        <v>0</v>
      </c>
      <c r="AJ625" s="136">
        <f t="shared" si="120"/>
        <v>99.639639639639626</v>
      </c>
      <c r="AK625" s="140">
        <f t="shared" si="118"/>
        <v>99.639639639639626</v>
      </c>
    </row>
    <row r="626" spans="1:37" ht="17.25" customHeight="1">
      <c r="A626" s="147" t="s">
        <v>97</v>
      </c>
      <c r="B626" s="147"/>
      <c r="C626" s="147"/>
      <c r="D626" s="147"/>
      <c r="E626" s="147"/>
      <c r="F626" s="147"/>
      <c r="G626" s="147"/>
      <c r="H626" s="147"/>
      <c r="I626" s="147"/>
      <c r="J626" s="147"/>
      <c r="K626" s="148"/>
      <c r="L626" s="130">
        <v>18</v>
      </c>
      <c r="M626" s="131">
        <v>1</v>
      </c>
      <c r="N626" s="131">
        <v>13</v>
      </c>
      <c r="O626" s="132" t="s">
        <v>388</v>
      </c>
      <c r="P626" s="133" t="s">
        <v>55</v>
      </c>
      <c r="Q626" s="134">
        <f t="shared" si="119"/>
        <v>0.6</v>
      </c>
      <c r="R626" s="134">
        <f>R627</f>
        <v>0.6</v>
      </c>
      <c r="S626" s="134">
        <f>S627</f>
        <v>0</v>
      </c>
      <c r="T626" s="134">
        <f t="shared" si="116"/>
        <v>0.6</v>
      </c>
      <c r="U626" s="134">
        <f>U627</f>
        <v>0.6</v>
      </c>
      <c r="V626" s="134">
        <f>V627</f>
        <v>0</v>
      </c>
      <c r="W626" s="135">
        <v>0.6</v>
      </c>
      <c r="X626" s="136">
        <v>0.6</v>
      </c>
      <c r="Y626" s="136">
        <v>0</v>
      </c>
      <c r="Z626" s="135">
        <v>0.6</v>
      </c>
      <c r="AA626" s="136">
        <v>0.6</v>
      </c>
      <c r="AB626" s="136">
        <v>0</v>
      </c>
      <c r="AC626" s="137">
        <v>0</v>
      </c>
      <c r="AD626" s="138">
        <v>0</v>
      </c>
      <c r="AE626" s="136">
        <v>0</v>
      </c>
      <c r="AF626" s="136">
        <v>0</v>
      </c>
      <c r="AG626" s="136">
        <v>0.6</v>
      </c>
      <c r="AH626" s="139">
        <f t="shared" si="117"/>
        <v>0.6</v>
      </c>
      <c r="AI626" s="140">
        <v>0</v>
      </c>
      <c r="AJ626" s="136">
        <f t="shared" si="120"/>
        <v>100</v>
      </c>
      <c r="AK626" s="140">
        <f t="shared" si="118"/>
        <v>100</v>
      </c>
    </row>
    <row r="627" spans="1:37" ht="17.25" customHeight="1">
      <c r="A627" s="147" t="s">
        <v>98</v>
      </c>
      <c r="B627" s="147"/>
      <c r="C627" s="147"/>
      <c r="D627" s="147"/>
      <c r="E627" s="147"/>
      <c r="F627" s="147"/>
      <c r="G627" s="147"/>
      <c r="H627" s="147"/>
      <c r="I627" s="147"/>
      <c r="J627" s="147"/>
      <c r="K627" s="148"/>
      <c r="L627" s="130">
        <v>18</v>
      </c>
      <c r="M627" s="131">
        <v>1</v>
      </c>
      <c r="N627" s="131">
        <v>13</v>
      </c>
      <c r="O627" s="132" t="s">
        <v>388</v>
      </c>
      <c r="P627" s="133" t="s">
        <v>99</v>
      </c>
      <c r="Q627" s="134">
        <f t="shared" si="119"/>
        <v>0.6</v>
      </c>
      <c r="R627" s="134">
        <v>0.6</v>
      </c>
      <c r="S627" s="134">
        <v>0</v>
      </c>
      <c r="T627" s="134">
        <f t="shared" si="116"/>
        <v>0.6</v>
      </c>
      <c r="U627" s="134">
        <v>0.6</v>
      </c>
      <c r="V627" s="134">
        <v>0</v>
      </c>
      <c r="W627" s="135">
        <v>0.6</v>
      </c>
      <c r="X627" s="136">
        <v>0.6</v>
      </c>
      <c r="Y627" s="136">
        <v>0</v>
      </c>
      <c r="Z627" s="135">
        <v>0.6</v>
      </c>
      <c r="AA627" s="136">
        <v>0.6</v>
      </c>
      <c r="AB627" s="136">
        <v>0</v>
      </c>
      <c r="AC627" s="137">
        <v>0</v>
      </c>
      <c r="AD627" s="138">
        <v>0</v>
      </c>
      <c r="AE627" s="136">
        <v>0</v>
      </c>
      <c r="AF627" s="136">
        <v>0</v>
      </c>
      <c r="AG627" s="136">
        <v>0.6</v>
      </c>
      <c r="AH627" s="139">
        <f t="shared" si="117"/>
        <v>0.6</v>
      </c>
      <c r="AI627" s="140">
        <v>0</v>
      </c>
      <c r="AJ627" s="136">
        <f t="shared" si="120"/>
        <v>100</v>
      </c>
      <c r="AK627" s="140">
        <f t="shared" si="118"/>
        <v>100</v>
      </c>
    </row>
    <row r="628" spans="1:37" ht="29.45" customHeight="1">
      <c r="A628" s="147" t="s">
        <v>389</v>
      </c>
      <c r="B628" s="147"/>
      <c r="C628" s="147"/>
      <c r="D628" s="147"/>
      <c r="E628" s="147"/>
      <c r="F628" s="147"/>
      <c r="G628" s="147"/>
      <c r="H628" s="147"/>
      <c r="I628" s="147"/>
      <c r="J628" s="147"/>
      <c r="K628" s="148"/>
      <c r="L628" s="130">
        <v>18</v>
      </c>
      <c r="M628" s="131">
        <v>1</v>
      </c>
      <c r="N628" s="131">
        <v>13</v>
      </c>
      <c r="O628" s="132" t="s">
        <v>390</v>
      </c>
      <c r="P628" s="133" t="s">
        <v>53</v>
      </c>
      <c r="Q628" s="134">
        <f t="shared" si="119"/>
        <v>448.8</v>
      </c>
      <c r="R628" s="134">
        <f>R629</f>
        <v>0</v>
      </c>
      <c r="S628" s="134">
        <f>S629</f>
        <v>448.8</v>
      </c>
      <c r="T628" s="134">
        <f t="shared" si="116"/>
        <v>448.8</v>
      </c>
      <c r="U628" s="134">
        <f>U629</f>
        <v>0</v>
      </c>
      <c r="V628" s="134">
        <f>V629</f>
        <v>448.8</v>
      </c>
      <c r="W628" s="135">
        <v>448.8</v>
      </c>
      <c r="X628" s="136">
        <v>0</v>
      </c>
      <c r="Y628" s="136">
        <v>448.8</v>
      </c>
      <c r="Z628" s="135">
        <v>448.8</v>
      </c>
      <c r="AA628" s="136">
        <v>0</v>
      </c>
      <c r="AB628" s="136">
        <v>448.8</v>
      </c>
      <c r="AC628" s="137">
        <v>0</v>
      </c>
      <c r="AD628" s="138">
        <v>0</v>
      </c>
      <c r="AE628" s="136">
        <v>0</v>
      </c>
      <c r="AF628" s="136">
        <v>0</v>
      </c>
      <c r="AG628" s="136">
        <v>448.8</v>
      </c>
      <c r="AH628" s="139">
        <f t="shared" si="117"/>
        <v>0</v>
      </c>
      <c r="AI628" s="140">
        <v>448.8</v>
      </c>
      <c r="AJ628" s="136">
        <f t="shared" si="120"/>
        <v>100</v>
      </c>
      <c r="AK628" s="140">
        <f t="shared" si="118"/>
        <v>100</v>
      </c>
    </row>
    <row r="629" spans="1:37" ht="39" customHeight="1">
      <c r="A629" s="147" t="s">
        <v>93</v>
      </c>
      <c r="B629" s="147"/>
      <c r="C629" s="147"/>
      <c r="D629" s="147"/>
      <c r="E629" s="147"/>
      <c r="F629" s="147"/>
      <c r="G629" s="147"/>
      <c r="H629" s="147"/>
      <c r="I629" s="147"/>
      <c r="J629" s="147"/>
      <c r="K629" s="148"/>
      <c r="L629" s="130">
        <v>18</v>
      </c>
      <c r="M629" s="131">
        <v>1</v>
      </c>
      <c r="N629" s="131">
        <v>13</v>
      </c>
      <c r="O629" s="132" t="s">
        <v>390</v>
      </c>
      <c r="P629" s="133" t="s">
        <v>94</v>
      </c>
      <c r="Q629" s="134">
        <f t="shared" si="119"/>
        <v>448.8</v>
      </c>
      <c r="R629" s="134">
        <f>R630</f>
        <v>0</v>
      </c>
      <c r="S629" s="134">
        <f>S630</f>
        <v>448.8</v>
      </c>
      <c r="T629" s="134">
        <f t="shared" si="116"/>
        <v>448.8</v>
      </c>
      <c r="U629" s="134">
        <f>U630</f>
        <v>0</v>
      </c>
      <c r="V629" s="134">
        <f>V630</f>
        <v>448.8</v>
      </c>
      <c r="W629" s="135">
        <v>448.8</v>
      </c>
      <c r="X629" s="136">
        <v>0</v>
      </c>
      <c r="Y629" s="136">
        <v>448.8</v>
      </c>
      <c r="Z629" s="135">
        <v>448.8</v>
      </c>
      <c r="AA629" s="136">
        <v>0</v>
      </c>
      <c r="AB629" s="136">
        <v>448.8</v>
      </c>
      <c r="AC629" s="137">
        <v>0</v>
      </c>
      <c r="AD629" s="138">
        <v>0</v>
      </c>
      <c r="AE629" s="136">
        <v>0</v>
      </c>
      <c r="AF629" s="136">
        <v>0</v>
      </c>
      <c r="AG629" s="136">
        <v>448.8</v>
      </c>
      <c r="AH629" s="139">
        <f t="shared" si="117"/>
        <v>0</v>
      </c>
      <c r="AI629" s="140">
        <v>448.8</v>
      </c>
      <c r="AJ629" s="136">
        <f t="shared" si="120"/>
        <v>100</v>
      </c>
      <c r="AK629" s="140">
        <f t="shared" si="118"/>
        <v>100</v>
      </c>
    </row>
    <row r="630" spans="1:37" ht="17.25" customHeight="1">
      <c r="A630" s="147" t="s">
        <v>266</v>
      </c>
      <c r="B630" s="147"/>
      <c r="C630" s="147"/>
      <c r="D630" s="147"/>
      <c r="E630" s="147"/>
      <c r="F630" s="147"/>
      <c r="G630" s="147"/>
      <c r="H630" s="147"/>
      <c r="I630" s="147"/>
      <c r="J630" s="147"/>
      <c r="K630" s="148"/>
      <c r="L630" s="130">
        <v>18</v>
      </c>
      <c r="M630" s="131">
        <v>1</v>
      </c>
      <c r="N630" s="131">
        <v>13</v>
      </c>
      <c r="O630" s="132" t="s">
        <v>390</v>
      </c>
      <c r="P630" s="133" t="s">
        <v>267</v>
      </c>
      <c r="Q630" s="134">
        <f t="shared" si="119"/>
        <v>448.8</v>
      </c>
      <c r="R630" s="134">
        <v>0</v>
      </c>
      <c r="S630" s="134">
        <v>448.8</v>
      </c>
      <c r="T630" s="134">
        <f t="shared" si="116"/>
        <v>448.8</v>
      </c>
      <c r="U630" s="134">
        <v>0</v>
      </c>
      <c r="V630" s="134">
        <v>448.8</v>
      </c>
      <c r="W630" s="135">
        <v>448.8</v>
      </c>
      <c r="X630" s="136">
        <v>0</v>
      </c>
      <c r="Y630" s="136">
        <v>448.8</v>
      </c>
      <c r="Z630" s="135">
        <v>448.8</v>
      </c>
      <c r="AA630" s="136">
        <v>0</v>
      </c>
      <c r="AB630" s="136">
        <v>448.8</v>
      </c>
      <c r="AC630" s="137">
        <v>0</v>
      </c>
      <c r="AD630" s="138">
        <v>0</v>
      </c>
      <c r="AE630" s="136">
        <v>0</v>
      </c>
      <c r="AF630" s="136">
        <v>0</v>
      </c>
      <c r="AG630" s="136">
        <v>448.8</v>
      </c>
      <c r="AH630" s="139">
        <f t="shared" si="117"/>
        <v>0</v>
      </c>
      <c r="AI630" s="140">
        <v>448.8</v>
      </c>
      <c r="AJ630" s="136">
        <f t="shared" si="120"/>
        <v>100</v>
      </c>
      <c r="AK630" s="140">
        <f t="shared" si="118"/>
        <v>100</v>
      </c>
    </row>
    <row r="631" spans="1:37" ht="29.45" customHeight="1">
      <c r="A631" s="147" t="s">
        <v>391</v>
      </c>
      <c r="B631" s="147"/>
      <c r="C631" s="147"/>
      <c r="D631" s="147"/>
      <c r="E631" s="147"/>
      <c r="F631" s="147"/>
      <c r="G631" s="147"/>
      <c r="H631" s="147"/>
      <c r="I631" s="147"/>
      <c r="J631" s="147"/>
      <c r="K631" s="148"/>
      <c r="L631" s="130">
        <v>18</v>
      </c>
      <c r="M631" s="131">
        <v>1</v>
      </c>
      <c r="N631" s="131">
        <v>13</v>
      </c>
      <c r="O631" s="132" t="s">
        <v>392</v>
      </c>
      <c r="P631" s="133" t="s">
        <v>53</v>
      </c>
      <c r="Q631" s="134">
        <f t="shared" si="119"/>
        <v>448.8</v>
      </c>
      <c r="R631" s="134">
        <f>R632</f>
        <v>0</v>
      </c>
      <c r="S631" s="134">
        <f>S632</f>
        <v>448.8</v>
      </c>
      <c r="T631" s="134">
        <f t="shared" si="116"/>
        <v>448.8</v>
      </c>
      <c r="U631" s="134">
        <f>U632</f>
        <v>0</v>
      </c>
      <c r="V631" s="134">
        <f>V632</f>
        <v>448.8</v>
      </c>
      <c r="W631" s="135">
        <v>448.8</v>
      </c>
      <c r="X631" s="136">
        <v>0</v>
      </c>
      <c r="Y631" s="136">
        <v>448.8</v>
      </c>
      <c r="Z631" s="135">
        <v>448.8</v>
      </c>
      <c r="AA631" s="136">
        <v>0</v>
      </c>
      <c r="AB631" s="136">
        <v>448.8</v>
      </c>
      <c r="AC631" s="137">
        <v>0</v>
      </c>
      <c r="AD631" s="138">
        <v>0</v>
      </c>
      <c r="AE631" s="136">
        <v>0</v>
      </c>
      <c r="AF631" s="136">
        <v>0</v>
      </c>
      <c r="AG631" s="136">
        <v>447.8</v>
      </c>
      <c r="AH631" s="139">
        <f t="shared" si="117"/>
        <v>0</v>
      </c>
      <c r="AI631" s="140">
        <v>447.8</v>
      </c>
      <c r="AJ631" s="136">
        <f t="shared" si="120"/>
        <v>99.777183600713016</v>
      </c>
      <c r="AK631" s="140">
        <f t="shared" si="118"/>
        <v>99.777183600713016</v>
      </c>
    </row>
    <row r="632" spans="1:37" ht="39" customHeight="1">
      <c r="A632" s="147" t="s">
        <v>93</v>
      </c>
      <c r="B632" s="147"/>
      <c r="C632" s="147"/>
      <c r="D632" s="147"/>
      <c r="E632" s="147"/>
      <c r="F632" s="147"/>
      <c r="G632" s="147"/>
      <c r="H632" s="147"/>
      <c r="I632" s="147"/>
      <c r="J632" s="147"/>
      <c r="K632" s="148"/>
      <c r="L632" s="130">
        <v>18</v>
      </c>
      <c r="M632" s="131">
        <v>1</v>
      </c>
      <c r="N632" s="131">
        <v>13</v>
      </c>
      <c r="O632" s="132" t="s">
        <v>392</v>
      </c>
      <c r="P632" s="133" t="s">
        <v>94</v>
      </c>
      <c r="Q632" s="134">
        <f t="shared" si="119"/>
        <v>448.8</v>
      </c>
      <c r="R632" s="134">
        <f>R633</f>
        <v>0</v>
      </c>
      <c r="S632" s="134">
        <f>S633</f>
        <v>448.8</v>
      </c>
      <c r="T632" s="134">
        <f t="shared" si="116"/>
        <v>448.8</v>
      </c>
      <c r="U632" s="134">
        <f>U633</f>
        <v>0</v>
      </c>
      <c r="V632" s="134">
        <f>V633</f>
        <v>448.8</v>
      </c>
      <c r="W632" s="135">
        <v>448.8</v>
      </c>
      <c r="X632" s="136">
        <v>0</v>
      </c>
      <c r="Y632" s="136">
        <v>448.8</v>
      </c>
      <c r="Z632" s="135">
        <v>448.8</v>
      </c>
      <c r="AA632" s="136">
        <v>0</v>
      </c>
      <c r="AB632" s="136">
        <v>448.8</v>
      </c>
      <c r="AC632" s="137">
        <v>0</v>
      </c>
      <c r="AD632" s="138">
        <v>0</v>
      </c>
      <c r="AE632" s="136">
        <v>0</v>
      </c>
      <c r="AF632" s="136">
        <v>0</v>
      </c>
      <c r="AG632" s="136">
        <v>447.8</v>
      </c>
      <c r="AH632" s="139">
        <f t="shared" si="117"/>
        <v>0</v>
      </c>
      <c r="AI632" s="140">
        <v>447.8</v>
      </c>
      <c r="AJ632" s="136">
        <f t="shared" si="120"/>
        <v>99.777183600713016</v>
      </c>
      <c r="AK632" s="140">
        <f t="shared" si="118"/>
        <v>99.777183600713016</v>
      </c>
    </row>
    <row r="633" spans="1:37" ht="17.25" customHeight="1">
      <c r="A633" s="147" t="s">
        <v>266</v>
      </c>
      <c r="B633" s="147"/>
      <c r="C633" s="147"/>
      <c r="D633" s="147"/>
      <c r="E633" s="147"/>
      <c r="F633" s="147"/>
      <c r="G633" s="147"/>
      <c r="H633" s="147"/>
      <c r="I633" s="147"/>
      <c r="J633" s="147"/>
      <c r="K633" s="148"/>
      <c r="L633" s="130">
        <v>18</v>
      </c>
      <c r="M633" s="131">
        <v>1</v>
      </c>
      <c r="N633" s="131">
        <v>13</v>
      </c>
      <c r="O633" s="132" t="s">
        <v>392</v>
      </c>
      <c r="P633" s="133" t="s">
        <v>267</v>
      </c>
      <c r="Q633" s="134">
        <f t="shared" si="119"/>
        <v>448.8</v>
      </c>
      <c r="R633" s="134">
        <v>0</v>
      </c>
      <c r="S633" s="134">
        <v>448.8</v>
      </c>
      <c r="T633" s="134">
        <f t="shared" si="116"/>
        <v>448.8</v>
      </c>
      <c r="U633" s="134">
        <v>0</v>
      </c>
      <c r="V633" s="134">
        <v>448.8</v>
      </c>
      <c r="W633" s="135">
        <v>448.8</v>
      </c>
      <c r="X633" s="136">
        <v>0</v>
      </c>
      <c r="Y633" s="136">
        <v>448.8</v>
      </c>
      <c r="Z633" s="135">
        <v>448.8</v>
      </c>
      <c r="AA633" s="136">
        <v>0</v>
      </c>
      <c r="AB633" s="136">
        <v>448.8</v>
      </c>
      <c r="AC633" s="137">
        <v>0</v>
      </c>
      <c r="AD633" s="138">
        <v>0</v>
      </c>
      <c r="AE633" s="136">
        <v>0</v>
      </c>
      <c r="AF633" s="136">
        <v>0</v>
      </c>
      <c r="AG633" s="136">
        <v>447.8</v>
      </c>
      <c r="AH633" s="139">
        <f t="shared" si="117"/>
        <v>0</v>
      </c>
      <c r="AI633" s="140">
        <v>447.8</v>
      </c>
      <c r="AJ633" s="136">
        <f t="shared" si="120"/>
        <v>99.777183600713016</v>
      </c>
      <c r="AK633" s="140">
        <f t="shared" si="118"/>
        <v>99.777183600713016</v>
      </c>
    </row>
    <row r="634" spans="1:37" ht="29.45" customHeight="1">
      <c r="A634" s="147" t="s">
        <v>393</v>
      </c>
      <c r="B634" s="147"/>
      <c r="C634" s="147"/>
      <c r="D634" s="147"/>
      <c r="E634" s="147"/>
      <c r="F634" s="147"/>
      <c r="G634" s="147"/>
      <c r="H634" s="147"/>
      <c r="I634" s="147"/>
      <c r="J634" s="147"/>
      <c r="K634" s="148"/>
      <c r="L634" s="130">
        <v>18</v>
      </c>
      <c r="M634" s="131">
        <v>1</v>
      </c>
      <c r="N634" s="131">
        <v>13</v>
      </c>
      <c r="O634" s="132" t="s">
        <v>394</v>
      </c>
      <c r="P634" s="133" t="s">
        <v>53</v>
      </c>
      <c r="Q634" s="134">
        <f t="shared" si="119"/>
        <v>240.5</v>
      </c>
      <c r="R634" s="134">
        <f>R635</f>
        <v>0</v>
      </c>
      <c r="S634" s="134">
        <f>S635</f>
        <v>240.5</v>
      </c>
      <c r="T634" s="134">
        <f t="shared" si="116"/>
        <v>240.5</v>
      </c>
      <c r="U634" s="134">
        <f>U635</f>
        <v>0</v>
      </c>
      <c r="V634" s="134">
        <f>V635</f>
        <v>240.5</v>
      </c>
      <c r="W634" s="135">
        <v>240.5</v>
      </c>
      <c r="X634" s="136">
        <v>0</v>
      </c>
      <c r="Y634" s="136">
        <v>240.5</v>
      </c>
      <c r="Z634" s="135">
        <v>240.5</v>
      </c>
      <c r="AA634" s="136">
        <v>0</v>
      </c>
      <c r="AB634" s="136">
        <v>240.5</v>
      </c>
      <c r="AC634" s="137">
        <v>0</v>
      </c>
      <c r="AD634" s="138">
        <v>0</v>
      </c>
      <c r="AE634" s="136">
        <v>0</v>
      </c>
      <c r="AF634" s="136">
        <v>0</v>
      </c>
      <c r="AG634" s="136">
        <v>240.5</v>
      </c>
      <c r="AH634" s="139">
        <f t="shared" si="117"/>
        <v>0</v>
      </c>
      <c r="AI634" s="140">
        <v>240.5</v>
      </c>
      <c r="AJ634" s="136">
        <f t="shared" si="120"/>
        <v>100</v>
      </c>
      <c r="AK634" s="140">
        <f t="shared" si="118"/>
        <v>100</v>
      </c>
    </row>
    <row r="635" spans="1:37" ht="39" customHeight="1">
      <c r="A635" s="147" t="s">
        <v>93</v>
      </c>
      <c r="B635" s="147"/>
      <c r="C635" s="147"/>
      <c r="D635" s="147"/>
      <c r="E635" s="147"/>
      <c r="F635" s="147"/>
      <c r="G635" s="147"/>
      <c r="H635" s="147"/>
      <c r="I635" s="147"/>
      <c r="J635" s="147"/>
      <c r="K635" s="148"/>
      <c r="L635" s="130">
        <v>18</v>
      </c>
      <c r="M635" s="131">
        <v>1</v>
      </c>
      <c r="N635" s="131">
        <v>13</v>
      </c>
      <c r="O635" s="132" t="s">
        <v>394</v>
      </c>
      <c r="P635" s="133" t="s">
        <v>94</v>
      </c>
      <c r="Q635" s="134">
        <f t="shared" si="119"/>
        <v>240.5</v>
      </c>
      <c r="R635" s="134">
        <f>R636</f>
        <v>0</v>
      </c>
      <c r="S635" s="134">
        <f>S636</f>
        <v>240.5</v>
      </c>
      <c r="T635" s="134">
        <f t="shared" si="116"/>
        <v>240.5</v>
      </c>
      <c r="U635" s="134">
        <f>U636</f>
        <v>0</v>
      </c>
      <c r="V635" s="134">
        <f>V636</f>
        <v>240.5</v>
      </c>
      <c r="W635" s="135">
        <v>240.5</v>
      </c>
      <c r="X635" s="136">
        <v>0</v>
      </c>
      <c r="Y635" s="136">
        <v>240.5</v>
      </c>
      <c r="Z635" s="135">
        <v>240.5</v>
      </c>
      <c r="AA635" s="136">
        <v>0</v>
      </c>
      <c r="AB635" s="136">
        <v>240.5</v>
      </c>
      <c r="AC635" s="137">
        <v>0</v>
      </c>
      <c r="AD635" s="138">
        <v>0</v>
      </c>
      <c r="AE635" s="136">
        <v>0</v>
      </c>
      <c r="AF635" s="136">
        <v>0</v>
      </c>
      <c r="AG635" s="136">
        <v>240.5</v>
      </c>
      <c r="AH635" s="139">
        <f t="shared" si="117"/>
        <v>0</v>
      </c>
      <c r="AI635" s="140">
        <v>240.5</v>
      </c>
      <c r="AJ635" s="136">
        <f t="shared" si="120"/>
        <v>100</v>
      </c>
      <c r="AK635" s="140">
        <f t="shared" si="118"/>
        <v>100</v>
      </c>
    </row>
    <row r="636" spans="1:37" ht="17.25" customHeight="1">
      <c r="A636" s="147" t="s">
        <v>266</v>
      </c>
      <c r="B636" s="147"/>
      <c r="C636" s="147"/>
      <c r="D636" s="147"/>
      <c r="E636" s="147"/>
      <c r="F636" s="147"/>
      <c r="G636" s="147"/>
      <c r="H636" s="147"/>
      <c r="I636" s="147"/>
      <c r="J636" s="147"/>
      <c r="K636" s="148"/>
      <c r="L636" s="130">
        <v>18</v>
      </c>
      <c r="M636" s="131">
        <v>1</v>
      </c>
      <c r="N636" s="131">
        <v>13</v>
      </c>
      <c r="O636" s="132" t="s">
        <v>394</v>
      </c>
      <c r="P636" s="133" t="s">
        <v>267</v>
      </c>
      <c r="Q636" s="134">
        <f t="shared" si="119"/>
        <v>240.5</v>
      </c>
      <c r="R636" s="134">
        <v>0</v>
      </c>
      <c r="S636" s="134">
        <v>240.5</v>
      </c>
      <c r="T636" s="134">
        <f t="shared" si="116"/>
        <v>240.5</v>
      </c>
      <c r="U636" s="134">
        <v>0</v>
      </c>
      <c r="V636" s="134">
        <v>240.5</v>
      </c>
      <c r="W636" s="135">
        <v>240.5</v>
      </c>
      <c r="X636" s="136">
        <v>0</v>
      </c>
      <c r="Y636" s="136">
        <v>240.5</v>
      </c>
      <c r="Z636" s="135">
        <v>240.5</v>
      </c>
      <c r="AA636" s="136">
        <v>0</v>
      </c>
      <c r="AB636" s="136">
        <v>240.5</v>
      </c>
      <c r="AC636" s="137">
        <v>0</v>
      </c>
      <c r="AD636" s="138">
        <v>0</v>
      </c>
      <c r="AE636" s="136">
        <v>0</v>
      </c>
      <c r="AF636" s="136">
        <v>0</v>
      </c>
      <c r="AG636" s="136">
        <v>240.5</v>
      </c>
      <c r="AH636" s="139">
        <f t="shared" si="117"/>
        <v>0</v>
      </c>
      <c r="AI636" s="140">
        <v>240.5</v>
      </c>
      <c r="AJ636" s="136">
        <f t="shared" si="120"/>
        <v>100</v>
      </c>
      <c r="AK636" s="140">
        <f t="shared" si="118"/>
        <v>100</v>
      </c>
    </row>
    <row r="637" spans="1:37" ht="29.45" customHeight="1">
      <c r="A637" s="147" t="s">
        <v>395</v>
      </c>
      <c r="B637" s="147"/>
      <c r="C637" s="147"/>
      <c r="D637" s="147"/>
      <c r="E637" s="147"/>
      <c r="F637" s="147"/>
      <c r="G637" s="147"/>
      <c r="H637" s="147"/>
      <c r="I637" s="147"/>
      <c r="J637" s="147"/>
      <c r="K637" s="148"/>
      <c r="L637" s="130">
        <v>18</v>
      </c>
      <c r="M637" s="131">
        <v>1</v>
      </c>
      <c r="N637" s="131">
        <v>13</v>
      </c>
      <c r="O637" s="132" t="s">
        <v>396</v>
      </c>
      <c r="P637" s="133" t="s">
        <v>53</v>
      </c>
      <c r="Q637" s="134">
        <f t="shared" si="119"/>
        <v>240.5</v>
      </c>
      <c r="R637" s="134">
        <f>R638</f>
        <v>0</v>
      </c>
      <c r="S637" s="134">
        <f>S638</f>
        <v>240.5</v>
      </c>
      <c r="T637" s="134">
        <f t="shared" si="116"/>
        <v>240.5</v>
      </c>
      <c r="U637" s="134">
        <f>U638</f>
        <v>0</v>
      </c>
      <c r="V637" s="134">
        <f>V638</f>
        <v>240.5</v>
      </c>
      <c r="W637" s="135">
        <v>240.5</v>
      </c>
      <c r="X637" s="136">
        <v>0</v>
      </c>
      <c r="Y637" s="136">
        <v>240.5</v>
      </c>
      <c r="Z637" s="135">
        <v>240.5</v>
      </c>
      <c r="AA637" s="136">
        <v>0</v>
      </c>
      <c r="AB637" s="136">
        <v>240.5</v>
      </c>
      <c r="AC637" s="137">
        <v>0</v>
      </c>
      <c r="AD637" s="138">
        <v>0</v>
      </c>
      <c r="AE637" s="136">
        <v>0</v>
      </c>
      <c r="AF637" s="136">
        <v>0</v>
      </c>
      <c r="AG637" s="136">
        <v>240.5</v>
      </c>
      <c r="AH637" s="139">
        <f t="shared" si="117"/>
        <v>0</v>
      </c>
      <c r="AI637" s="140">
        <v>240.5</v>
      </c>
      <c r="AJ637" s="136">
        <f t="shared" si="120"/>
        <v>100</v>
      </c>
      <c r="AK637" s="140">
        <f t="shared" si="118"/>
        <v>100</v>
      </c>
    </row>
    <row r="638" spans="1:37" ht="39" customHeight="1">
      <c r="A638" s="147" t="s">
        <v>93</v>
      </c>
      <c r="B638" s="147"/>
      <c r="C638" s="147"/>
      <c r="D638" s="147"/>
      <c r="E638" s="147"/>
      <c r="F638" s="147"/>
      <c r="G638" s="147"/>
      <c r="H638" s="147"/>
      <c r="I638" s="147"/>
      <c r="J638" s="147"/>
      <c r="K638" s="148"/>
      <c r="L638" s="130">
        <v>18</v>
      </c>
      <c r="M638" s="131">
        <v>1</v>
      </c>
      <c r="N638" s="131">
        <v>13</v>
      </c>
      <c r="O638" s="132" t="s">
        <v>396</v>
      </c>
      <c r="P638" s="133" t="s">
        <v>94</v>
      </c>
      <c r="Q638" s="134">
        <f t="shared" si="119"/>
        <v>240.5</v>
      </c>
      <c r="R638" s="134">
        <f>R639</f>
        <v>0</v>
      </c>
      <c r="S638" s="134">
        <f>S639</f>
        <v>240.5</v>
      </c>
      <c r="T638" s="134">
        <f t="shared" si="116"/>
        <v>240.5</v>
      </c>
      <c r="U638" s="134">
        <f>U639</f>
        <v>0</v>
      </c>
      <c r="V638" s="134">
        <f>V639</f>
        <v>240.5</v>
      </c>
      <c r="W638" s="135">
        <v>240.5</v>
      </c>
      <c r="X638" s="136">
        <v>0</v>
      </c>
      <c r="Y638" s="136">
        <v>240.5</v>
      </c>
      <c r="Z638" s="135">
        <v>240.5</v>
      </c>
      <c r="AA638" s="136">
        <v>0</v>
      </c>
      <c r="AB638" s="136">
        <v>240.5</v>
      </c>
      <c r="AC638" s="137">
        <v>0</v>
      </c>
      <c r="AD638" s="138">
        <v>0</v>
      </c>
      <c r="AE638" s="136">
        <v>0</v>
      </c>
      <c r="AF638" s="136">
        <v>0</v>
      </c>
      <c r="AG638" s="136">
        <v>240.5</v>
      </c>
      <c r="AH638" s="139">
        <f t="shared" si="117"/>
        <v>0</v>
      </c>
      <c r="AI638" s="140">
        <v>240.5</v>
      </c>
      <c r="AJ638" s="136">
        <f t="shared" si="120"/>
        <v>100</v>
      </c>
      <c r="AK638" s="140">
        <f t="shared" si="118"/>
        <v>100</v>
      </c>
    </row>
    <row r="639" spans="1:37" ht="17.25" customHeight="1">
      <c r="A639" s="147" t="s">
        <v>266</v>
      </c>
      <c r="B639" s="147"/>
      <c r="C639" s="147"/>
      <c r="D639" s="147"/>
      <c r="E639" s="147"/>
      <c r="F639" s="147"/>
      <c r="G639" s="147"/>
      <c r="H639" s="147"/>
      <c r="I639" s="147"/>
      <c r="J639" s="147"/>
      <c r="K639" s="148"/>
      <c r="L639" s="130">
        <v>18</v>
      </c>
      <c r="M639" s="131">
        <v>1</v>
      </c>
      <c r="N639" s="131">
        <v>13</v>
      </c>
      <c r="O639" s="132" t="s">
        <v>396</v>
      </c>
      <c r="P639" s="133" t="s">
        <v>267</v>
      </c>
      <c r="Q639" s="134">
        <f t="shared" si="119"/>
        <v>240.5</v>
      </c>
      <c r="R639" s="134">
        <v>0</v>
      </c>
      <c r="S639" s="134">
        <v>240.5</v>
      </c>
      <c r="T639" s="134">
        <f t="shared" si="116"/>
        <v>240.5</v>
      </c>
      <c r="U639" s="134">
        <v>0</v>
      </c>
      <c r="V639" s="134">
        <v>240.5</v>
      </c>
      <c r="W639" s="135">
        <v>240.5</v>
      </c>
      <c r="X639" s="136">
        <v>0</v>
      </c>
      <c r="Y639" s="136">
        <v>240.5</v>
      </c>
      <c r="Z639" s="135">
        <v>240.5</v>
      </c>
      <c r="AA639" s="136">
        <v>0</v>
      </c>
      <c r="AB639" s="136">
        <v>240.5</v>
      </c>
      <c r="AC639" s="137">
        <v>0</v>
      </c>
      <c r="AD639" s="138">
        <v>0</v>
      </c>
      <c r="AE639" s="136">
        <v>0</v>
      </c>
      <c r="AF639" s="136">
        <v>0</v>
      </c>
      <c r="AG639" s="136">
        <v>240.5</v>
      </c>
      <c r="AH639" s="139">
        <f t="shared" si="117"/>
        <v>0</v>
      </c>
      <c r="AI639" s="140">
        <v>240.5</v>
      </c>
      <c r="AJ639" s="136">
        <f t="shared" si="120"/>
        <v>100</v>
      </c>
      <c r="AK639" s="140">
        <f t="shared" si="118"/>
        <v>100</v>
      </c>
    </row>
    <row r="640" spans="1:37" ht="29.45" customHeight="1">
      <c r="A640" s="147" t="s">
        <v>397</v>
      </c>
      <c r="B640" s="147"/>
      <c r="C640" s="147"/>
      <c r="D640" s="147"/>
      <c r="E640" s="147"/>
      <c r="F640" s="147"/>
      <c r="G640" s="147"/>
      <c r="H640" s="147"/>
      <c r="I640" s="147"/>
      <c r="J640" s="147"/>
      <c r="K640" s="148"/>
      <c r="L640" s="130">
        <v>18</v>
      </c>
      <c r="M640" s="131">
        <v>1</v>
      </c>
      <c r="N640" s="131">
        <v>13</v>
      </c>
      <c r="O640" s="132" t="s">
        <v>398</v>
      </c>
      <c r="P640" s="133" t="s">
        <v>53</v>
      </c>
      <c r="Q640" s="134">
        <f t="shared" si="119"/>
        <v>48.1</v>
      </c>
      <c r="R640" s="134">
        <f>R641</f>
        <v>0</v>
      </c>
      <c r="S640" s="134">
        <f>S641</f>
        <v>48.1</v>
      </c>
      <c r="T640" s="134">
        <f t="shared" si="116"/>
        <v>48.1</v>
      </c>
      <c r="U640" s="134">
        <f>U641</f>
        <v>0</v>
      </c>
      <c r="V640" s="134">
        <f>V641</f>
        <v>48.1</v>
      </c>
      <c r="W640" s="135">
        <v>48.1</v>
      </c>
      <c r="X640" s="136">
        <v>0</v>
      </c>
      <c r="Y640" s="136">
        <v>48.1</v>
      </c>
      <c r="Z640" s="135">
        <v>48.1</v>
      </c>
      <c r="AA640" s="136">
        <v>0</v>
      </c>
      <c r="AB640" s="136">
        <v>48.1</v>
      </c>
      <c r="AC640" s="137">
        <v>0</v>
      </c>
      <c r="AD640" s="138">
        <v>0</v>
      </c>
      <c r="AE640" s="136">
        <v>0</v>
      </c>
      <c r="AF640" s="136">
        <v>0</v>
      </c>
      <c r="AG640" s="136">
        <v>48.1</v>
      </c>
      <c r="AH640" s="139">
        <f t="shared" si="117"/>
        <v>0</v>
      </c>
      <c r="AI640" s="140">
        <v>48.1</v>
      </c>
      <c r="AJ640" s="136">
        <f t="shared" si="120"/>
        <v>100</v>
      </c>
      <c r="AK640" s="140">
        <f t="shared" si="118"/>
        <v>100</v>
      </c>
    </row>
    <row r="641" spans="1:37" ht="39" customHeight="1">
      <c r="A641" s="147" t="s">
        <v>93</v>
      </c>
      <c r="B641" s="147"/>
      <c r="C641" s="147"/>
      <c r="D641" s="147"/>
      <c r="E641" s="147"/>
      <c r="F641" s="147"/>
      <c r="G641" s="147"/>
      <c r="H641" s="147"/>
      <c r="I641" s="147"/>
      <c r="J641" s="147"/>
      <c r="K641" s="148"/>
      <c r="L641" s="130">
        <v>18</v>
      </c>
      <c r="M641" s="131">
        <v>1</v>
      </c>
      <c r="N641" s="131">
        <v>13</v>
      </c>
      <c r="O641" s="132" t="s">
        <v>398</v>
      </c>
      <c r="P641" s="133" t="s">
        <v>94</v>
      </c>
      <c r="Q641" s="134">
        <f t="shared" si="119"/>
        <v>48.1</v>
      </c>
      <c r="R641" s="134">
        <f>R642</f>
        <v>0</v>
      </c>
      <c r="S641" s="134">
        <f>S642</f>
        <v>48.1</v>
      </c>
      <c r="T641" s="134">
        <f t="shared" si="116"/>
        <v>48.1</v>
      </c>
      <c r="U641" s="134">
        <f>U642</f>
        <v>0</v>
      </c>
      <c r="V641" s="134">
        <f>V642</f>
        <v>48.1</v>
      </c>
      <c r="W641" s="135">
        <v>48.1</v>
      </c>
      <c r="X641" s="136">
        <v>0</v>
      </c>
      <c r="Y641" s="136">
        <v>48.1</v>
      </c>
      <c r="Z641" s="135">
        <v>48.1</v>
      </c>
      <c r="AA641" s="136">
        <v>0</v>
      </c>
      <c r="AB641" s="136">
        <v>48.1</v>
      </c>
      <c r="AC641" s="137">
        <v>0</v>
      </c>
      <c r="AD641" s="138">
        <v>0</v>
      </c>
      <c r="AE641" s="136">
        <v>0</v>
      </c>
      <c r="AF641" s="136">
        <v>0</v>
      </c>
      <c r="AG641" s="136">
        <v>48.1</v>
      </c>
      <c r="AH641" s="139">
        <f t="shared" si="117"/>
        <v>0</v>
      </c>
      <c r="AI641" s="140">
        <v>48.1</v>
      </c>
      <c r="AJ641" s="136">
        <f t="shared" si="120"/>
        <v>100</v>
      </c>
      <c r="AK641" s="140">
        <f t="shared" si="118"/>
        <v>100</v>
      </c>
    </row>
    <row r="642" spans="1:37" ht="17.25" customHeight="1">
      <c r="A642" s="147" t="s">
        <v>266</v>
      </c>
      <c r="B642" s="147"/>
      <c r="C642" s="147"/>
      <c r="D642" s="147"/>
      <c r="E642" s="147"/>
      <c r="F642" s="147"/>
      <c r="G642" s="147"/>
      <c r="H642" s="147"/>
      <c r="I642" s="147"/>
      <c r="J642" s="147"/>
      <c r="K642" s="148"/>
      <c r="L642" s="130">
        <v>18</v>
      </c>
      <c r="M642" s="131">
        <v>1</v>
      </c>
      <c r="N642" s="131">
        <v>13</v>
      </c>
      <c r="O642" s="132" t="s">
        <v>398</v>
      </c>
      <c r="P642" s="133" t="s">
        <v>267</v>
      </c>
      <c r="Q642" s="134">
        <f t="shared" si="119"/>
        <v>48.1</v>
      </c>
      <c r="R642" s="134">
        <v>0</v>
      </c>
      <c r="S642" s="134">
        <v>48.1</v>
      </c>
      <c r="T642" s="134">
        <f t="shared" si="116"/>
        <v>48.1</v>
      </c>
      <c r="U642" s="134">
        <v>0</v>
      </c>
      <c r="V642" s="134">
        <v>48.1</v>
      </c>
      <c r="W642" s="135">
        <v>48.1</v>
      </c>
      <c r="X642" s="136">
        <v>0</v>
      </c>
      <c r="Y642" s="136">
        <v>48.1</v>
      </c>
      <c r="Z642" s="135">
        <v>48.1</v>
      </c>
      <c r="AA642" s="136">
        <v>0</v>
      </c>
      <c r="AB642" s="136">
        <v>48.1</v>
      </c>
      <c r="AC642" s="137">
        <v>0</v>
      </c>
      <c r="AD642" s="138">
        <v>0</v>
      </c>
      <c r="AE642" s="136">
        <v>0</v>
      </c>
      <c r="AF642" s="136">
        <v>0</v>
      </c>
      <c r="AG642" s="136">
        <v>48.1</v>
      </c>
      <c r="AH642" s="139">
        <f t="shared" si="117"/>
        <v>0</v>
      </c>
      <c r="AI642" s="140">
        <v>48.1</v>
      </c>
      <c r="AJ642" s="136">
        <f t="shared" ref="AJ642:AJ661" si="123">AG642/Q642*100</f>
        <v>100</v>
      </c>
      <c r="AK642" s="140">
        <f t="shared" si="118"/>
        <v>100</v>
      </c>
    </row>
    <row r="643" spans="1:37" ht="29.45" customHeight="1">
      <c r="A643" s="147" t="s">
        <v>399</v>
      </c>
      <c r="B643" s="147"/>
      <c r="C643" s="147"/>
      <c r="D643" s="147"/>
      <c r="E643" s="147"/>
      <c r="F643" s="147"/>
      <c r="G643" s="147"/>
      <c r="H643" s="147"/>
      <c r="I643" s="147"/>
      <c r="J643" s="147"/>
      <c r="K643" s="148"/>
      <c r="L643" s="130">
        <v>18</v>
      </c>
      <c r="M643" s="131">
        <v>1</v>
      </c>
      <c r="N643" s="131">
        <v>13</v>
      </c>
      <c r="O643" s="132" t="s">
        <v>400</v>
      </c>
      <c r="P643" s="133" t="s">
        <v>53</v>
      </c>
      <c r="Q643" s="134">
        <f t="shared" si="119"/>
        <v>112.2</v>
      </c>
      <c r="R643" s="134">
        <f>R644</f>
        <v>0</v>
      </c>
      <c r="S643" s="134">
        <f>S644</f>
        <v>112.2</v>
      </c>
      <c r="T643" s="134">
        <f t="shared" si="116"/>
        <v>112.2</v>
      </c>
      <c r="U643" s="134">
        <f>U644</f>
        <v>0</v>
      </c>
      <c r="V643" s="134">
        <f>V644</f>
        <v>112.2</v>
      </c>
      <c r="W643" s="135">
        <v>112.2</v>
      </c>
      <c r="X643" s="136">
        <v>0</v>
      </c>
      <c r="Y643" s="136">
        <v>112.2</v>
      </c>
      <c r="Z643" s="135">
        <v>112.2</v>
      </c>
      <c r="AA643" s="136">
        <v>0</v>
      </c>
      <c r="AB643" s="136">
        <v>112.2</v>
      </c>
      <c r="AC643" s="137">
        <v>0</v>
      </c>
      <c r="AD643" s="138">
        <v>0</v>
      </c>
      <c r="AE643" s="136">
        <v>0</v>
      </c>
      <c r="AF643" s="136">
        <v>0</v>
      </c>
      <c r="AG643" s="136">
        <v>112.2</v>
      </c>
      <c r="AH643" s="139">
        <f t="shared" si="117"/>
        <v>0</v>
      </c>
      <c r="AI643" s="140">
        <v>112.2</v>
      </c>
      <c r="AJ643" s="136">
        <f t="shared" si="123"/>
        <v>100</v>
      </c>
      <c r="AK643" s="140">
        <f t="shared" si="118"/>
        <v>100</v>
      </c>
    </row>
    <row r="644" spans="1:37" ht="39" customHeight="1">
      <c r="A644" s="147" t="s">
        <v>93</v>
      </c>
      <c r="B644" s="147"/>
      <c r="C644" s="147"/>
      <c r="D644" s="147"/>
      <c r="E644" s="147"/>
      <c r="F644" s="147"/>
      <c r="G644" s="147"/>
      <c r="H644" s="147"/>
      <c r="I644" s="147"/>
      <c r="J644" s="147"/>
      <c r="K644" s="148"/>
      <c r="L644" s="130">
        <v>18</v>
      </c>
      <c r="M644" s="131">
        <v>1</v>
      </c>
      <c r="N644" s="131">
        <v>13</v>
      </c>
      <c r="O644" s="132" t="s">
        <v>400</v>
      </c>
      <c r="P644" s="133" t="s">
        <v>94</v>
      </c>
      <c r="Q644" s="134">
        <f t="shared" si="119"/>
        <v>112.2</v>
      </c>
      <c r="R644" s="134">
        <f>R645</f>
        <v>0</v>
      </c>
      <c r="S644" s="134">
        <f>S645</f>
        <v>112.2</v>
      </c>
      <c r="T644" s="134">
        <f t="shared" si="116"/>
        <v>112.2</v>
      </c>
      <c r="U644" s="134">
        <f>U645</f>
        <v>0</v>
      </c>
      <c r="V644" s="134">
        <f>V645</f>
        <v>112.2</v>
      </c>
      <c r="W644" s="135">
        <v>112.2</v>
      </c>
      <c r="X644" s="136">
        <v>0</v>
      </c>
      <c r="Y644" s="136">
        <v>112.2</v>
      </c>
      <c r="Z644" s="135">
        <v>112.2</v>
      </c>
      <c r="AA644" s="136">
        <v>0</v>
      </c>
      <c r="AB644" s="136">
        <v>112.2</v>
      </c>
      <c r="AC644" s="137">
        <v>0</v>
      </c>
      <c r="AD644" s="138">
        <v>0</v>
      </c>
      <c r="AE644" s="136">
        <v>0</v>
      </c>
      <c r="AF644" s="136">
        <v>0</v>
      </c>
      <c r="AG644" s="136">
        <v>112.2</v>
      </c>
      <c r="AH644" s="139">
        <f t="shared" si="117"/>
        <v>0</v>
      </c>
      <c r="AI644" s="140">
        <v>112.2</v>
      </c>
      <c r="AJ644" s="136">
        <f t="shared" si="123"/>
        <v>100</v>
      </c>
      <c r="AK644" s="140">
        <f t="shared" si="118"/>
        <v>100</v>
      </c>
    </row>
    <row r="645" spans="1:37" ht="17.25" customHeight="1">
      <c r="A645" s="147" t="s">
        <v>266</v>
      </c>
      <c r="B645" s="147"/>
      <c r="C645" s="147"/>
      <c r="D645" s="147"/>
      <c r="E645" s="147"/>
      <c r="F645" s="147"/>
      <c r="G645" s="147"/>
      <c r="H645" s="147"/>
      <c r="I645" s="147"/>
      <c r="J645" s="147"/>
      <c r="K645" s="148"/>
      <c r="L645" s="130">
        <v>18</v>
      </c>
      <c r="M645" s="131">
        <v>1</v>
      </c>
      <c r="N645" s="131">
        <v>13</v>
      </c>
      <c r="O645" s="132" t="s">
        <v>400</v>
      </c>
      <c r="P645" s="133" t="s">
        <v>267</v>
      </c>
      <c r="Q645" s="134">
        <f t="shared" si="119"/>
        <v>112.2</v>
      </c>
      <c r="R645" s="134">
        <v>0</v>
      </c>
      <c r="S645" s="134">
        <v>112.2</v>
      </c>
      <c r="T645" s="134">
        <f t="shared" si="116"/>
        <v>112.2</v>
      </c>
      <c r="U645" s="134">
        <v>0</v>
      </c>
      <c r="V645" s="134">
        <v>112.2</v>
      </c>
      <c r="W645" s="135">
        <v>112.2</v>
      </c>
      <c r="X645" s="136">
        <v>0</v>
      </c>
      <c r="Y645" s="136">
        <v>112.2</v>
      </c>
      <c r="Z645" s="135">
        <v>112.2</v>
      </c>
      <c r="AA645" s="136">
        <v>0</v>
      </c>
      <c r="AB645" s="136">
        <v>112.2</v>
      </c>
      <c r="AC645" s="137">
        <v>0</v>
      </c>
      <c r="AD645" s="138">
        <v>0</v>
      </c>
      <c r="AE645" s="136">
        <v>0</v>
      </c>
      <c r="AF645" s="136">
        <v>0</v>
      </c>
      <c r="AG645" s="136">
        <v>112.2</v>
      </c>
      <c r="AH645" s="139">
        <f t="shared" si="117"/>
        <v>0</v>
      </c>
      <c r="AI645" s="140">
        <v>112.2</v>
      </c>
      <c r="AJ645" s="136">
        <f t="shared" si="123"/>
        <v>100</v>
      </c>
      <c r="AK645" s="140">
        <f t="shared" si="118"/>
        <v>100</v>
      </c>
    </row>
    <row r="646" spans="1:37" ht="29.45" customHeight="1">
      <c r="A646" s="147" t="s">
        <v>401</v>
      </c>
      <c r="B646" s="147"/>
      <c r="C646" s="147"/>
      <c r="D646" s="147"/>
      <c r="E646" s="147"/>
      <c r="F646" s="147"/>
      <c r="G646" s="147"/>
      <c r="H646" s="147"/>
      <c r="I646" s="147"/>
      <c r="J646" s="147"/>
      <c r="K646" s="148"/>
      <c r="L646" s="130">
        <v>18</v>
      </c>
      <c r="M646" s="131">
        <v>1</v>
      </c>
      <c r="N646" s="131">
        <v>13</v>
      </c>
      <c r="O646" s="132" t="s">
        <v>402</v>
      </c>
      <c r="P646" s="133" t="s">
        <v>53</v>
      </c>
      <c r="Q646" s="134">
        <f t="shared" si="119"/>
        <v>64.099999999999994</v>
      </c>
      <c r="R646" s="134">
        <f>R647</f>
        <v>0</v>
      </c>
      <c r="S646" s="134">
        <f>S647</f>
        <v>64.099999999999994</v>
      </c>
      <c r="T646" s="134">
        <f t="shared" si="116"/>
        <v>64.099999999999994</v>
      </c>
      <c r="U646" s="134">
        <f>U647</f>
        <v>0</v>
      </c>
      <c r="V646" s="134">
        <f>V647</f>
        <v>64.099999999999994</v>
      </c>
      <c r="W646" s="135">
        <v>64.099999999999994</v>
      </c>
      <c r="X646" s="136">
        <v>0</v>
      </c>
      <c r="Y646" s="136">
        <v>64.099999999999994</v>
      </c>
      <c r="Z646" s="135">
        <v>64.099999999999994</v>
      </c>
      <c r="AA646" s="136">
        <v>0</v>
      </c>
      <c r="AB646" s="136">
        <v>64.099999999999994</v>
      </c>
      <c r="AC646" s="137">
        <v>0</v>
      </c>
      <c r="AD646" s="138">
        <v>0</v>
      </c>
      <c r="AE646" s="136">
        <v>0</v>
      </c>
      <c r="AF646" s="136">
        <v>0</v>
      </c>
      <c r="AG646" s="136">
        <v>64.099999999999994</v>
      </c>
      <c r="AH646" s="139">
        <f t="shared" si="117"/>
        <v>0</v>
      </c>
      <c r="AI646" s="140">
        <v>64.099999999999994</v>
      </c>
      <c r="AJ646" s="136">
        <f t="shared" si="123"/>
        <v>100</v>
      </c>
      <c r="AK646" s="140">
        <f t="shared" si="118"/>
        <v>100</v>
      </c>
    </row>
    <row r="647" spans="1:37" ht="39" customHeight="1">
      <c r="A647" s="147" t="s">
        <v>93</v>
      </c>
      <c r="B647" s="147"/>
      <c r="C647" s="147"/>
      <c r="D647" s="147"/>
      <c r="E647" s="147"/>
      <c r="F647" s="147"/>
      <c r="G647" s="147"/>
      <c r="H647" s="147"/>
      <c r="I647" s="147"/>
      <c r="J647" s="147"/>
      <c r="K647" s="148"/>
      <c r="L647" s="130">
        <v>18</v>
      </c>
      <c r="M647" s="131">
        <v>1</v>
      </c>
      <c r="N647" s="131">
        <v>13</v>
      </c>
      <c r="O647" s="132" t="s">
        <v>402</v>
      </c>
      <c r="P647" s="133" t="s">
        <v>94</v>
      </c>
      <c r="Q647" s="134">
        <f t="shared" si="119"/>
        <v>64.099999999999994</v>
      </c>
      <c r="R647" s="134">
        <f>R648</f>
        <v>0</v>
      </c>
      <c r="S647" s="134">
        <f>S648</f>
        <v>64.099999999999994</v>
      </c>
      <c r="T647" s="134">
        <f t="shared" si="116"/>
        <v>64.099999999999994</v>
      </c>
      <c r="U647" s="134">
        <f>U648</f>
        <v>0</v>
      </c>
      <c r="V647" s="134">
        <f>V648</f>
        <v>64.099999999999994</v>
      </c>
      <c r="W647" s="135">
        <v>64.099999999999994</v>
      </c>
      <c r="X647" s="136">
        <v>0</v>
      </c>
      <c r="Y647" s="136">
        <v>64.099999999999994</v>
      </c>
      <c r="Z647" s="135">
        <v>64.099999999999994</v>
      </c>
      <c r="AA647" s="136">
        <v>0</v>
      </c>
      <c r="AB647" s="136">
        <v>64.099999999999994</v>
      </c>
      <c r="AC647" s="137">
        <v>0</v>
      </c>
      <c r="AD647" s="138">
        <v>0</v>
      </c>
      <c r="AE647" s="136">
        <v>0</v>
      </c>
      <c r="AF647" s="136">
        <v>0</v>
      </c>
      <c r="AG647" s="136">
        <v>64.099999999999994</v>
      </c>
      <c r="AH647" s="139">
        <f t="shared" si="117"/>
        <v>0</v>
      </c>
      <c r="AI647" s="140">
        <v>64.099999999999994</v>
      </c>
      <c r="AJ647" s="136">
        <f t="shared" si="123"/>
        <v>100</v>
      </c>
      <c r="AK647" s="140">
        <f t="shared" si="118"/>
        <v>100</v>
      </c>
    </row>
    <row r="648" spans="1:37" ht="17.25" customHeight="1">
      <c r="A648" s="147" t="s">
        <v>266</v>
      </c>
      <c r="B648" s="147"/>
      <c r="C648" s="147"/>
      <c r="D648" s="147"/>
      <c r="E648" s="147"/>
      <c r="F648" s="147"/>
      <c r="G648" s="147"/>
      <c r="H648" s="147"/>
      <c r="I648" s="147"/>
      <c r="J648" s="147"/>
      <c r="K648" s="148"/>
      <c r="L648" s="130">
        <v>18</v>
      </c>
      <c r="M648" s="131">
        <v>1</v>
      </c>
      <c r="N648" s="131">
        <v>13</v>
      </c>
      <c r="O648" s="132" t="s">
        <v>402</v>
      </c>
      <c r="P648" s="133" t="s">
        <v>267</v>
      </c>
      <c r="Q648" s="134">
        <f t="shared" si="119"/>
        <v>64.099999999999994</v>
      </c>
      <c r="R648" s="134">
        <v>0</v>
      </c>
      <c r="S648" s="134">
        <v>64.099999999999994</v>
      </c>
      <c r="T648" s="134">
        <f t="shared" si="116"/>
        <v>64.099999999999994</v>
      </c>
      <c r="U648" s="134">
        <v>0</v>
      </c>
      <c r="V648" s="134">
        <v>64.099999999999994</v>
      </c>
      <c r="W648" s="135">
        <v>64.099999999999994</v>
      </c>
      <c r="X648" s="136">
        <v>0</v>
      </c>
      <c r="Y648" s="136">
        <v>64.099999999999994</v>
      </c>
      <c r="Z648" s="135">
        <v>64.099999999999994</v>
      </c>
      <c r="AA648" s="136">
        <v>0</v>
      </c>
      <c r="AB648" s="136">
        <v>64.099999999999994</v>
      </c>
      <c r="AC648" s="137">
        <v>0</v>
      </c>
      <c r="AD648" s="138">
        <v>0</v>
      </c>
      <c r="AE648" s="136">
        <v>0</v>
      </c>
      <c r="AF648" s="136">
        <v>0</v>
      </c>
      <c r="AG648" s="136">
        <v>64.099999999999994</v>
      </c>
      <c r="AH648" s="139">
        <f t="shared" si="117"/>
        <v>0</v>
      </c>
      <c r="AI648" s="140">
        <v>64.099999999999994</v>
      </c>
      <c r="AJ648" s="136">
        <f t="shared" si="123"/>
        <v>100</v>
      </c>
      <c r="AK648" s="140">
        <f t="shared" si="118"/>
        <v>100</v>
      </c>
    </row>
    <row r="649" spans="1:37" ht="19.899999999999999" customHeight="1">
      <c r="A649" s="147" t="s">
        <v>75</v>
      </c>
      <c r="B649" s="147"/>
      <c r="C649" s="147"/>
      <c r="D649" s="147"/>
      <c r="E649" s="147"/>
      <c r="F649" s="147"/>
      <c r="G649" s="147"/>
      <c r="H649" s="147"/>
      <c r="I649" s="147"/>
      <c r="J649" s="147"/>
      <c r="K649" s="148"/>
      <c r="L649" s="130">
        <v>18</v>
      </c>
      <c r="M649" s="131">
        <v>1</v>
      </c>
      <c r="N649" s="131">
        <v>13</v>
      </c>
      <c r="O649" s="132" t="s">
        <v>76</v>
      </c>
      <c r="P649" s="133" t="s">
        <v>53</v>
      </c>
      <c r="Q649" s="134">
        <f t="shared" si="119"/>
        <v>94286.9</v>
      </c>
      <c r="R649" s="134">
        <f>R650+R668+R679</f>
        <v>94286.9</v>
      </c>
      <c r="S649" s="134">
        <f>S650+S668+S679</f>
        <v>0</v>
      </c>
      <c r="T649" s="134">
        <f t="shared" si="116"/>
        <v>94990.9</v>
      </c>
      <c r="U649" s="134">
        <f>U650+U668+U679</f>
        <v>94286.9</v>
      </c>
      <c r="V649" s="134">
        <f>V650+V668+V679</f>
        <v>704</v>
      </c>
      <c r="W649" s="135">
        <v>94286.9</v>
      </c>
      <c r="X649" s="136">
        <v>94248.9</v>
      </c>
      <c r="Y649" s="136">
        <v>38</v>
      </c>
      <c r="Z649" s="135">
        <v>94286.9</v>
      </c>
      <c r="AA649" s="136">
        <v>94248.9</v>
      </c>
      <c r="AB649" s="136">
        <v>38</v>
      </c>
      <c r="AC649" s="137">
        <v>15850.6</v>
      </c>
      <c r="AD649" s="138">
        <v>15850.6</v>
      </c>
      <c r="AE649" s="136">
        <v>15850.6</v>
      </c>
      <c r="AF649" s="136">
        <v>0</v>
      </c>
      <c r="AG649" s="136">
        <v>93685.9</v>
      </c>
      <c r="AH649" s="139">
        <f t="shared" si="117"/>
        <v>92981.9</v>
      </c>
      <c r="AI649" s="140">
        <v>704</v>
      </c>
      <c r="AJ649" s="136">
        <f t="shared" si="123"/>
        <v>99.362583773567692</v>
      </c>
      <c r="AK649" s="140">
        <f t="shared" si="118"/>
        <v>98.626184192380535</v>
      </c>
    </row>
    <row r="650" spans="1:37" ht="48.6" customHeight="1">
      <c r="A650" s="147" t="s">
        <v>403</v>
      </c>
      <c r="B650" s="147"/>
      <c r="C650" s="147"/>
      <c r="D650" s="147"/>
      <c r="E650" s="147"/>
      <c r="F650" s="147"/>
      <c r="G650" s="147"/>
      <c r="H650" s="147"/>
      <c r="I650" s="147"/>
      <c r="J650" s="147"/>
      <c r="K650" s="148"/>
      <c r="L650" s="130">
        <v>18</v>
      </c>
      <c r="M650" s="131">
        <v>1</v>
      </c>
      <c r="N650" s="131">
        <v>13</v>
      </c>
      <c r="O650" s="132" t="s">
        <v>404</v>
      </c>
      <c r="P650" s="133" t="s">
        <v>53</v>
      </c>
      <c r="Q650" s="134">
        <f t="shared" si="119"/>
        <v>41198.6</v>
      </c>
      <c r="R650" s="134">
        <f>R651</f>
        <v>41198.6</v>
      </c>
      <c r="S650" s="134">
        <f>S651</f>
        <v>0</v>
      </c>
      <c r="T650" s="134">
        <f t="shared" si="116"/>
        <v>41902.6</v>
      </c>
      <c r="U650" s="134">
        <f>U651</f>
        <v>41198.6</v>
      </c>
      <c r="V650" s="134">
        <f>V651</f>
        <v>704</v>
      </c>
      <c r="W650" s="135">
        <v>41198.6</v>
      </c>
      <c r="X650" s="136">
        <v>41160.6</v>
      </c>
      <c r="Y650" s="136">
        <v>38</v>
      </c>
      <c r="Z650" s="135">
        <v>41198.6</v>
      </c>
      <c r="AA650" s="136">
        <v>41160.6</v>
      </c>
      <c r="AB650" s="136">
        <v>38</v>
      </c>
      <c r="AC650" s="137">
        <v>10201.799999999999</v>
      </c>
      <c r="AD650" s="138">
        <v>10201.799999999999</v>
      </c>
      <c r="AE650" s="136">
        <v>10201.799999999999</v>
      </c>
      <c r="AF650" s="136">
        <v>0</v>
      </c>
      <c r="AG650" s="136">
        <v>41675.5</v>
      </c>
      <c r="AH650" s="139">
        <f t="shared" si="117"/>
        <v>40971.5</v>
      </c>
      <c r="AI650" s="140">
        <v>704</v>
      </c>
      <c r="AJ650" s="136">
        <f t="shared" si="123"/>
        <v>101.15756360653032</v>
      </c>
      <c r="AK650" s="140">
        <f t="shared" si="118"/>
        <v>99.458028857397878</v>
      </c>
    </row>
    <row r="651" spans="1:37" ht="58.15" customHeight="1">
      <c r="A651" s="147" t="s">
        <v>405</v>
      </c>
      <c r="B651" s="147"/>
      <c r="C651" s="147"/>
      <c r="D651" s="147"/>
      <c r="E651" s="147"/>
      <c r="F651" s="147"/>
      <c r="G651" s="147"/>
      <c r="H651" s="147"/>
      <c r="I651" s="147"/>
      <c r="J651" s="147"/>
      <c r="K651" s="148"/>
      <c r="L651" s="130">
        <v>18</v>
      </c>
      <c r="M651" s="131">
        <v>1</v>
      </c>
      <c r="N651" s="131">
        <v>13</v>
      </c>
      <c r="O651" s="132" t="s">
        <v>406</v>
      </c>
      <c r="P651" s="133" t="s">
        <v>53</v>
      </c>
      <c r="Q651" s="134">
        <f t="shared" si="119"/>
        <v>41198.6</v>
      </c>
      <c r="R651" s="134">
        <f>R652+R655</f>
        <v>41198.6</v>
      </c>
      <c r="S651" s="134">
        <f>S652+S655</f>
        <v>0</v>
      </c>
      <c r="T651" s="134">
        <f t="shared" ref="T651:T714" si="124">U651+V651</f>
        <v>41902.6</v>
      </c>
      <c r="U651" s="134">
        <f>U652+U655+U665</f>
        <v>41198.6</v>
      </c>
      <c r="V651" s="134">
        <f>V652+V655+V662</f>
        <v>704</v>
      </c>
      <c r="W651" s="135">
        <v>41198.6</v>
      </c>
      <c r="X651" s="136">
        <v>41160.6</v>
      </c>
      <c r="Y651" s="136">
        <v>38</v>
      </c>
      <c r="Z651" s="135">
        <v>41198.6</v>
      </c>
      <c r="AA651" s="136">
        <v>41160.6</v>
      </c>
      <c r="AB651" s="136">
        <v>38</v>
      </c>
      <c r="AC651" s="137">
        <v>10201.799999999999</v>
      </c>
      <c r="AD651" s="138">
        <v>10201.799999999999</v>
      </c>
      <c r="AE651" s="136">
        <v>10201.799999999999</v>
      </c>
      <c r="AF651" s="136">
        <v>0</v>
      </c>
      <c r="AG651" s="136">
        <v>41675.5</v>
      </c>
      <c r="AH651" s="139">
        <f t="shared" si="117"/>
        <v>40971.5</v>
      </c>
      <c r="AI651" s="140">
        <v>704</v>
      </c>
      <c r="AJ651" s="136">
        <f t="shared" si="123"/>
        <v>101.15756360653032</v>
      </c>
      <c r="AK651" s="140">
        <f t="shared" si="118"/>
        <v>99.458028857397878</v>
      </c>
    </row>
    <row r="652" spans="1:37" ht="17.25" customHeight="1">
      <c r="A652" s="147" t="s">
        <v>386</v>
      </c>
      <c r="B652" s="147"/>
      <c r="C652" s="147"/>
      <c r="D652" s="147"/>
      <c r="E652" s="147"/>
      <c r="F652" s="147"/>
      <c r="G652" s="147"/>
      <c r="H652" s="147"/>
      <c r="I652" s="147"/>
      <c r="J652" s="147"/>
      <c r="K652" s="148"/>
      <c r="L652" s="130">
        <v>18</v>
      </c>
      <c r="M652" s="131">
        <v>1</v>
      </c>
      <c r="N652" s="131">
        <v>13</v>
      </c>
      <c r="O652" s="132" t="s">
        <v>407</v>
      </c>
      <c r="P652" s="133" t="s">
        <v>53</v>
      </c>
      <c r="Q652" s="134">
        <f t="shared" si="119"/>
        <v>32896.199999999997</v>
      </c>
      <c r="R652" s="134">
        <f>R653</f>
        <v>32896.199999999997</v>
      </c>
      <c r="S652" s="134">
        <f>S653</f>
        <v>0</v>
      </c>
      <c r="T652" s="134">
        <f t="shared" si="124"/>
        <v>32858.199999999997</v>
      </c>
      <c r="U652" s="134">
        <f>U653</f>
        <v>32858.199999999997</v>
      </c>
      <c r="V652" s="134">
        <f>V653</f>
        <v>0</v>
      </c>
      <c r="W652" s="135">
        <v>32858.199999999997</v>
      </c>
      <c r="X652" s="136">
        <v>32858.199999999997</v>
      </c>
      <c r="Y652" s="136">
        <v>0</v>
      </c>
      <c r="Z652" s="135">
        <v>32858.199999999997</v>
      </c>
      <c r="AA652" s="136">
        <v>32858.199999999997</v>
      </c>
      <c r="AB652" s="136">
        <v>0</v>
      </c>
      <c r="AC652" s="137">
        <v>0</v>
      </c>
      <c r="AD652" s="138">
        <v>0</v>
      </c>
      <c r="AE652" s="136">
        <v>0</v>
      </c>
      <c r="AF652" s="136">
        <v>0</v>
      </c>
      <c r="AG652" s="136">
        <v>32856.400000000001</v>
      </c>
      <c r="AH652" s="139">
        <f t="shared" ref="AH652:AH715" si="125">AG652-AI652</f>
        <v>32856.400000000001</v>
      </c>
      <c r="AI652" s="140">
        <v>0</v>
      </c>
      <c r="AJ652" s="136">
        <f t="shared" si="123"/>
        <v>99.87901338148481</v>
      </c>
      <c r="AK652" s="140">
        <f t="shared" ref="AK652:AK715" si="126">AG652/T652*100</f>
        <v>99.994521915381867</v>
      </c>
    </row>
    <row r="653" spans="1:37" ht="39" customHeight="1">
      <c r="A653" s="147" t="s">
        <v>93</v>
      </c>
      <c r="B653" s="147"/>
      <c r="C653" s="147"/>
      <c r="D653" s="147"/>
      <c r="E653" s="147"/>
      <c r="F653" s="147"/>
      <c r="G653" s="147"/>
      <c r="H653" s="147"/>
      <c r="I653" s="147"/>
      <c r="J653" s="147"/>
      <c r="K653" s="148"/>
      <c r="L653" s="130">
        <v>18</v>
      </c>
      <c r="M653" s="131">
        <v>1</v>
      </c>
      <c r="N653" s="131">
        <v>13</v>
      </c>
      <c r="O653" s="132" t="s">
        <v>407</v>
      </c>
      <c r="P653" s="133" t="s">
        <v>94</v>
      </c>
      <c r="Q653" s="134">
        <f t="shared" si="119"/>
        <v>32896.199999999997</v>
      </c>
      <c r="R653" s="134">
        <f>R654</f>
        <v>32896.199999999997</v>
      </c>
      <c r="S653" s="134">
        <f>S654</f>
        <v>0</v>
      </c>
      <c r="T653" s="134">
        <f t="shared" si="124"/>
        <v>32858.199999999997</v>
      </c>
      <c r="U653" s="134">
        <f>U654</f>
        <v>32858.199999999997</v>
      </c>
      <c r="V653" s="134">
        <f>V654</f>
        <v>0</v>
      </c>
      <c r="W653" s="135">
        <v>32858.199999999997</v>
      </c>
      <c r="X653" s="136">
        <v>32858.199999999997</v>
      </c>
      <c r="Y653" s="136">
        <v>0</v>
      </c>
      <c r="Z653" s="135">
        <v>32858.199999999997</v>
      </c>
      <c r="AA653" s="136">
        <v>32858.199999999997</v>
      </c>
      <c r="AB653" s="136">
        <v>0</v>
      </c>
      <c r="AC653" s="137">
        <v>0</v>
      </c>
      <c r="AD653" s="138">
        <v>0</v>
      </c>
      <c r="AE653" s="136">
        <v>0</v>
      </c>
      <c r="AF653" s="136">
        <v>0</v>
      </c>
      <c r="AG653" s="136">
        <v>32856.400000000001</v>
      </c>
      <c r="AH653" s="139">
        <f t="shared" si="125"/>
        <v>32856.400000000001</v>
      </c>
      <c r="AI653" s="140">
        <v>0</v>
      </c>
      <c r="AJ653" s="136">
        <f t="shared" si="123"/>
        <v>99.87901338148481</v>
      </c>
      <c r="AK653" s="140">
        <f t="shared" si="126"/>
        <v>99.994521915381867</v>
      </c>
    </row>
    <row r="654" spans="1:37" ht="17.25" customHeight="1">
      <c r="A654" s="147" t="s">
        <v>266</v>
      </c>
      <c r="B654" s="147"/>
      <c r="C654" s="147"/>
      <c r="D654" s="147"/>
      <c r="E654" s="147"/>
      <c r="F654" s="147"/>
      <c r="G654" s="147"/>
      <c r="H654" s="147"/>
      <c r="I654" s="147"/>
      <c r="J654" s="147"/>
      <c r="K654" s="148"/>
      <c r="L654" s="130">
        <v>18</v>
      </c>
      <c r="M654" s="131">
        <v>1</v>
      </c>
      <c r="N654" s="131">
        <v>13</v>
      </c>
      <c r="O654" s="132" t="s">
        <v>407</v>
      </c>
      <c r="P654" s="133" t="s">
        <v>267</v>
      </c>
      <c r="Q654" s="134">
        <f t="shared" si="119"/>
        <v>32896.199999999997</v>
      </c>
      <c r="R654" s="134">
        <v>32896.199999999997</v>
      </c>
      <c r="S654" s="134">
        <v>0</v>
      </c>
      <c r="T654" s="134">
        <f t="shared" si="124"/>
        <v>32858.199999999997</v>
      </c>
      <c r="U654" s="134">
        <v>32858.199999999997</v>
      </c>
      <c r="V654" s="134">
        <v>0</v>
      </c>
      <c r="W654" s="135">
        <v>32858.199999999997</v>
      </c>
      <c r="X654" s="136">
        <v>32858.199999999997</v>
      </c>
      <c r="Y654" s="136">
        <v>0</v>
      </c>
      <c r="Z654" s="135">
        <v>32858.199999999997</v>
      </c>
      <c r="AA654" s="136">
        <v>32858.199999999997</v>
      </c>
      <c r="AB654" s="136">
        <v>0</v>
      </c>
      <c r="AC654" s="137">
        <v>0</v>
      </c>
      <c r="AD654" s="138">
        <v>0</v>
      </c>
      <c r="AE654" s="136">
        <v>0</v>
      </c>
      <c r="AF654" s="136">
        <v>0</v>
      </c>
      <c r="AG654" s="136">
        <v>32856.400000000001</v>
      </c>
      <c r="AH654" s="139">
        <f t="shared" si="125"/>
        <v>32856.400000000001</v>
      </c>
      <c r="AI654" s="140">
        <v>0</v>
      </c>
      <c r="AJ654" s="136">
        <f t="shared" si="123"/>
        <v>99.87901338148481</v>
      </c>
      <c r="AK654" s="140">
        <f t="shared" si="126"/>
        <v>99.994521915381867</v>
      </c>
    </row>
    <row r="655" spans="1:37" ht="17.25" customHeight="1">
      <c r="A655" s="147" t="s">
        <v>178</v>
      </c>
      <c r="B655" s="147"/>
      <c r="C655" s="147"/>
      <c r="D655" s="147"/>
      <c r="E655" s="147"/>
      <c r="F655" s="147"/>
      <c r="G655" s="147"/>
      <c r="H655" s="147"/>
      <c r="I655" s="147"/>
      <c r="J655" s="147"/>
      <c r="K655" s="148"/>
      <c r="L655" s="130">
        <v>18</v>
      </c>
      <c r="M655" s="131">
        <v>1</v>
      </c>
      <c r="N655" s="131">
        <v>13</v>
      </c>
      <c r="O655" s="132" t="s">
        <v>408</v>
      </c>
      <c r="P655" s="133" t="s">
        <v>53</v>
      </c>
      <c r="Q655" s="134">
        <f t="shared" si="119"/>
        <v>8302.4</v>
      </c>
      <c r="R655" s="134">
        <f>R656+R658+R660</f>
        <v>8302.4</v>
      </c>
      <c r="S655" s="134">
        <f>S656+S658+S660</f>
        <v>0</v>
      </c>
      <c r="T655" s="134">
        <f t="shared" si="124"/>
        <v>8302.4</v>
      </c>
      <c r="U655" s="134">
        <f>U656+U658+U660</f>
        <v>8302.4</v>
      </c>
      <c r="V655" s="134">
        <f>V656+V658+V660</f>
        <v>0</v>
      </c>
      <c r="W655" s="135">
        <v>8302.4</v>
      </c>
      <c r="X655" s="136">
        <v>8302.4</v>
      </c>
      <c r="Y655" s="136">
        <v>0</v>
      </c>
      <c r="Z655" s="135">
        <v>8302.4</v>
      </c>
      <c r="AA655" s="136">
        <v>8302.4</v>
      </c>
      <c r="AB655" s="136">
        <v>0</v>
      </c>
      <c r="AC655" s="137">
        <v>10201.799999999999</v>
      </c>
      <c r="AD655" s="138">
        <v>10201.799999999999</v>
      </c>
      <c r="AE655" s="136">
        <v>10201.799999999999</v>
      </c>
      <c r="AF655" s="136">
        <v>0</v>
      </c>
      <c r="AG655" s="136">
        <v>8077.1</v>
      </c>
      <c r="AH655" s="139">
        <f t="shared" si="125"/>
        <v>8077.1</v>
      </c>
      <c r="AI655" s="140">
        <v>0</v>
      </c>
      <c r="AJ655" s="136">
        <f t="shared" si="123"/>
        <v>97.286326845249576</v>
      </c>
      <c r="AK655" s="140">
        <f t="shared" si="126"/>
        <v>97.286326845249576</v>
      </c>
    </row>
    <row r="656" spans="1:37" ht="39" customHeight="1">
      <c r="A656" s="147" t="s">
        <v>93</v>
      </c>
      <c r="B656" s="147"/>
      <c r="C656" s="147"/>
      <c r="D656" s="147"/>
      <c r="E656" s="147"/>
      <c r="F656" s="147"/>
      <c r="G656" s="147"/>
      <c r="H656" s="147"/>
      <c r="I656" s="147"/>
      <c r="J656" s="147"/>
      <c r="K656" s="148"/>
      <c r="L656" s="130">
        <v>18</v>
      </c>
      <c r="M656" s="131">
        <v>1</v>
      </c>
      <c r="N656" s="131">
        <v>13</v>
      </c>
      <c r="O656" s="132" t="s">
        <v>408</v>
      </c>
      <c r="P656" s="133" t="s">
        <v>94</v>
      </c>
      <c r="Q656" s="134">
        <f t="shared" si="119"/>
        <v>61.9</v>
      </c>
      <c r="R656" s="134">
        <f>R657</f>
        <v>61.9</v>
      </c>
      <c r="S656" s="134">
        <f>S657</f>
        <v>0</v>
      </c>
      <c r="T656" s="134">
        <f t="shared" si="124"/>
        <v>61.9</v>
      </c>
      <c r="U656" s="134">
        <f>U657</f>
        <v>61.9</v>
      </c>
      <c r="V656" s="134">
        <f>V657</f>
        <v>0</v>
      </c>
      <c r="W656" s="135">
        <v>61.9</v>
      </c>
      <c r="X656" s="136">
        <v>61.9</v>
      </c>
      <c r="Y656" s="136">
        <v>0</v>
      </c>
      <c r="Z656" s="135">
        <v>61.9</v>
      </c>
      <c r="AA656" s="136">
        <v>61.9</v>
      </c>
      <c r="AB656" s="136">
        <v>0</v>
      </c>
      <c r="AC656" s="137">
        <v>0</v>
      </c>
      <c r="AD656" s="138">
        <v>0</v>
      </c>
      <c r="AE656" s="136">
        <v>0</v>
      </c>
      <c r="AF656" s="136">
        <v>0</v>
      </c>
      <c r="AG656" s="136">
        <v>52.3</v>
      </c>
      <c r="AH656" s="139">
        <f t="shared" si="125"/>
        <v>52.3</v>
      </c>
      <c r="AI656" s="140">
        <v>0</v>
      </c>
      <c r="AJ656" s="136">
        <f t="shared" si="123"/>
        <v>84.491114701130854</v>
      </c>
      <c r="AK656" s="140">
        <f t="shared" si="126"/>
        <v>84.491114701130854</v>
      </c>
    </row>
    <row r="657" spans="1:37" ht="17.25" customHeight="1">
      <c r="A657" s="147" t="s">
        <v>266</v>
      </c>
      <c r="B657" s="147"/>
      <c r="C657" s="147"/>
      <c r="D657" s="147"/>
      <c r="E657" s="147"/>
      <c r="F657" s="147"/>
      <c r="G657" s="147"/>
      <c r="H657" s="147"/>
      <c r="I657" s="147"/>
      <c r="J657" s="147"/>
      <c r="K657" s="148"/>
      <c r="L657" s="130">
        <v>18</v>
      </c>
      <c r="M657" s="131">
        <v>1</v>
      </c>
      <c r="N657" s="131">
        <v>13</v>
      </c>
      <c r="O657" s="132" t="s">
        <v>408</v>
      </c>
      <c r="P657" s="133" t="s">
        <v>267</v>
      </c>
      <c r="Q657" s="134">
        <f t="shared" si="119"/>
        <v>61.9</v>
      </c>
      <c r="R657" s="134">
        <v>61.9</v>
      </c>
      <c r="S657" s="134">
        <v>0</v>
      </c>
      <c r="T657" s="134">
        <f t="shared" si="124"/>
        <v>61.9</v>
      </c>
      <c r="U657" s="134">
        <v>61.9</v>
      </c>
      <c r="V657" s="134">
        <v>0</v>
      </c>
      <c r="W657" s="135">
        <v>61.9</v>
      </c>
      <c r="X657" s="136">
        <v>61.9</v>
      </c>
      <c r="Y657" s="136">
        <v>0</v>
      </c>
      <c r="Z657" s="135">
        <v>61.9</v>
      </c>
      <c r="AA657" s="136">
        <v>61.9</v>
      </c>
      <c r="AB657" s="136">
        <v>0</v>
      </c>
      <c r="AC657" s="137">
        <v>0</v>
      </c>
      <c r="AD657" s="138">
        <v>0</v>
      </c>
      <c r="AE657" s="136">
        <v>0</v>
      </c>
      <c r="AF657" s="136">
        <v>0</v>
      </c>
      <c r="AG657" s="136">
        <v>52.3</v>
      </c>
      <c r="AH657" s="139">
        <f t="shared" si="125"/>
        <v>52.3</v>
      </c>
      <c r="AI657" s="140">
        <v>0</v>
      </c>
      <c r="AJ657" s="136">
        <f t="shared" si="123"/>
        <v>84.491114701130854</v>
      </c>
      <c r="AK657" s="140">
        <f t="shared" si="126"/>
        <v>84.491114701130854</v>
      </c>
    </row>
    <row r="658" spans="1:37" ht="19.899999999999999" customHeight="1">
      <c r="A658" s="147" t="s">
        <v>83</v>
      </c>
      <c r="B658" s="147"/>
      <c r="C658" s="147"/>
      <c r="D658" s="147"/>
      <c r="E658" s="147"/>
      <c r="F658" s="147"/>
      <c r="G658" s="147"/>
      <c r="H658" s="147"/>
      <c r="I658" s="147"/>
      <c r="J658" s="147"/>
      <c r="K658" s="148"/>
      <c r="L658" s="130">
        <v>18</v>
      </c>
      <c r="M658" s="131">
        <v>1</v>
      </c>
      <c r="N658" s="131">
        <v>13</v>
      </c>
      <c r="O658" s="132" t="s">
        <v>408</v>
      </c>
      <c r="P658" s="133" t="s">
        <v>84</v>
      </c>
      <c r="Q658" s="134">
        <f t="shared" si="119"/>
        <v>8016.5</v>
      </c>
      <c r="R658" s="134">
        <f>R659</f>
        <v>8016.5</v>
      </c>
      <c r="S658" s="134">
        <f>S659</f>
        <v>0</v>
      </c>
      <c r="T658" s="134">
        <f t="shared" si="124"/>
        <v>8016.5</v>
      </c>
      <c r="U658" s="134">
        <f>U659</f>
        <v>8016.5</v>
      </c>
      <c r="V658" s="134">
        <f>V659</f>
        <v>0</v>
      </c>
      <c r="W658" s="135">
        <v>8016.5</v>
      </c>
      <c r="X658" s="136">
        <v>8016.5</v>
      </c>
      <c r="Y658" s="136">
        <v>0</v>
      </c>
      <c r="Z658" s="135">
        <v>8016.5</v>
      </c>
      <c r="AA658" s="136">
        <v>8016.5</v>
      </c>
      <c r="AB658" s="136">
        <v>0</v>
      </c>
      <c r="AC658" s="137">
        <v>10201.799999999999</v>
      </c>
      <c r="AD658" s="138">
        <v>10201.799999999999</v>
      </c>
      <c r="AE658" s="136">
        <v>10201.799999999999</v>
      </c>
      <c r="AF658" s="136">
        <v>0</v>
      </c>
      <c r="AG658" s="136">
        <v>7801.1</v>
      </c>
      <c r="AH658" s="139">
        <f t="shared" si="125"/>
        <v>7801.1</v>
      </c>
      <c r="AI658" s="140">
        <v>0</v>
      </c>
      <c r="AJ658" s="136">
        <f t="shared" si="123"/>
        <v>97.31304185118195</v>
      </c>
      <c r="AK658" s="140">
        <f t="shared" si="126"/>
        <v>97.31304185118195</v>
      </c>
    </row>
    <row r="659" spans="1:37" ht="19.899999999999999" customHeight="1">
      <c r="A659" s="147" t="s">
        <v>85</v>
      </c>
      <c r="B659" s="147"/>
      <c r="C659" s="147"/>
      <c r="D659" s="147"/>
      <c r="E659" s="147"/>
      <c r="F659" s="147"/>
      <c r="G659" s="147"/>
      <c r="H659" s="147"/>
      <c r="I659" s="147"/>
      <c r="J659" s="147"/>
      <c r="K659" s="148"/>
      <c r="L659" s="130">
        <v>18</v>
      </c>
      <c r="M659" s="131">
        <v>1</v>
      </c>
      <c r="N659" s="131">
        <v>13</v>
      </c>
      <c r="O659" s="132" t="s">
        <v>408</v>
      </c>
      <c r="P659" s="133" t="s">
        <v>86</v>
      </c>
      <c r="Q659" s="134">
        <f t="shared" si="119"/>
        <v>8016.5</v>
      </c>
      <c r="R659" s="134">
        <v>8016.5</v>
      </c>
      <c r="S659" s="134">
        <v>0</v>
      </c>
      <c r="T659" s="134">
        <f t="shared" si="124"/>
        <v>8016.5</v>
      </c>
      <c r="U659" s="134">
        <v>8016.5</v>
      </c>
      <c r="V659" s="134">
        <v>0</v>
      </c>
      <c r="W659" s="135">
        <v>8016.5</v>
      </c>
      <c r="X659" s="136">
        <v>8016.5</v>
      </c>
      <c r="Y659" s="136">
        <v>0</v>
      </c>
      <c r="Z659" s="135">
        <v>8016.5</v>
      </c>
      <c r="AA659" s="136">
        <v>8016.5</v>
      </c>
      <c r="AB659" s="136">
        <v>0</v>
      </c>
      <c r="AC659" s="137">
        <v>10201.799999999999</v>
      </c>
      <c r="AD659" s="138">
        <v>10201.799999999999</v>
      </c>
      <c r="AE659" s="136">
        <v>10201.799999999999</v>
      </c>
      <c r="AF659" s="136">
        <v>0</v>
      </c>
      <c r="AG659" s="136">
        <v>7801.1</v>
      </c>
      <c r="AH659" s="139">
        <f t="shared" si="125"/>
        <v>7801.1</v>
      </c>
      <c r="AI659" s="140">
        <v>0</v>
      </c>
      <c r="AJ659" s="136">
        <f t="shared" si="123"/>
        <v>97.31304185118195</v>
      </c>
      <c r="AK659" s="140">
        <f t="shared" si="126"/>
        <v>97.31304185118195</v>
      </c>
    </row>
    <row r="660" spans="1:37" ht="17.25" customHeight="1">
      <c r="A660" s="147" t="s">
        <v>97</v>
      </c>
      <c r="B660" s="147"/>
      <c r="C660" s="147"/>
      <c r="D660" s="147"/>
      <c r="E660" s="147"/>
      <c r="F660" s="147"/>
      <c r="G660" s="147"/>
      <c r="H660" s="147"/>
      <c r="I660" s="147"/>
      <c r="J660" s="147"/>
      <c r="K660" s="148"/>
      <c r="L660" s="130">
        <v>18</v>
      </c>
      <c r="M660" s="131">
        <v>1</v>
      </c>
      <c r="N660" s="131">
        <v>13</v>
      </c>
      <c r="O660" s="132" t="s">
        <v>408</v>
      </c>
      <c r="P660" s="133" t="s">
        <v>55</v>
      </c>
      <c r="Q660" s="134">
        <f t="shared" ref="Q660:Q723" si="127">R660+S660</f>
        <v>224</v>
      </c>
      <c r="R660" s="134">
        <f>R661</f>
        <v>224</v>
      </c>
      <c r="S660" s="134">
        <f>S661</f>
        <v>0</v>
      </c>
      <c r="T660" s="134">
        <f t="shared" si="124"/>
        <v>224</v>
      </c>
      <c r="U660" s="134">
        <f>U661</f>
        <v>224</v>
      </c>
      <c r="V660" s="134">
        <f>V661</f>
        <v>0</v>
      </c>
      <c r="W660" s="135">
        <v>224</v>
      </c>
      <c r="X660" s="136">
        <v>224</v>
      </c>
      <c r="Y660" s="136">
        <v>0</v>
      </c>
      <c r="Z660" s="135">
        <v>224</v>
      </c>
      <c r="AA660" s="136">
        <v>224</v>
      </c>
      <c r="AB660" s="136">
        <v>0</v>
      </c>
      <c r="AC660" s="137">
        <v>0</v>
      </c>
      <c r="AD660" s="138">
        <v>0</v>
      </c>
      <c r="AE660" s="136">
        <v>0</v>
      </c>
      <c r="AF660" s="136">
        <v>0</v>
      </c>
      <c r="AG660" s="136">
        <v>223.7</v>
      </c>
      <c r="AH660" s="139">
        <f t="shared" si="125"/>
        <v>223.7</v>
      </c>
      <c r="AI660" s="140">
        <v>0</v>
      </c>
      <c r="AJ660" s="136">
        <f t="shared" si="123"/>
        <v>99.866071428571416</v>
      </c>
      <c r="AK660" s="140">
        <f t="shared" si="126"/>
        <v>99.866071428571416</v>
      </c>
    </row>
    <row r="661" spans="1:37" ht="17.25" customHeight="1">
      <c r="A661" s="147" t="s">
        <v>98</v>
      </c>
      <c r="B661" s="147"/>
      <c r="C661" s="147"/>
      <c r="D661" s="147"/>
      <c r="E661" s="147"/>
      <c r="F661" s="147"/>
      <c r="G661" s="147"/>
      <c r="H661" s="147"/>
      <c r="I661" s="147"/>
      <c r="J661" s="147"/>
      <c r="K661" s="148"/>
      <c r="L661" s="130">
        <v>18</v>
      </c>
      <c r="M661" s="131">
        <v>1</v>
      </c>
      <c r="N661" s="131">
        <v>13</v>
      </c>
      <c r="O661" s="132" t="s">
        <v>408</v>
      </c>
      <c r="P661" s="133" t="s">
        <v>99</v>
      </c>
      <c r="Q661" s="134">
        <f t="shared" si="127"/>
        <v>224</v>
      </c>
      <c r="R661" s="134">
        <v>224</v>
      </c>
      <c r="S661" s="134">
        <v>0</v>
      </c>
      <c r="T661" s="134">
        <f t="shared" si="124"/>
        <v>224</v>
      </c>
      <c r="U661" s="134">
        <v>224</v>
      </c>
      <c r="V661" s="134">
        <v>0</v>
      </c>
      <c r="W661" s="135">
        <v>224</v>
      </c>
      <c r="X661" s="136">
        <v>224</v>
      </c>
      <c r="Y661" s="136">
        <v>0</v>
      </c>
      <c r="Z661" s="135">
        <v>224</v>
      </c>
      <c r="AA661" s="136">
        <v>224</v>
      </c>
      <c r="AB661" s="136">
        <v>0</v>
      </c>
      <c r="AC661" s="137">
        <v>0</v>
      </c>
      <c r="AD661" s="138">
        <v>0</v>
      </c>
      <c r="AE661" s="136">
        <v>0</v>
      </c>
      <c r="AF661" s="136">
        <v>0</v>
      </c>
      <c r="AG661" s="136">
        <v>223.7</v>
      </c>
      <c r="AH661" s="139">
        <f t="shared" si="125"/>
        <v>223.7</v>
      </c>
      <c r="AI661" s="140">
        <v>0</v>
      </c>
      <c r="AJ661" s="136">
        <f t="shared" si="123"/>
        <v>99.866071428571416</v>
      </c>
      <c r="AK661" s="140">
        <f t="shared" si="126"/>
        <v>99.866071428571416</v>
      </c>
    </row>
    <row r="662" spans="1:37" ht="29.45" customHeight="1">
      <c r="A662" s="147" t="s">
        <v>409</v>
      </c>
      <c r="B662" s="147"/>
      <c r="C662" s="147"/>
      <c r="D662" s="147"/>
      <c r="E662" s="147"/>
      <c r="F662" s="147"/>
      <c r="G662" s="147"/>
      <c r="H662" s="147"/>
      <c r="I662" s="147"/>
      <c r="J662" s="147"/>
      <c r="K662" s="148"/>
      <c r="L662" s="130">
        <v>18</v>
      </c>
      <c r="M662" s="131">
        <v>1</v>
      </c>
      <c r="N662" s="131">
        <v>13</v>
      </c>
      <c r="O662" s="132" t="s">
        <v>410</v>
      </c>
      <c r="P662" s="133" t="s">
        <v>53</v>
      </c>
      <c r="Q662" s="134">
        <f t="shared" si="127"/>
        <v>0</v>
      </c>
      <c r="R662" s="134">
        <v>0</v>
      </c>
      <c r="S662" s="134">
        <v>0</v>
      </c>
      <c r="T662" s="134">
        <f t="shared" si="124"/>
        <v>704</v>
      </c>
      <c r="U662" s="134">
        <v>0</v>
      </c>
      <c r="V662" s="134">
        <f>V663</f>
        <v>704</v>
      </c>
      <c r="W662" s="135">
        <v>0</v>
      </c>
      <c r="X662" s="136">
        <v>0</v>
      </c>
      <c r="Y662" s="136">
        <v>0</v>
      </c>
      <c r="Z662" s="135">
        <v>0</v>
      </c>
      <c r="AA662" s="136">
        <v>0</v>
      </c>
      <c r="AB662" s="136">
        <v>0</v>
      </c>
      <c r="AC662" s="137">
        <v>0</v>
      </c>
      <c r="AD662" s="138">
        <v>0</v>
      </c>
      <c r="AE662" s="136">
        <v>0</v>
      </c>
      <c r="AF662" s="136">
        <v>0</v>
      </c>
      <c r="AG662" s="136">
        <v>704</v>
      </c>
      <c r="AH662" s="139">
        <f t="shared" si="125"/>
        <v>0</v>
      </c>
      <c r="AI662" s="140">
        <v>704</v>
      </c>
      <c r="AJ662" s="136">
        <v>0</v>
      </c>
      <c r="AK662" s="140">
        <f t="shared" si="126"/>
        <v>100</v>
      </c>
    </row>
    <row r="663" spans="1:37" ht="39" customHeight="1">
      <c r="A663" s="147" t="s">
        <v>93</v>
      </c>
      <c r="B663" s="147"/>
      <c r="C663" s="147"/>
      <c r="D663" s="147"/>
      <c r="E663" s="147"/>
      <c r="F663" s="147"/>
      <c r="G663" s="147"/>
      <c r="H663" s="147"/>
      <c r="I663" s="147"/>
      <c r="J663" s="147"/>
      <c r="K663" s="148"/>
      <c r="L663" s="130">
        <v>18</v>
      </c>
      <c r="M663" s="131">
        <v>1</v>
      </c>
      <c r="N663" s="131">
        <v>13</v>
      </c>
      <c r="O663" s="132" t="s">
        <v>410</v>
      </c>
      <c r="P663" s="133" t="s">
        <v>94</v>
      </c>
      <c r="Q663" s="134">
        <f t="shared" si="127"/>
        <v>0</v>
      </c>
      <c r="R663" s="134">
        <v>0</v>
      </c>
      <c r="S663" s="134">
        <v>0</v>
      </c>
      <c r="T663" s="134">
        <f t="shared" si="124"/>
        <v>704</v>
      </c>
      <c r="U663" s="134">
        <v>0</v>
      </c>
      <c r="V663" s="134">
        <f>V664</f>
        <v>704</v>
      </c>
      <c r="W663" s="135">
        <v>0</v>
      </c>
      <c r="X663" s="136">
        <v>0</v>
      </c>
      <c r="Y663" s="136">
        <v>0</v>
      </c>
      <c r="Z663" s="135">
        <v>0</v>
      </c>
      <c r="AA663" s="136">
        <v>0</v>
      </c>
      <c r="AB663" s="136">
        <v>0</v>
      </c>
      <c r="AC663" s="137">
        <v>0</v>
      </c>
      <c r="AD663" s="138">
        <v>0</v>
      </c>
      <c r="AE663" s="136">
        <v>0</v>
      </c>
      <c r="AF663" s="136">
        <v>0</v>
      </c>
      <c r="AG663" s="136">
        <v>704</v>
      </c>
      <c r="AH663" s="139">
        <f t="shared" si="125"/>
        <v>0</v>
      </c>
      <c r="AI663" s="140">
        <v>704</v>
      </c>
      <c r="AJ663" s="136">
        <v>0</v>
      </c>
      <c r="AK663" s="140">
        <f t="shared" si="126"/>
        <v>100</v>
      </c>
    </row>
    <row r="664" spans="1:37" ht="17.25" customHeight="1">
      <c r="A664" s="147" t="s">
        <v>266</v>
      </c>
      <c r="B664" s="147"/>
      <c r="C664" s="147"/>
      <c r="D664" s="147"/>
      <c r="E664" s="147"/>
      <c r="F664" s="147"/>
      <c r="G664" s="147"/>
      <c r="H664" s="147"/>
      <c r="I664" s="147"/>
      <c r="J664" s="147"/>
      <c r="K664" s="148"/>
      <c r="L664" s="130">
        <v>18</v>
      </c>
      <c r="M664" s="131">
        <v>1</v>
      </c>
      <c r="N664" s="131">
        <v>13</v>
      </c>
      <c r="O664" s="132" t="s">
        <v>410</v>
      </c>
      <c r="P664" s="133" t="s">
        <v>267</v>
      </c>
      <c r="Q664" s="134">
        <f t="shared" si="127"/>
        <v>0</v>
      </c>
      <c r="R664" s="134">
        <v>0</v>
      </c>
      <c r="S664" s="134">
        <v>0</v>
      </c>
      <c r="T664" s="134">
        <f t="shared" si="124"/>
        <v>704</v>
      </c>
      <c r="U664" s="134">
        <v>0</v>
      </c>
      <c r="V664" s="134">
        <v>704</v>
      </c>
      <c r="W664" s="135">
        <v>0</v>
      </c>
      <c r="X664" s="136">
        <v>0</v>
      </c>
      <c r="Y664" s="136">
        <v>0</v>
      </c>
      <c r="Z664" s="135">
        <v>0</v>
      </c>
      <c r="AA664" s="136">
        <v>0</v>
      </c>
      <c r="AB664" s="136">
        <v>0</v>
      </c>
      <c r="AC664" s="137">
        <v>0</v>
      </c>
      <c r="AD664" s="138">
        <v>0</v>
      </c>
      <c r="AE664" s="136">
        <v>0</v>
      </c>
      <c r="AF664" s="136">
        <v>0</v>
      </c>
      <c r="AG664" s="136">
        <v>704</v>
      </c>
      <c r="AH664" s="139">
        <f t="shared" si="125"/>
        <v>0</v>
      </c>
      <c r="AI664" s="140">
        <v>704</v>
      </c>
      <c r="AJ664" s="136">
        <v>0</v>
      </c>
      <c r="AK664" s="140">
        <f t="shared" si="126"/>
        <v>100</v>
      </c>
    </row>
    <row r="665" spans="1:37" ht="29.45" customHeight="1">
      <c r="A665" s="147" t="s">
        <v>411</v>
      </c>
      <c r="B665" s="147"/>
      <c r="C665" s="147"/>
      <c r="D665" s="147"/>
      <c r="E665" s="147"/>
      <c r="F665" s="147"/>
      <c r="G665" s="147"/>
      <c r="H665" s="147"/>
      <c r="I665" s="147"/>
      <c r="J665" s="147"/>
      <c r="K665" s="148"/>
      <c r="L665" s="130">
        <v>18</v>
      </c>
      <c r="M665" s="131">
        <v>1</v>
      </c>
      <c r="N665" s="131">
        <v>13</v>
      </c>
      <c r="O665" s="132" t="s">
        <v>412</v>
      </c>
      <c r="P665" s="133" t="s">
        <v>53</v>
      </c>
      <c r="Q665" s="134">
        <f t="shared" si="127"/>
        <v>0</v>
      </c>
      <c r="R665" s="134">
        <f>R666</f>
        <v>0</v>
      </c>
      <c r="S665" s="134">
        <f>S666</f>
        <v>0</v>
      </c>
      <c r="T665" s="134">
        <f t="shared" si="124"/>
        <v>38</v>
      </c>
      <c r="U665" s="134">
        <f>U666</f>
        <v>38</v>
      </c>
      <c r="V665" s="134">
        <f>V666</f>
        <v>0</v>
      </c>
      <c r="W665" s="135">
        <v>38</v>
      </c>
      <c r="X665" s="136">
        <v>0</v>
      </c>
      <c r="Y665" s="136">
        <v>38</v>
      </c>
      <c r="Z665" s="135">
        <v>38</v>
      </c>
      <c r="AA665" s="136">
        <v>0</v>
      </c>
      <c r="AB665" s="136">
        <v>38</v>
      </c>
      <c r="AC665" s="137">
        <v>0</v>
      </c>
      <c r="AD665" s="138">
        <v>0</v>
      </c>
      <c r="AE665" s="136">
        <v>0</v>
      </c>
      <c r="AF665" s="136">
        <v>0</v>
      </c>
      <c r="AG665" s="136">
        <v>38</v>
      </c>
      <c r="AH665" s="139">
        <f t="shared" si="125"/>
        <v>0</v>
      </c>
      <c r="AI665" s="140">
        <v>38</v>
      </c>
      <c r="AJ665" s="136">
        <v>0</v>
      </c>
      <c r="AK665" s="140">
        <f t="shared" si="126"/>
        <v>100</v>
      </c>
    </row>
    <row r="666" spans="1:37" ht="39" customHeight="1">
      <c r="A666" s="147" t="s">
        <v>93</v>
      </c>
      <c r="B666" s="147"/>
      <c r="C666" s="147"/>
      <c r="D666" s="147"/>
      <c r="E666" s="147"/>
      <c r="F666" s="147"/>
      <c r="G666" s="147"/>
      <c r="H666" s="147"/>
      <c r="I666" s="147"/>
      <c r="J666" s="147"/>
      <c r="K666" s="148"/>
      <c r="L666" s="130">
        <v>18</v>
      </c>
      <c r="M666" s="131">
        <v>1</v>
      </c>
      <c r="N666" s="131">
        <v>13</v>
      </c>
      <c r="O666" s="132" t="s">
        <v>412</v>
      </c>
      <c r="P666" s="133" t="s">
        <v>94</v>
      </c>
      <c r="Q666" s="134">
        <f t="shared" si="127"/>
        <v>0</v>
      </c>
      <c r="R666" s="134">
        <f>R667</f>
        <v>0</v>
      </c>
      <c r="S666" s="134">
        <f>S667</f>
        <v>0</v>
      </c>
      <c r="T666" s="134">
        <f t="shared" si="124"/>
        <v>38</v>
      </c>
      <c r="U666" s="134">
        <f>U667</f>
        <v>38</v>
      </c>
      <c r="V666" s="134">
        <f>V667</f>
        <v>0</v>
      </c>
      <c r="W666" s="135">
        <v>38</v>
      </c>
      <c r="X666" s="136">
        <v>0</v>
      </c>
      <c r="Y666" s="136">
        <v>38</v>
      </c>
      <c r="Z666" s="135">
        <v>38</v>
      </c>
      <c r="AA666" s="136">
        <v>0</v>
      </c>
      <c r="AB666" s="136">
        <v>38</v>
      </c>
      <c r="AC666" s="137">
        <v>0</v>
      </c>
      <c r="AD666" s="138">
        <v>0</v>
      </c>
      <c r="AE666" s="136">
        <v>0</v>
      </c>
      <c r="AF666" s="136">
        <v>0</v>
      </c>
      <c r="AG666" s="136">
        <v>38</v>
      </c>
      <c r="AH666" s="139">
        <f t="shared" si="125"/>
        <v>0</v>
      </c>
      <c r="AI666" s="140">
        <v>38</v>
      </c>
      <c r="AJ666" s="136">
        <v>0</v>
      </c>
      <c r="AK666" s="140">
        <f t="shared" si="126"/>
        <v>100</v>
      </c>
    </row>
    <row r="667" spans="1:37" ht="17.25" customHeight="1">
      <c r="A667" s="147" t="s">
        <v>266</v>
      </c>
      <c r="B667" s="147"/>
      <c r="C667" s="147"/>
      <c r="D667" s="147"/>
      <c r="E667" s="147"/>
      <c r="F667" s="147"/>
      <c r="G667" s="147"/>
      <c r="H667" s="147"/>
      <c r="I667" s="147"/>
      <c r="J667" s="147"/>
      <c r="K667" s="148"/>
      <c r="L667" s="130">
        <v>18</v>
      </c>
      <c r="M667" s="131">
        <v>1</v>
      </c>
      <c r="N667" s="131">
        <v>13</v>
      </c>
      <c r="O667" s="132" t="s">
        <v>412</v>
      </c>
      <c r="P667" s="133" t="s">
        <v>267</v>
      </c>
      <c r="Q667" s="134">
        <f t="shared" si="127"/>
        <v>0</v>
      </c>
      <c r="R667" s="134">
        <v>0</v>
      </c>
      <c r="S667" s="134">
        <v>0</v>
      </c>
      <c r="T667" s="134">
        <f t="shared" si="124"/>
        <v>38</v>
      </c>
      <c r="U667" s="134">
        <v>38</v>
      </c>
      <c r="V667" s="134">
        <v>0</v>
      </c>
      <c r="W667" s="135">
        <v>38</v>
      </c>
      <c r="X667" s="136">
        <v>0</v>
      </c>
      <c r="Y667" s="136">
        <v>38</v>
      </c>
      <c r="Z667" s="135">
        <v>38</v>
      </c>
      <c r="AA667" s="136">
        <v>0</v>
      </c>
      <c r="AB667" s="136">
        <v>38</v>
      </c>
      <c r="AC667" s="137">
        <v>0</v>
      </c>
      <c r="AD667" s="138">
        <v>0</v>
      </c>
      <c r="AE667" s="136">
        <v>0</v>
      </c>
      <c r="AF667" s="136">
        <v>0</v>
      </c>
      <c r="AG667" s="136">
        <v>38</v>
      </c>
      <c r="AH667" s="139">
        <f t="shared" si="125"/>
        <v>0</v>
      </c>
      <c r="AI667" s="140">
        <v>38</v>
      </c>
      <c r="AJ667" s="136">
        <v>0</v>
      </c>
      <c r="AK667" s="140">
        <f t="shared" si="126"/>
        <v>100</v>
      </c>
    </row>
    <row r="668" spans="1:37" ht="19.899999999999999" customHeight="1">
      <c r="A668" s="147" t="s">
        <v>353</v>
      </c>
      <c r="B668" s="147"/>
      <c r="C668" s="147"/>
      <c r="D668" s="147"/>
      <c r="E668" s="147"/>
      <c r="F668" s="147"/>
      <c r="G668" s="147"/>
      <c r="H668" s="147"/>
      <c r="I668" s="147"/>
      <c r="J668" s="147"/>
      <c r="K668" s="148"/>
      <c r="L668" s="130">
        <v>18</v>
      </c>
      <c r="M668" s="131">
        <v>1</v>
      </c>
      <c r="N668" s="131">
        <v>13</v>
      </c>
      <c r="O668" s="132" t="s">
        <v>354</v>
      </c>
      <c r="P668" s="133" t="s">
        <v>53</v>
      </c>
      <c r="Q668" s="134">
        <f t="shared" si="127"/>
        <v>3022.3</v>
      </c>
      <c r="R668" s="134">
        <f>R669</f>
        <v>3022.3</v>
      </c>
      <c r="S668" s="134">
        <f>S669</f>
        <v>0</v>
      </c>
      <c r="T668" s="134">
        <f t="shared" si="124"/>
        <v>3022.3</v>
      </c>
      <c r="U668" s="134">
        <f>U669</f>
        <v>3022.3</v>
      </c>
      <c r="V668" s="134">
        <f>V669</f>
        <v>0</v>
      </c>
      <c r="W668" s="135">
        <v>3022.3</v>
      </c>
      <c r="X668" s="136">
        <v>3022.3</v>
      </c>
      <c r="Y668" s="136">
        <v>0</v>
      </c>
      <c r="Z668" s="135">
        <v>3022.3</v>
      </c>
      <c r="AA668" s="136">
        <v>3022.3</v>
      </c>
      <c r="AB668" s="136">
        <v>0</v>
      </c>
      <c r="AC668" s="137">
        <v>2971.5</v>
      </c>
      <c r="AD668" s="138">
        <v>2971.5</v>
      </c>
      <c r="AE668" s="136">
        <v>2971.5</v>
      </c>
      <c r="AF668" s="136">
        <v>0</v>
      </c>
      <c r="AG668" s="136">
        <v>2467.8000000000002</v>
      </c>
      <c r="AH668" s="139">
        <f t="shared" si="125"/>
        <v>2467.8000000000002</v>
      </c>
      <c r="AI668" s="140">
        <v>0</v>
      </c>
      <c r="AJ668" s="136">
        <f t="shared" ref="AJ668:AJ699" si="128">AG668/Q668*100</f>
        <v>81.653045693677001</v>
      </c>
      <c r="AK668" s="140">
        <f t="shared" si="126"/>
        <v>81.653045693677001</v>
      </c>
    </row>
    <row r="669" spans="1:37" ht="19.899999999999999" customHeight="1">
      <c r="A669" s="147" t="s">
        <v>413</v>
      </c>
      <c r="B669" s="147"/>
      <c r="C669" s="147"/>
      <c r="D669" s="147"/>
      <c r="E669" s="147"/>
      <c r="F669" s="147"/>
      <c r="G669" s="147"/>
      <c r="H669" s="147"/>
      <c r="I669" s="147"/>
      <c r="J669" s="147"/>
      <c r="K669" s="148"/>
      <c r="L669" s="130">
        <v>18</v>
      </c>
      <c r="M669" s="131">
        <v>1</v>
      </c>
      <c r="N669" s="131">
        <v>13</v>
      </c>
      <c r="O669" s="132" t="s">
        <v>414</v>
      </c>
      <c r="P669" s="133" t="s">
        <v>53</v>
      </c>
      <c r="Q669" s="134">
        <f t="shared" si="127"/>
        <v>3022.3</v>
      </c>
      <c r="R669" s="134">
        <f>R670+R673+R676</f>
        <v>3022.3</v>
      </c>
      <c r="S669" s="134">
        <f>S670+S673+S676</f>
        <v>0</v>
      </c>
      <c r="T669" s="134">
        <f t="shared" si="124"/>
        <v>3022.3</v>
      </c>
      <c r="U669" s="134">
        <f>U670+U673+U676</f>
        <v>3022.3</v>
      </c>
      <c r="V669" s="134">
        <f>V670+V673+V676</f>
        <v>0</v>
      </c>
      <c r="W669" s="135">
        <v>3022.3</v>
      </c>
      <c r="X669" s="136">
        <v>3022.3</v>
      </c>
      <c r="Y669" s="136">
        <v>0</v>
      </c>
      <c r="Z669" s="135">
        <v>3022.3</v>
      </c>
      <c r="AA669" s="136">
        <v>3022.3</v>
      </c>
      <c r="AB669" s="136">
        <v>0</v>
      </c>
      <c r="AC669" s="137">
        <v>2971.5</v>
      </c>
      <c r="AD669" s="138">
        <v>2971.5</v>
      </c>
      <c r="AE669" s="136">
        <v>2971.5</v>
      </c>
      <c r="AF669" s="136">
        <v>0</v>
      </c>
      <c r="AG669" s="136">
        <v>2467.8000000000002</v>
      </c>
      <c r="AH669" s="139">
        <f t="shared" si="125"/>
        <v>2467.8000000000002</v>
      </c>
      <c r="AI669" s="140">
        <v>0</v>
      </c>
      <c r="AJ669" s="136">
        <f t="shared" si="128"/>
        <v>81.653045693677001</v>
      </c>
      <c r="AK669" s="140">
        <f t="shared" si="126"/>
        <v>81.653045693677001</v>
      </c>
    </row>
    <row r="670" spans="1:37" ht="19.899999999999999" customHeight="1">
      <c r="A670" s="147" t="s">
        <v>415</v>
      </c>
      <c r="B670" s="147"/>
      <c r="C670" s="147"/>
      <c r="D670" s="147"/>
      <c r="E670" s="147"/>
      <c r="F670" s="147"/>
      <c r="G670" s="147"/>
      <c r="H670" s="147"/>
      <c r="I670" s="147"/>
      <c r="J670" s="147"/>
      <c r="K670" s="148"/>
      <c r="L670" s="130">
        <v>18</v>
      </c>
      <c r="M670" s="131">
        <v>1</v>
      </c>
      <c r="N670" s="131">
        <v>13</v>
      </c>
      <c r="O670" s="132" t="s">
        <v>416</v>
      </c>
      <c r="P670" s="133" t="s">
        <v>53</v>
      </c>
      <c r="Q670" s="134">
        <f t="shared" si="127"/>
        <v>297</v>
      </c>
      <c r="R670" s="134">
        <f>R671</f>
        <v>297</v>
      </c>
      <c r="S670" s="134">
        <f>S671</f>
        <v>0</v>
      </c>
      <c r="T670" s="134">
        <f t="shared" si="124"/>
        <v>297</v>
      </c>
      <c r="U670" s="134">
        <f>U671</f>
        <v>297</v>
      </c>
      <c r="V670" s="134">
        <f>V671</f>
        <v>0</v>
      </c>
      <c r="W670" s="135">
        <v>297</v>
      </c>
      <c r="X670" s="136">
        <v>297</v>
      </c>
      <c r="Y670" s="136">
        <v>0</v>
      </c>
      <c r="Z670" s="135">
        <v>297</v>
      </c>
      <c r="AA670" s="136">
        <v>297</v>
      </c>
      <c r="AB670" s="136">
        <v>0</v>
      </c>
      <c r="AC670" s="137">
        <v>51.5</v>
      </c>
      <c r="AD670" s="138">
        <v>51.5</v>
      </c>
      <c r="AE670" s="136">
        <v>51.5</v>
      </c>
      <c r="AF670" s="136">
        <v>0</v>
      </c>
      <c r="AG670" s="136">
        <v>51.5</v>
      </c>
      <c r="AH670" s="139">
        <f t="shared" si="125"/>
        <v>51.5</v>
      </c>
      <c r="AI670" s="140">
        <v>0</v>
      </c>
      <c r="AJ670" s="136">
        <f t="shared" si="128"/>
        <v>17.340067340067339</v>
      </c>
      <c r="AK670" s="140">
        <f t="shared" si="126"/>
        <v>17.340067340067339</v>
      </c>
    </row>
    <row r="671" spans="1:37" ht="19.899999999999999" customHeight="1">
      <c r="A671" s="147" t="s">
        <v>83</v>
      </c>
      <c r="B671" s="147"/>
      <c r="C671" s="147"/>
      <c r="D671" s="147"/>
      <c r="E671" s="147"/>
      <c r="F671" s="147"/>
      <c r="G671" s="147"/>
      <c r="H671" s="147"/>
      <c r="I671" s="147"/>
      <c r="J671" s="147"/>
      <c r="K671" s="148"/>
      <c r="L671" s="130">
        <v>18</v>
      </c>
      <c r="M671" s="131">
        <v>1</v>
      </c>
      <c r="N671" s="131">
        <v>13</v>
      </c>
      <c r="O671" s="132" t="s">
        <v>416</v>
      </c>
      <c r="P671" s="133" t="s">
        <v>84</v>
      </c>
      <c r="Q671" s="134">
        <f t="shared" si="127"/>
        <v>297</v>
      </c>
      <c r="R671" s="134">
        <f>R672</f>
        <v>297</v>
      </c>
      <c r="S671" s="134">
        <f>S672</f>
        <v>0</v>
      </c>
      <c r="T671" s="134">
        <f t="shared" si="124"/>
        <v>297</v>
      </c>
      <c r="U671" s="134">
        <f>U672</f>
        <v>297</v>
      </c>
      <c r="V671" s="134">
        <f>V672</f>
        <v>0</v>
      </c>
      <c r="W671" s="135">
        <v>297</v>
      </c>
      <c r="X671" s="136">
        <v>297</v>
      </c>
      <c r="Y671" s="136">
        <v>0</v>
      </c>
      <c r="Z671" s="135">
        <v>297</v>
      </c>
      <c r="AA671" s="136">
        <v>297</v>
      </c>
      <c r="AB671" s="136">
        <v>0</v>
      </c>
      <c r="AC671" s="137">
        <v>51.5</v>
      </c>
      <c r="AD671" s="138">
        <v>51.5</v>
      </c>
      <c r="AE671" s="136">
        <v>51.5</v>
      </c>
      <c r="AF671" s="136">
        <v>0</v>
      </c>
      <c r="AG671" s="136">
        <v>51.5</v>
      </c>
      <c r="AH671" s="139">
        <f t="shared" si="125"/>
        <v>51.5</v>
      </c>
      <c r="AI671" s="140">
        <v>0</v>
      </c>
      <c r="AJ671" s="136">
        <f t="shared" si="128"/>
        <v>17.340067340067339</v>
      </c>
      <c r="AK671" s="140">
        <f t="shared" si="126"/>
        <v>17.340067340067339</v>
      </c>
    </row>
    <row r="672" spans="1:37" ht="19.899999999999999" customHeight="1">
      <c r="A672" s="147" t="s">
        <v>85</v>
      </c>
      <c r="B672" s="147"/>
      <c r="C672" s="147"/>
      <c r="D672" s="147"/>
      <c r="E672" s="147"/>
      <c r="F672" s="147"/>
      <c r="G672" s="147"/>
      <c r="H672" s="147"/>
      <c r="I672" s="147"/>
      <c r="J672" s="147"/>
      <c r="K672" s="148"/>
      <c r="L672" s="130">
        <v>18</v>
      </c>
      <c r="M672" s="131">
        <v>1</v>
      </c>
      <c r="N672" s="131">
        <v>13</v>
      </c>
      <c r="O672" s="132" t="s">
        <v>416</v>
      </c>
      <c r="P672" s="133" t="s">
        <v>86</v>
      </c>
      <c r="Q672" s="134">
        <f t="shared" si="127"/>
        <v>297</v>
      </c>
      <c r="R672" s="134">
        <v>297</v>
      </c>
      <c r="S672" s="134">
        <v>0</v>
      </c>
      <c r="T672" s="134">
        <f t="shared" si="124"/>
        <v>297</v>
      </c>
      <c r="U672" s="134">
        <v>297</v>
      </c>
      <c r="V672" s="134">
        <v>0</v>
      </c>
      <c r="W672" s="135">
        <v>297</v>
      </c>
      <c r="X672" s="136">
        <v>297</v>
      </c>
      <c r="Y672" s="136">
        <v>0</v>
      </c>
      <c r="Z672" s="135">
        <v>297</v>
      </c>
      <c r="AA672" s="136">
        <v>297</v>
      </c>
      <c r="AB672" s="136">
        <v>0</v>
      </c>
      <c r="AC672" s="137">
        <v>51.5</v>
      </c>
      <c r="AD672" s="138">
        <v>51.5</v>
      </c>
      <c r="AE672" s="136">
        <v>51.5</v>
      </c>
      <c r="AF672" s="136">
        <v>0</v>
      </c>
      <c r="AG672" s="136">
        <v>51.5</v>
      </c>
      <c r="AH672" s="139">
        <f t="shared" si="125"/>
        <v>51.5</v>
      </c>
      <c r="AI672" s="140">
        <v>0</v>
      </c>
      <c r="AJ672" s="136">
        <f t="shared" si="128"/>
        <v>17.340067340067339</v>
      </c>
      <c r="AK672" s="140">
        <f t="shared" si="126"/>
        <v>17.340067340067339</v>
      </c>
    </row>
    <row r="673" spans="1:37" ht="17.25" customHeight="1">
      <c r="A673" s="147" t="s">
        <v>417</v>
      </c>
      <c r="B673" s="147"/>
      <c r="C673" s="147"/>
      <c r="D673" s="147"/>
      <c r="E673" s="147"/>
      <c r="F673" s="147"/>
      <c r="G673" s="147"/>
      <c r="H673" s="147"/>
      <c r="I673" s="147"/>
      <c r="J673" s="147"/>
      <c r="K673" s="148"/>
      <c r="L673" s="130">
        <v>18</v>
      </c>
      <c r="M673" s="131">
        <v>1</v>
      </c>
      <c r="N673" s="131">
        <v>13</v>
      </c>
      <c r="O673" s="132" t="s">
        <v>418</v>
      </c>
      <c r="P673" s="133" t="s">
        <v>53</v>
      </c>
      <c r="Q673" s="134">
        <f t="shared" si="127"/>
        <v>1098.5</v>
      </c>
      <c r="R673" s="134">
        <f>R674</f>
        <v>1098.5</v>
      </c>
      <c r="S673" s="134">
        <f>S674</f>
        <v>0</v>
      </c>
      <c r="T673" s="134">
        <f t="shared" si="124"/>
        <v>1098.5</v>
      </c>
      <c r="U673" s="134">
        <f>U674</f>
        <v>1098.5</v>
      </c>
      <c r="V673" s="134">
        <f>V674</f>
        <v>0</v>
      </c>
      <c r="W673" s="135">
        <v>1098.5</v>
      </c>
      <c r="X673" s="136">
        <v>1098.5</v>
      </c>
      <c r="Y673" s="136">
        <v>0</v>
      </c>
      <c r="Z673" s="135">
        <v>1098.5</v>
      </c>
      <c r="AA673" s="136">
        <v>1098.5</v>
      </c>
      <c r="AB673" s="136">
        <v>0</v>
      </c>
      <c r="AC673" s="137">
        <v>924</v>
      </c>
      <c r="AD673" s="138">
        <v>924</v>
      </c>
      <c r="AE673" s="136">
        <v>924</v>
      </c>
      <c r="AF673" s="136">
        <v>0</v>
      </c>
      <c r="AG673" s="136">
        <v>877.1</v>
      </c>
      <c r="AH673" s="139">
        <f t="shared" si="125"/>
        <v>877.1</v>
      </c>
      <c r="AI673" s="140">
        <v>0</v>
      </c>
      <c r="AJ673" s="136">
        <f t="shared" si="128"/>
        <v>79.845243513882565</v>
      </c>
      <c r="AK673" s="140">
        <f t="shared" si="126"/>
        <v>79.845243513882565</v>
      </c>
    </row>
    <row r="674" spans="1:37" ht="19.899999999999999" customHeight="1">
      <c r="A674" s="147" t="s">
        <v>83</v>
      </c>
      <c r="B674" s="147"/>
      <c r="C674" s="147"/>
      <c r="D674" s="147"/>
      <c r="E674" s="147"/>
      <c r="F674" s="147"/>
      <c r="G674" s="147"/>
      <c r="H674" s="147"/>
      <c r="I674" s="147"/>
      <c r="J674" s="147"/>
      <c r="K674" s="148"/>
      <c r="L674" s="130">
        <v>18</v>
      </c>
      <c r="M674" s="131">
        <v>1</v>
      </c>
      <c r="N674" s="131">
        <v>13</v>
      </c>
      <c r="O674" s="132" t="s">
        <v>418</v>
      </c>
      <c r="P674" s="133" t="s">
        <v>84</v>
      </c>
      <c r="Q674" s="134">
        <f t="shared" si="127"/>
        <v>1098.5</v>
      </c>
      <c r="R674" s="134">
        <f>R675</f>
        <v>1098.5</v>
      </c>
      <c r="S674" s="134">
        <f>S675</f>
        <v>0</v>
      </c>
      <c r="T674" s="134">
        <f t="shared" si="124"/>
        <v>1098.5</v>
      </c>
      <c r="U674" s="134">
        <f>U675</f>
        <v>1098.5</v>
      </c>
      <c r="V674" s="134">
        <f>V675</f>
        <v>0</v>
      </c>
      <c r="W674" s="135">
        <v>1098.5</v>
      </c>
      <c r="X674" s="136">
        <v>1098.5</v>
      </c>
      <c r="Y674" s="136">
        <v>0</v>
      </c>
      <c r="Z674" s="135">
        <v>1098.5</v>
      </c>
      <c r="AA674" s="136">
        <v>1098.5</v>
      </c>
      <c r="AB674" s="136">
        <v>0</v>
      </c>
      <c r="AC674" s="137">
        <v>924</v>
      </c>
      <c r="AD674" s="138">
        <v>924</v>
      </c>
      <c r="AE674" s="136">
        <v>924</v>
      </c>
      <c r="AF674" s="136">
        <v>0</v>
      </c>
      <c r="AG674" s="136">
        <v>877.1</v>
      </c>
      <c r="AH674" s="139">
        <f t="shared" si="125"/>
        <v>877.1</v>
      </c>
      <c r="AI674" s="140">
        <v>0</v>
      </c>
      <c r="AJ674" s="136">
        <f t="shared" si="128"/>
        <v>79.845243513882565</v>
      </c>
      <c r="AK674" s="140">
        <f t="shared" si="126"/>
        <v>79.845243513882565</v>
      </c>
    </row>
    <row r="675" spans="1:37" ht="19.899999999999999" customHeight="1">
      <c r="A675" s="147" t="s">
        <v>85</v>
      </c>
      <c r="B675" s="147"/>
      <c r="C675" s="147"/>
      <c r="D675" s="147"/>
      <c r="E675" s="147"/>
      <c r="F675" s="147"/>
      <c r="G675" s="147"/>
      <c r="H675" s="147"/>
      <c r="I675" s="147"/>
      <c r="J675" s="147"/>
      <c r="K675" s="148"/>
      <c r="L675" s="130">
        <v>18</v>
      </c>
      <c r="M675" s="131">
        <v>1</v>
      </c>
      <c r="N675" s="131">
        <v>13</v>
      </c>
      <c r="O675" s="132" t="s">
        <v>418</v>
      </c>
      <c r="P675" s="133" t="s">
        <v>86</v>
      </c>
      <c r="Q675" s="134">
        <f t="shared" si="127"/>
        <v>1098.5</v>
      </c>
      <c r="R675" s="134">
        <v>1098.5</v>
      </c>
      <c r="S675" s="134">
        <v>0</v>
      </c>
      <c r="T675" s="134">
        <f t="shared" si="124"/>
        <v>1098.5</v>
      </c>
      <c r="U675" s="134">
        <v>1098.5</v>
      </c>
      <c r="V675" s="134">
        <v>0</v>
      </c>
      <c r="W675" s="135">
        <v>1098.5</v>
      </c>
      <c r="X675" s="136">
        <v>1098.5</v>
      </c>
      <c r="Y675" s="136">
        <v>0</v>
      </c>
      <c r="Z675" s="135">
        <v>1098.5</v>
      </c>
      <c r="AA675" s="136">
        <v>1098.5</v>
      </c>
      <c r="AB675" s="136">
        <v>0</v>
      </c>
      <c r="AC675" s="137">
        <v>924</v>
      </c>
      <c r="AD675" s="138">
        <v>924</v>
      </c>
      <c r="AE675" s="136">
        <v>924</v>
      </c>
      <c r="AF675" s="136">
        <v>0</v>
      </c>
      <c r="AG675" s="136">
        <v>877.1</v>
      </c>
      <c r="AH675" s="139">
        <f t="shared" si="125"/>
        <v>877.1</v>
      </c>
      <c r="AI675" s="140">
        <v>0</v>
      </c>
      <c r="AJ675" s="136">
        <f t="shared" si="128"/>
        <v>79.845243513882565</v>
      </c>
      <c r="AK675" s="140">
        <f t="shared" si="126"/>
        <v>79.845243513882565</v>
      </c>
    </row>
    <row r="676" spans="1:37" ht="17.25" customHeight="1">
      <c r="A676" s="147" t="s">
        <v>419</v>
      </c>
      <c r="B676" s="147"/>
      <c r="C676" s="147"/>
      <c r="D676" s="147"/>
      <c r="E676" s="147"/>
      <c r="F676" s="147"/>
      <c r="G676" s="147"/>
      <c r="H676" s="147"/>
      <c r="I676" s="147"/>
      <c r="J676" s="147"/>
      <c r="K676" s="148"/>
      <c r="L676" s="130">
        <v>18</v>
      </c>
      <c r="M676" s="131">
        <v>1</v>
      </c>
      <c r="N676" s="131">
        <v>13</v>
      </c>
      <c r="O676" s="132" t="s">
        <v>420</v>
      </c>
      <c r="P676" s="133" t="s">
        <v>53</v>
      </c>
      <c r="Q676" s="134">
        <f t="shared" si="127"/>
        <v>1626.8</v>
      </c>
      <c r="R676" s="134">
        <f>R677</f>
        <v>1626.8</v>
      </c>
      <c r="S676" s="134">
        <f>S677</f>
        <v>0</v>
      </c>
      <c r="T676" s="134">
        <f t="shared" si="124"/>
        <v>1626.8</v>
      </c>
      <c r="U676" s="134">
        <f>U677</f>
        <v>1626.8</v>
      </c>
      <c r="V676" s="134">
        <f>V677</f>
        <v>0</v>
      </c>
      <c r="W676" s="135">
        <v>1626.8</v>
      </c>
      <c r="X676" s="136">
        <v>1626.8</v>
      </c>
      <c r="Y676" s="136">
        <v>0</v>
      </c>
      <c r="Z676" s="135">
        <v>1626.8</v>
      </c>
      <c r="AA676" s="136">
        <v>1626.8</v>
      </c>
      <c r="AB676" s="136">
        <v>0</v>
      </c>
      <c r="AC676" s="137">
        <v>1996</v>
      </c>
      <c r="AD676" s="138">
        <v>1996</v>
      </c>
      <c r="AE676" s="136">
        <v>1996</v>
      </c>
      <c r="AF676" s="136">
        <v>0</v>
      </c>
      <c r="AG676" s="136">
        <v>1539.2</v>
      </c>
      <c r="AH676" s="139">
        <f t="shared" si="125"/>
        <v>1539.2</v>
      </c>
      <c r="AI676" s="140">
        <v>0</v>
      </c>
      <c r="AJ676" s="136">
        <f t="shared" si="128"/>
        <v>94.615195475780681</v>
      </c>
      <c r="AK676" s="140">
        <f t="shared" si="126"/>
        <v>94.615195475780681</v>
      </c>
    </row>
    <row r="677" spans="1:37" ht="19.899999999999999" customHeight="1">
      <c r="A677" s="147" t="s">
        <v>83</v>
      </c>
      <c r="B677" s="147"/>
      <c r="C677" s="147"/>
      <c r="D677" s="147"/>
      <c r="E677" s="147"/>
      <c r="F677" s="147"/>
      <c r="G677" s="147"/>
      <c r="H677" s="147"/>
      <c r="I677" s="147"/>
      <c r="J677" s="147"/>
      <c r="K677" s="148"/>
      <c r="L677" s="130">
        <v>18</v>
      </c>
      <c r="M677" s="131">
        <v>1</v>
      </c>
      <c r="N677" s="131">
        <v>13</v>
      </c>
      <c r="O677" s="132" t="s">
        <v>420</v>
      </c>
      <c r="P677" s="133" t="s">
        <v>84</v>
      </c>
      <c r="Q677" s="134">
        <f t="shared" si="127"/>
        <v>1626.8</v>
      </c>
      <c r="R677" s="134">
        <f>R678</f>
        <v>1626.8</v>
      </c>
      <c r="S677" s="134">
        <f>S678</f>
        <v>0</v>
      </c>
      <c r="T677" s="134">
        <f t="shared" si="124"/>
        <v>1626.8</v>
      </c>
      <c r="U677" s="134">
        <f>U678</f>
        <v>1626.8</v>
      </c>
      <c r="V677" s="134">
        <f>V678</f>
        <v>0</v>
      </c>
      <c r="W677" s="135">
        <v>1626.8</v>
      </c>
      <c r="X677" s="136">
        <v>1626.8</v>
      </c>
      <c r="Y677" s="136">
        <v>0</v>
      </c>
      <c r="Z677" s="135">
        <v>1626.8</v>
      </c>
      <c r="AA677" s="136">
        <v>1626.8</v>
      </c>
      <c r="AB677" s="136">
        <v>0</v>
      </c>
      <c r="AC677" s="137">
        <v>1996</v>
      </c>
      <c r="AD677" s="138">
        <v>1996</v>
      </c>
      <c r="AE677" s="136">
        <v>1996</v>
      </c>
      <c r="AF677" s="136">
        <v>0</v>
      </c>
      <c r="AG677" s="136">
        <v>1539.2</v>
      </c>
      <c r="AH677" s="139">
        <f t="shared" si="125"/>
        <v>1539.2</v>
      </c>
      <c r="AI677" s="140">
        <v>0</v>
      </c>
      <c r="AJ677" s="136">
        <f t="shared" si="128"/>
        <v>94.615195475780681</v>
      </c>
      <c r="AK677" s="140">
        <f t="shared" si="126"/>
        <v>94.615195475780681</v>
      </c>
    </row>
    <row r="678" spans="1:37" ht="19.899999999999999" customHeight="1">
      <c r="A678" s="147" t="s">
        <v>85</v>
      </c>
      <c r="B678" s="147"/>
      <c r="C678" s="147"/>
      <c r="D678" s="147"/>
      <c r="E678" s="147"/>
      <c r="F678" s="147"/>
      <c r="G678" s="147"/>
      <c r="H678" s="147"/>
      <c r="I678" s="147"/>
      <c r="J678" s="147"/>
      <c r="K678" s="148"/>
      <c r="L678" s="130">
        <v>18</v>
      </c>
      <c r="M678" s="131">
        <v>1</v>
      </c>
      <c r="N678" s="131">
        <v>13</v>
      </c>
      <c r="O678" s="132" t="s">
        <v>420</v>
      </c>
      <c r="P678" s="133" t="s">
        <v>86</v>
      </c>
      <c r="Q678" s="134">
        <f t="shared" si="127"/>
        <v>1626.8</v>
      </c>
      <c r="R678" s="134">
        <v>1626.8</v>
      </c>
      <c r="S678" s="134">
        <v>0</v>
      </c>
      <c r="T678" s="134">
        <f t="shared" si="124"/>
        <v>1626.8</v>
      </c>
      <c r="U678" s="134">
        <v>1626.8</v>
      </c>
      <c r="V678" s="134">
        <v>0</v>
      </c>
      <c r="W678" s="135">
        <v>1626.8</v>
      </c>
      <c r="X678" s="136">
        <v>1626.8</v>
      </c>
      <c r="Y678" s="136">
        <v>0</v>
      </c>
      <c r="Z678" s="135">
        <v>1626.8</v>
      </c>
      <c r="AA678" s="136">
        <v>1626.8</v>
      </c>
      <c r="AB678" s="136">
        <v>0</v>
      </c>
      <c r="AC678" s="137">
        <v>1996</v>
      </c>
      <c r="AD678" s="138">
        <v>1996</v>
      </c>
      <c r="AE678" s="136">
        <v>1996</v>
      </c>
      <c r="AF678" s="136">
        <v>0</v>
      </c>
      <c r="AG678" s="136">
        <v>1539.2</v>
      </c>
      <c r="AH678" s="139">
        <f t="shared" si="125"/>
        <v>1539.2</v>
      </c>
      <c r="AI678" s="140">
        <v>0</v>
      </c>
      <c r="AJ678" s="136">
        <f t="shared" si="128"/>
        <v>94.615195475780681</v>
      </c>
      <c r="AK678" s="140">
        <f t="shared" si="126"/>
        <v>94.615195475780681</v>
      </c>
    </row>
    <row r="679" spans="1:37" ht="17.25" customHeight="1">
      <c r="A679" s="147" t="s">
        <v>87</v>
      </c>
      <c r="B679" s="147"/>
      <c r="C679" s="147"/>
      <c r="D679" s="147"/>
      <c r="E679" s="147"/>
      <c r="F679" s="147"/>
      <c r="G679" s="147"/>
      <c r="H679" s="147"/>
      <c r="I679" s="147"/>
      <c r="J679" s="147"/>
      <c r="K679" s="148"/>
      <c r="L679" s="130">
        <v>18</v>
      </c>
      <c r="M679" s="131">
        <v>1</v>
      </c>
      <c r="N679" s="131">
        <v>13</v>
      </c>
      <c r="O679" s="132" t="s">
        <v>88</v>
      </c>
      <c r="P679" s="133" t="s">
        <v>53</v>
      </c>
      <c r="Q679" s="134">
        <f t="shared" si="127"/>
        <v>50066</v>
      </c>
      <c r="R679" s="134">
        <f>R680+R687</f>
        <v>50066</v>
      </c>
      <c r="S679" s="134">
        <f>S680+S687</f>
        <v>0</v>
      </c>
      <c r="T679" s="134">
        <f t="shared" si="124"/>
        <v>50066</v>
      </c>
      <c r="U679" s="134">
        <f>U680+U687</f>
        <v>50066</v>
      </c>
      <c r="V679" s="134">
        <f>V680+V687</f>
        <v>0</v>
      </c>
      <c r="W679" s="135">
        <v>50066</v>
      </c>
      <c r="X679" s="136">
        <v>50066</v>
      </c>
      <c r="Y679" s="136">
        <v>0</v>
      </c>
      <c r="Z679" s="135">
        <v>50066</v>
      </c>
      <c r="AA679" s="136">
        <v>50066</v>
      </c>
      <c r="AB679" s="136">
        <v>0</v>
      </c>
      <c r="AC679" s="137">
        <v>2677.3</v>
      </c>
      <c r="AD679" s="138">
        <v>2677.3</v>
      </c>
      <c r="AE679" s="136">
        <v>2677.3</v>
      </c>
      <c r="AF679" s="136">
        <v>0</v>
      </c>
      <c r="AG679" s="136">
        <v>49542.6</v>
      </c>
      <c r="AH679" s="139">
        <f t="shared" si="125"/>
        <v>49542.6</v>
      </c>
      <c r="AI679" s="140">
        <v>0</v>
      </c>
      <c r="AJ679" s="136">
        <f t="shared" si="128"/>
        <v>98.954579954460115</v>
      </c>
      <c r="AK679" s="140">
        <f t="shared" si="126"/>
        <v>98.954579954460115</v>
      </c>
    </row>
    <row r="680" spans="1:37" ht="19.899999999999999" customHeight="1">
      <c r="A680" s="147" t="s">
        <v>116</v>
      </c>
      <c r="B680" s="147"/>
      <c r="C680" s="147"/>
      <c r="D680" s="147"/>
      <c r="E680" s="147"/>
      <c r="F680" s="147"/>
      <c r="G680" s="147"/>
      <c r="H680" s="147"/>
      <c r="I680" s="147"/>
      <c r="J680" s="147"/>
      <c r="K680" s="148"/>
      <c r="L680" s="130">
        <v>18</v>
      </c>
      <c r="M680" s="131">
        <v>1</v>
      </c>
      <c r="N680" s="131">
        <v>13</v>
      </c>
      <c r="O680" s="132" t="s">
        <v>117</v>
      </c>
      <c r="P680" s="133" t="s">
        <v>53</v>
      </c>
      <c r="Q680" s="134">
        <f t="shared" si="127"/>
        <v>2577.5</v>
      </c>
      <c r="R680" s="134">
        <f>R681+R684</f>
        <v>2577.5</v>
      </c>
      <c r="S680" s="134">
        <f>S681+S684</f>
        <v>0</v>
      </c>
      <c r="T680" s="134">
        <f t="shared" si="124"/>
        <v>2577.5</v>
      </c>
      <c r="U680" s="134">
        <f>U681+U684</f>
        <v>2577.5</v>
      </c>
      <c r="V680" s="134">
        <f>V681+V684</f>
        <v>0</v>
      </c>
      <c r="W680" s="135">
        <v>2577.5</v>
      </c>
      <c r="X680" s="136">
        <v>2577.5</v>
      </c>
      <c r="Y680" s="136">
        <v>0</v>
      </c>
      <c r="Z680" s="135">
        <v>2577.5</v>
      </c>
      <c r="AA680" s="136">
        <v>2577.5</v>
      </c>
      <c r="AB680" s="136">
        <v>0</v>
      </c>
      <c r="AC680" s="137">
        <v>2677.3</v>
      </c>
      <c r="AD680" s="138">
        <v>2677.3</v>
      </c>
      <c r="AE680" s="136">
        <v>2677.3</v>
      </c>
      <c r="AF680" s="136">
        <v>0</v>
      </c>
      <c r="AG680" s="136">
        <v>2556.8000000000002</v>
      </c>
      <c r="AH680" s="139">
        <f t="shared" si="125"/>
        <v>2556.8000000000002</v>
      </c>
      <c r="AI680" s="140">
        <v>0</v>
      </c>
      <c r="AJ680" s="136">
        <f t="shared" si="128"/>
        <v>99.196896217264793</v>
      </c>
      <c r="AK680" s="140">
        <f t="shared" si="126"/>
        <v>99.196896217264793</v>
      </c>
    </row>
    <row r="681" spans="1:37" ht="17.25" customHeight="1">
      <c r="A681" s="147" t="s">
        <v>264</v>
      </c>
      <c r="B681" s="147"/>
      <c r="C681" s="147"/>
      <c r="D681" s="147"/>
      <c r="E681" s="147"/>
      <c r="F681" s="147"/>
      <c r="G681" s="147"/>
      <c r="H681" s="147"/>
      <c r="I681" s="147"/>
      <c r="J681" s="147"/>
      <c r="K681" s="148"/>
      <c r="L681" s="130">
        <v>18</v>
      </c>
      <c r="M681" s="131">
        <v>1</v>
      </c>
      <c r="N681" s="131">
        <v>13</v>
      </c>
      <c r="O681" s="132" t="s">
        <v>421</v>
      </c>
      <c r="P681" s="133" t="s">
        <v>53</v>
      </c>
      <c r="Q681" s="134">
        <f t="shared" si="127"/>
        <v>2470</v>
      </c>
      <c r="R681" s="134">
        <f>R682</f>
        <v>2470</v>
      </c>
      <c r="S681" s="134">
        <f>S682</f>
        <v>0</v>
      </c>
      <c r="T681" s="134">
        <f t="shared" si="124"/>
        <v>2470</v>
      </c>
      <c r="U681" s="134">
        <f>U682</f>
        <v>2470</v>
      </c>
      <c r="V681" s="134">
        <f>V682</f>
        <v>0</v>
      </c>
      <c r="W681" s="135">
        <v>2470</v>
      </c>
      <c r="X681" s="136">
        <v>2470</v>
      </c>
      <c r="Y681" s="136">
        <v>0</v>
      </c>
      <c r="Z681" s="135">
        <v>2470</v>
      </c>
      <c r="AA681" s="136">
        <v>2470</v>
      </c>
      <c r="AB681" s="136">
        <v>0</v>
      </c>
      <c r="AC681" s="137">
        <v>2677.3</v>
      </c>
      <c r="AD681" s="138">
        <v>2677.3</v>
      </c>
      <c r="AE681" s="136">
        <v>2677.3</v>
      </c>
      <c r="AF681" s="136">
        <v>0</v>
      </c>
      <c r="AG681" s="136">
        <v>2449.4</v>
      </c>
      <c r="AH681" s="139">
        <f t="shared" si="125"/>
        <v>2449.4</v>
      </c>
      <c r="AI681" s="140">
        <v>0</v>
      </c>
      <c r="AJ681" s="136">
        <f t="shared" si="128"/>
        <v>99.165991902834023</v>
      </c>
      <c r="AK681" s="140">
        <f t="shared" si="126"/>
        <v>99.165991902834023</v>
      </c>
    </row>
    <row r="682" spans="1:37" ht="19.899999999999999" customHeight="1">
      <c r="A682" s="147" t="s">
        <v>83</v>
      </c>
      <c r="B682" s="147"/>
      <c r="C682" s="147"/>
      <c r="D682" s="147"/>
      <c r="E682" s="147"/>
      <c r="F682" s="147"/>
      <c r="G682" s="147"/>
      <c r="H682" s="147"/>
      <c r="I682" s="147"/>
      <c r="J682" s="147"/>
      <c r="K682" s="148"/>
      <c r="L682" s="130">
        <v>18</v>
      </c>
      <c r="M682" s="131">
        <v>1</v>
      </c>
      <c r="N682" s="131">
        <v>13</v>
      </c>
      <c r="O682" s="132" t="s">
        <v>421</v>
      </c>
      <c r="P682" s="133" t="s">
        <v>84</v>
      </c>
      <c r="Q682" s="134">
        <f t="shared" si="127"/>
        <v>2470</v>
      </c>
      <c r="R682" s="134">
        <f>R683</f>
        <v>2470</v>
      </c>
      <c r="S682" s="134">
        <f>S683</f>
        <v>0</v>
      </c>
      <c r="T682" s="134">
        <f t="shared" si="124"/>
        <v>2470</v>
      </c>
      <c r="U682" s="134">
        <f>U683</f>
        <v>2470</v>
      </c>
      <c r="V682" s="134">
        <f>V683</f>
        <v>0</v>
      </c>
      <c r="W682" s="135">
        <v>2470</v>
      </c>
      <c r="X682" s="136">
        <v>2470</v>
      </c>
      <c r="Y682" s="136">
        <v>0</v>
      </c>
      <c r="Z682" s="135">
        <v>2470</v>
      </c>
      <c r="AA682" s="136">
        <v>2470</v>
      </c>
      <c r="AB682" s="136">
        <v>0</v>
      </c>
      <c r="AC682" s="137">
        <v>2677.3</v>
      </c>
      <c r="AD682" s="138">
        <v>2677.3</v>
      </c>
      <c r="AE682" s="136">
        <v>2677.3</v>
      </c>
      <c r="AF682" s="136">
        <v>0</v>
      </c>
      <c r="AG682" s="136">
        <v>2449.4</v>
      </c>
      <c r="AH682" s="139">
        <f t="shared" si="125"/>
        <v>2449.4</v>
      </c>
      <c r="AI682" s="140">
        <v>0</v>
      </c>
      <c r="AJ682" s="136">
        <f t="shared" si="128"/>
        <v>99.165991902834023</v>
      </c>
      <c r="AK682" s="140">
        <f t="shared" si="126"/>
        <v>99.165991902834023</v>
      </c>
    </row>
    <row r="683" spans="1:37" ht="19.899999999999999" customHeight="1">
      <c r="A683" s="147" t="s">
        <v>85</v>
      </c>
      <c r="B683" s="147"/>
      <c r="C683" s="147"/>
      <c r="D683" s="147"/>
      <c r="E683" s="147"/>
      <c r="F683" s="147"/>
      <c r="G683" s="147"/>
      <c r="H683" s="147"/>
      <c r="I683" s="147"/>
      <c r="J683" s="147"/>
      <c r="K683" s="148"/>
      <c r="L683" s="130">
        <v>18</v>
      </c>
      <c r="M683" s="131">
        <v>1</v>
      </c>
      <c r="N683" s="131">
        <v>13</v>
      </c>
      <c r="O683" s="132" t="s">
        <v>421</v>
      </c>
      <c r="P683" s="133" t="s">
        <v>86</v>
      </c>
      <c r="Q683" s="134">
        <f t="shared" si="127"/>
        <v>2470</v>
      </c>
      <c r="R683" s="134">
        <v>2470</v>
      </c>
      <c r="S683" s="134">
        <v>0</v>
      </c>
      <c r="T683" s="134">
        <f t="shared" si="124"/>
        <v>2470</v>
      </c>
      <c r="U683" s="134">
        <v>2470</v>
      </c>
      <c r="V683" s="134">
        <v>0</v>
      </c>
      <c r="W683" s="135">
        <v>2470</v>
      </c>
      <c r="X683" s="136">
        <v>2470</v>
      </c>
      <c r="Y683" s="136">
        <v>0</v>
      </c>
      <c r="Z683" s="135">
        <v>2470</v>
      </c>
      <c r="AA683" s="136">
        <v>2470</v>
      </c>
      <c r="AB683" s="136">
        <v>0</v>
      </c>
      <c r="AC683" s="137">
        <v>2677.3</v>
      </c>
      <c r="AD683" s="138">
        <v>2677.3</v>
      </c>
      <c r="AE683" s="136">
        <v>2677.3</v>
      </c>
      <c r="AF683" s="136">
        <v>0</v>
      </c>
      <c r="AG683" s="136">
        <v>2449.4</v>
      </c>
      <c r="AH683" s="139">
        <f t="shared" si="125"/>
        <v>2449.4</v>
      </c>
      <c r="AI683" s="140">
        <v>0</v>
      </c>
      <c r="AJ683" s="136">
        <f t="shared" si="128"/>
        <v>99.165991902834023</v>
      </c>
      <c r="AK683" s="140">
        <f t="shared" si="126"/>
        <v>99.165991902834023</v>
      </c>
    </row>
    <row r="684" spans="1:37" ht="17.25" customHeight="1">
      <c r="A684" s="147" t="s">
        <v>422</v>
      </c>
      <c r="B684" s="147"/>
      <c r="C684" s="147"/>
      <c r="D684" s="147"/>
      <c r="E684" s="147"/>
      <c r="F684" s="147"/>
      <c r="G684" s="147"/>
      <c r="H684" s="147"/>
      <c r="I684" s="147"/>
      <c r="J684" s="147"/>
      <c r="K684" s="148"/>
      <c r="L684" s="130">
        <v>18</v>
      </c>
      <c r="M684" s="131">
        <v>1</v>
      </c>
      <c r="N684" s="131">
        <v>13</v>
      </c>
      <c r="O684" s="132" t="s">
        <v>423</v>
      </c>
      <c r="P684" s="133" t="s">
        <v>53</v>
      </c>
      <c r="Q684" s="134">
        <f t="shared" si="127"/>
        <v>107.5</v>
      </c>
      <c r="R684" s="134">
        <f>R685</f>
        <v>107.5</v>
      </c>
      <c r="S684" s="134">
        <v>0</v>
      </c>
      <c r="T684" s="134">
        <f t="shared" si="124"/>
        <v>107.5</v>
      </c>
      <c r="U684" s="134">
        <f>U685</f>
        <v>107.5</v>
      </c>
      <c r="V684" s="134">
        <v>0</v>
      </c>
      <c r="W684" s="135">
        <v>107.5</v>
      </c>
      <c r="X684" s="136">
        <v>107.5</v>
      </c>
      <c r="Y684" s="136">
        <v>0</v>
      </c>
      <c r="Z684" s="135">
        <v>107.5</v>
      </c>
      <c r="AA684" s="136">
        <v>107.5</v>
      </c>
      <c r="AB684" s="136">
        <v>0</v>
      </c>
      <c r="AC684" s="137">
        <v>0</v>
      </c>
      <c r="AD684" s="138">
        <v>0</v>
      </c>
      <c r="AE684" s="136">
        <v>0</v>
      </c>
      <c r="AF684" s="136">
        <v>0</v>
      </c>
      <c r="AG684" s="136">
        <v>107.4</v>
      </c>
      <c r="AH684" s="139">
        <f t="shared" si="125"/>
        <v>107.4</v>
      </c>
      <c r="AI684" s="140">
        <v>0</v>
      </c>
      <c r="AJ684" s="136">
        <f t="shared" si="128"/>
        <v>99.906976744186053</v>
      </c>
      <c r="AK684" s="140">
        <f t="shared" si="126"/>
        <v>99.906976744186053</v>
      </c>
    </row>
    <row r="685" spans="1:37" ht="17.25" customHeight="1">
      <c r="A685" s="147" t="s">
        <v>97</v>
      </c>
      <c r="B685" s="147"/>
      <c r="C685" s="147"/>
      <c r="D685" s="147"/>
      <c r="E685" s="147"/>
      <c r="F685" s="147"/>
      <c r="G685" s="147"/>
      <c r="H685" s="147"/>
      <c r="I685" s="147"/>
      <c r="J685" s="147"/>
      <c r="K685" s="148"/>
      <c r="L685" s="130">
        <v>18</v>
      </c>
      <c r="M685" s="131">
        <v>1</v>
      </c>
      <c r="N685" s="131">
        <v>13</v>
      </c>
      <c r="O685" s="132" t="s">
        <v>423</v>
      </c>
      <c r="P685" s="133" t="s">
        <v>55</v>
      </c>
      <c r="Q685" s="134">
        <f t="shared" si="127"/>
        <v>107.5</v>
      </c>
      <c r="R685" s="134">
        <f>R686</f>
        <v>107.5</v>
      </c>
      <c r="S685" s="134">
        <v>0</v>
      </c>
      <c r="T685" s="134">
        <f t="shared" si="124"/>
        <v>107.5</v>
      </c>
      <c r="U685" s="134">
        <f>U686</f>
        <v>107.5</v>
      </c>
      <c r="V685" s="134">
        <v>0</v>
      </c>
      <c r="W685" s="135">
        <v>107.5</v>
      </c>
      <c r="X685" s="136">
        <v>107.5</v>
      </c>
      <c r="Y685" s="136">
        <v>0</v>
      </c>
      <c r="Z685" s="135">
        <v>107.5</v>
      </c>
      <c r="AA685" s="136">
        <v>107.5</v>
      </c>
      <c r="AB685" s="136">
        <v>0</v>
      </c>
      <c r="AC685" s="137">
        <v>0</v>
      </c>
      <c r="AD685" s="138">
        <v>0</v>
      </c>
      <c r="AE685" s="136">
        <v>0</v>
      </c>
      <c r="AF685" s="136">
        <v>0</v>
      </c>
      <c r="AG685" s="136">
        <v>107.4</v>
      </c>
      <c r="AH685" s="139">
        <f t="shared" si="125"/>
        <v>107.4</v>
      </c>
      <c r="AI685" s="140">
        <v>0</v>
      </c>
      <c r="AJ685" s="136">
        <f t="shared" si="128"/>
        <v>99.906976744186053</v>
      </c>
      <c r="AK685" s="140">
        <f t="shared" si="126"/>
        <v>99.906976744186053</v>
      </c>
    </row>
    <row r="686" spans="1:37" ht="17.25" customHeight="1">
      <c r="A686" s="147" t="s">
        <v>98</v>
      </c>
      <c r="B686" s="147"/>
      <c r="C686" s="147"/>
      <c r="D686" s="147"/>
      <c r="E686" s="147"/>
      <c r="F686" s="147"/>
      <c r="G686" s="147"/>
      <c r="H686" s="147"/>
      <c r="I686" s="147"/>
      <c r="J686" s="147"/>
      <c r="K686" s="148"/>
      <c r="L686" s="130">
        <v>18</v>
      </c>
      <c r="M686" s="131">
        <v>1</v>
      </c>
      <c r="N686" s="131">
        <v>13</v>
      </c>
      <c r="O686" s="132" t="s">
        <v>423</v>
      </c>
      <c r="P686" s="133" t="s">
        <v>99</v>
      </c>
      <c r="Q686" s="134">
        <f t="shared" si="127"/>
        <v>107.5</v>
      </c>
      <c r="R686" s="134">
        <v>107.5</v>
      </c>
      <c r="S686" s="134">
        <v>0</v>
      </c>
      <c r="T686" s="134">
        <f t="shared" si="124"/>
        <v>107.5</v>
      </c>
      <c r="U686" s="134">
        <v>107.5</v>
      </c>
      <c r="V686" s="134">
        <v>0</v>
      </c>
      <c r="W686" s="135">
        <v>107.5</v>
      </c>
      <c r="X686" s="136">
        <v>107.5</v>
      </c>
      <c r="Y686" s="136">
        <v>0</v>
      </c>
      <c r="Z686" s="135">
        <v>107.5</v>
      </c>
      <c r="AA686" s="136">
        <v>107.5</v>
      </c>
      <c r="AB686" s="136">
        <v>0</v>
      </c>
      <c r="AC686" s="137">
        <v>0</v>
      </c>
      <c r="AD686" s="138">
        <v>0</v>
      </c>
      <c r="AE686" s="136">
        <v>0</v>
      </c>
      <c r="AF686" s="136">
        <v>0</v>
      </c>
      <c r="AG686" s="136">
        <v>107.4</v>
      </c>
      <c r="AH686" s="139">
        <f t="shared" si="125"/>
        <v>107.4</v>
      </c>
      <c r="AI686" s="140">
        <v>0</v>
      </c>
      <c r="AJ686" s="136">
        <f t="shared" si="128"/>
        <v>99.906976744186053</v>
      </c>
      <c r="AK686" s="140">
        <f t="shared" si="126"/>
        <v>99.906976744186053</v>
      </c>
    </row>
    <row r="687" spans="1:37" ht="29.45" customHeight="1">
      <c r="A687" s="147" t="s">
        <v>424</v>
      </c>
      <c r="B687" s="147"/>
      <c r="C687" s="147"/>
      <c r="D687" s="147"/>
      <c r="E687" s="147"/>
      <c r="F687" s="147"/>
      <c r="G687" s="147"/>
      <c r="H687" s="147"/>
      <c r="I687" s="147"/>
      <c r="J687" s="147"/>
      <c r="K687" s="148"/>
      <c r="L687" s="130">
        <v>18</v>
      </c>
      <c r="M687" s="131">
        <v>1</v>
      </c>
      <c r="N687" s="131">
        <v>13</v>
      </c>
      <c r="O687" s="132" t="s">
        <v>425</v>
      </c>
      <c r="P687" s="133" t="s">
        <v>53</v>
      </c>
      <c r="Q687" s="134">
        <f t="shared" si="127"/>
        <v>47488.5</v>
      </c>
      <c r="R687" s="134">
        <f>R688+R691+R694</f>
        <v>47488.5</v>
      </c>
      <c r="S687" s="134">
        <f>S688+S691+S694</f>
        <v>0</v>
      </c>
      <c r="T687" s="134">
        <f t="shared" si="124"/>
        <v>47488.5</v>
      </c>
      <c r="U687" s="134">
        <f>U688+U691+U694</f>
        <v>47488.5</v>
      </c>
      <c r="V687" s="134">
        <f>V688+V691+V694</f>
        <v>0</v>
      </c>
      <c r="W687" s="135">
        <v>47488.5</v>
      </c>
      <c r="X687" s="136">
        <v>47488.5</v>
      </c>
      <c r="Y687" s="136">
        <v>0</v>
      </c>
      <c r="Z687" s="135">
        <v>47488.5</v>
      </c>
      <c r="AA687" s="136">
        <v>47488.5</v>
      </c>
      <c r="AB687" s="136">
        <v>0</v>
      </c>
      <c r="AC687" s="137">
        <v>0</v>
      </c>
      <c r="AD687" s="138">
        <v>0</v>
      </c>
      <c r="AE687" s="136">
        <v>0</v>
      </c>
      <c r="AF687" s="136">
        <v>0</v>
      </c>
      <c r="AG687" s="136">
        <v>46985.8</v>
      </c>
      <c r="AH687" s="139">
        <f t="shared" si="125"/>
        <v>46985.8</v>
      </c>
      <c r="AI687" s="140">
        <v>0</v>
      </c>
      <c r="AJ687" s="136">
        <f t="shared" si="128"/>
        <v>98.941427924655443</v>
      </c>
      <c r="AK687" s="140">
        <f t="shared" si="126"/>
        <v>98.941427924655443</v>
      </c>
    </row>
    <row r="688" spans="1:37" ht="17.25" customHeight="1">
      <c r="A688" s="147" t="s">
        <v>386</v>
      </c>
      <c r="B688" s="147"/>
      <c r="C688" s="147"/>
      <c r="D688" s="147"/>
      <c r="E688" s="147"/>
      <c r="F688" s="147"/>
      <c r="G688" s="147"/>
      <c r="H688" s="147"/>
      <c r="I688" s="147"/>
      <c r="J688" s="147"/>
      <c r="K688" s="148"/>
      <c r="L688" s="130">
        <v>18</v>
      </c>
      <c r="M688" s="131">
        <v>1</v>
      </c>
      <c r="N688" s="131">
        <v>13</v>
      </c>
      <c r="O688" s="132" t="s">
        <v>426</v>
      </c>
      <c r="P688" s="133" t="s">
        <v>53</v>
      </c>
      <c r="Q688" s="134">
        <f t="shared" si="127"/>
        <v>35474.699999999997</v>
      </c>
      <c r="R688" s="134">
        <f>R689</f>
        <v>35474.699999999997</v>
      </c>
      <c r="S688" s="134">
        <f>S689</f>
        <v>0</v>
      </c>
      <c r="T688" s="134">
        <f t="shared" si="124"/>
        <v>35474.699999999997</v>
      </c>
      <c r="U688" s="134">
        <f>U689</f>
        <v>35474.699999999997</v>
      </c>
      <c r="V688" s="134">
        <f>V689</f>
        <v>0</v>
      </c>
      <c r="W688" s="135">
        <v>35474.699999999997</v>
      </c>
      <c r="X688" s="136">
        <v>35474.699999999997</v>
      </c>
      <c r="Y688" s="136">
        <v>0</v>
      </c>
      <c r="Z688" s="135">
        <v>35474.699999999997</v>
      </c>
      <c r="AA688" s="136">
        <v>35474.699999999997</v>
      </c>
      <c r="AB688" s="136">
        <v>0</v>
      </c>
      <c r="AC688" s="137">
        <v>0</v>
      </c>
      <c r="AD688" s="138">
        <v>0</v>
      </c>
      <c r="AE688" s="136">
        <v>0</v>
      </c>
      <c r="AF688" s="136">
        <v>0</v>
      </c>
      <c r="AG688" s="136">
        <v>35359.9</v>
      </c>
      <c r="AH688" s="139">
        <f t="shared" si="125"/>
        <v>35359.9</v>
      </c>
      <c r="AI688" s="140">
        <v>0</v>
      </c>
      <c r="AJ688" s="136">
        <f t="shared" si="128"/>
        <v>99.67638908856172</v>
      </c>
      <c r="AK688" s="140">
        <f t="shared" si="126"/>
        <v>99.67638908856172</v>
      </c>
    </row>
    <row r="689" spans="1:37" ht="19.899999999999999" customHeight="1">
      <c r="A689" s="147" t="s">
        <v>160</v>
      </c>
      <c r="B689" s="147"/>
      <c r="C689" s="147"/>
      <c r="D689" s="147"/>
      <c r="E689" s="147"/>
      <c r="F689" s="147"/>
      <c r="G689" s="147"/>
      <c r="H689" s="147"/>
      <c r="I689" s="147"/>
      <c r="J689" s="147"/>
      <c r="K689" s="148"/>
      <c r="L689" s="130">
        <v>18</v>
      </c>
      <c r="M689" s="131">
        <v>1</v>
      </c>
      <c r="N689" s="131">
        <v>13</v>
      </c>
      <c r="O689" s="132" t="s">
        <v>426</v>
      </c>
      <c r="P689" s="133" t="s">
        <v>58</v>
      </c>
      <c r="Q689" s="134">
        <f t="shared" si="127"/>
        <v>35474.699999999997</v>
      </c>
      <c r="R689" s="134">
        <f>R690</f>
        <v>35474.699999999997</v>
      </c>
      <c r="S689" s="134">
        <f>S690</f>
        <v>0</v>
      </c>
      <c r="T689" s="134">
        <f t="shared" si="124"/>
        <v>35474.699999999997</v>
      </c>
      <c r="U689" s="134">
        <f>U690</f>
        <v>35474.699999999997</v>
      </c>
      <c r="V689" s="134">
        <f>V690</f>
        <v>0</v>
      </c>
      <c r="W689" s="135">
        <v>35474.699999999997</v>
      </c>
      <c r="X689" s="136">
        <v>35474.699999999997</v>
      </c>
      <c r="Y689" s="136">
        <v>0</v>
      </c>
      <c r="Z689" s="135">
        <v>35474.699999999997</v>
      </c>
      <c r="AA689" s="136">
        <v>35474.699999999997</v>
      </c>
      <c r="AB689" s="136">
        <v>0</v>
      </c>
      <c r="AC689" s="137">
        <v>0</v>
      </c>
      <c r="AD689" s="138">
        <v>0</v>
      </c>
      <c r="AE689" s="136">
        <v>0</v>
      </c>
      <c r="AF689" s="136">
        <v>0</v>
      </c>
      <c r="AG689" s="136">
        <v>35359.9</v>
      </c>
      <c r="AH689" s="139">
        <f t="shared" si="125"/>
        <v>35359.9</v>
      </c>
      <c r="AI689" s="140">
        <v>0</v>
      </c>
      <c r="AJ689" s="136">
        <f t="shared" si="128"/>
        <v>99.67638908856172</v>
      </c>
      <c r="AK689" s="140">
        <f t="shared" si="126"/>
        <v>99.67638908856172</v>
      </c>
    </row>
    <row r="690" spans="1:37" ht="17.25" customHeight="1">
      <c r="A690" s="147" t="s">
        <v>161</v>
      </c>
      <c r="B690" s="147"/>
      <c r="C690" s="147"/>
      <c r="D690" s="147"/>
      <c r="E690" s="147"/>
      <c r="F690" s="147"/>
      <c r="G690" s="147"/>
      <c r="H690" s="147"/>
      <c r="I690" s="147"/>
      <c r="J690" s="147"/>
      <c r="K690" s="148"/>
      <c r="L690" s="130">
        <v>18</v>
      </c>
      <c r="M690" s="131">
        <v>1</v>
      </c>
      <c r="N690" s="131">
        <v>13</v>
      </c>
      <c r="O690" s="132" t="s">
        <v>426</v>
      </c>
      <c r="P690" s="133" t="s">
        <v>57</v>
      </c>
      <c r="Q690" s="134">
        <f t="shared" si="127"/>
        <v>35474.699999999997</v>
      </c>
      <c r="R690" s="134">
        <v>35474.699999999997</v>
      </c>
      <c r="S690" s="134">
        <v>0</v>
      </c>
      <c r="T690" s="134">
        <f t="shared" si="124"/>
        <v>35474.699999999997</v>
      </c>
      <c r="U690" s="134">
        <v>35474.699999999997</v>
      </c>
      <c r="V690" s="134">
        <v>0</v>
      </c>
      <c r="W690" s="135">
        <v>35474.699999999997</v>
      </c>
      <c r="X690" s="136">
        <v>35474.699999999997</v>
      </c>
      <c r="Y690" s="136">
        <v>0</v>
      </c>
      <c r="Z690" s="135">
        <v>35474.699999999997</v>
      </c>
      <c r="AA690" s="136">
        <v>35474.699999999997</v>
      </c>
      <c r="AB690" s="136">
        <v>0</v>
      </c>
      <c r="AC690" s="137">
        <v>0</v>
      </c>
      <c r="AD690" s="138">
        <v>0</v>
      </c>
      <c r="AE690" s="136">
        <v>0</v>
      </c>
      <c r="AF690" s="136">
        <v>0</v>
      </c>
      <c r="AG690" s="136">
        <v>35359.9</v>
      </c>
      <c r="AH690" s="139">
        <f t="shared" si="125"/>
        <v>35359.9</v>
      </c>
      <c r="AI690" s="140">
        <v>0</v>
      </c>
      <c r="AJ690" s="136">
        <f t="shared" si="128"/>
        <v>99.67638908856172</v>
      </c>
      <c r="AK690" s="140">
        <f t="shared" si="126"/>
        <v>99.67638908856172</v>
      </c>
    </row>
    <row r="691" spans="1:37" ht="17.25" customHeight="1">
      <c r="A691" s="147" t="s">
        <v>178</v>
      </c>
      <c r="B691" s="147"/>
      <c r="C691" s="147"/>
      <c r="D691" s="147"/>
      <c r="E691" s="147"/>
      <c r="F691" s="147"/>
      <c r="G691" s="147"/>
      <c r="H691" s="147"/>
      <c r="I691" s="147"/>
      <c r="J691" s="147"/>
      <c r="K691" s="148"/>
      <c r="L691" s="130">
        <v>18</v>
      </c>
      <c r="M691" s="131">
        <v>1</v>
      </c>
      <c r="N691" s="131">
        <v>13</v>
      </c>
      <c r="O691" s="132" t="s">
        <v>427</v>
      </c>
      <c r="P691" s="133" t="s">
        <v>53</v>
      </c>
      <c r="Q691" s="134">
        <f t="shared" si="127"/>
        <v>9067</v>
      </c>
      <c r="R691" s="134">
        <f>R692</f>
        <v>9067</v>
      </c>
      <c r="S691" s="134">
        <f>S692</f>
        <v>0</v>
      </c>
      <c r="T691" s="134">
        <f t="shared" si="124"/>
        <v>9067</v>
      </c>
      <c r="U691" s="134">
        <f>U692</f>
        <v>9067</v>
      </c>
      <c r="V691" s="134">
        <f>V692</f>
        <v>0</v>
      </c>
      <c r="W691" s="135">
        <v>9067</v>
      </c>
      <c r="X691" s="136">
        <v>9067</v>
      </c>
      <c r="Y691" s="136">
        <v>0</v>
      </c>
      <c r="Z691" s="135">
        <v>9067</v>
      </c>
      <c r="AA691" s="136">
        <v>9067</v>
      </c>
      <c r="AB691" s="136">
        <v>0</v>
      </c>
      <c r="AC691" s="137">
        <v>0</v>
      </c>
      <c r="AD691" s="138">
        <v>0</v>
      </c>
      <c r="AE691" s="136">
        <v>0</v>
      </c>
      <c r="AF691" s="136">
        <v>0</v>
      </c>
      <c r="AG691" s="136">
        <v>8679.1</v>
      </c>
      <c r="AH691" s="139">
        <f t="shared" si="125"/>
        <v>8679.1</v>
      </c>
      <c r="AI691" s="140">
        <v>0</v>
      </c>
      <c r="AJ691" s="136">
        <f t="shared" si="128"/>
        <v>95.721848461453632</v>
      </c>
      <c r="AK691" s="140">
        <f t="shared" si="126"/>
        <v>95.721848461453632</v>
      </c>
    </row>
    <row r="692" spans="1:37" ht="19.899999999999999" customHeight="1">
      <c r="A692" s="147" t="s">
        <v>160</v>
      </c>
      <c r="B692" s="147"/>
      <c r="C692" s="147"/>
      <c r="D692" s="147"/>
      <c r="E692" s="147"/>
      <c r="F692" s="147"/>
      <c r="G692" s="147"/>
      <c r="H692" s="147"/>
      <c r="I692" s="147"/>
      <c r="J692" s="147"/>
      <c r="K692" s="148"/>
      <c r="L692" s="130">
        <v>18</v>
      </c>
      <c r="M692" s="131">
        <v>1</v>
      </c>
      <c r="N692" s="131">
        <v>13</v>
      </c>
      <c r="O692" s="132" t="s">
        <v>427</v>
      </c>
      <c r="P692" s="133" t="s">
        <v>58</v>
      </c>
      <c r="Q692" s="134">
        <f t="shared" si="127"/>
        <v>9067</v>
      </c>
      <c r="R692" s="134">
        <f>R693</f>
        <v>9067</v>
      </c>
      <c r="S692" s="134">
        <f>S693</f>
        <v>0</v>
      </c>
      <c r="T692" s="134">
        <f t="shared" si="124"/>
        <v>9067</v>
      </c>
      <c r="U692" s="134">
        <f>U693</f>
        <v>9067</v>
      </c>
      <c r="V692" s="134">
        <f>V693</f>
        <v>0</v>
      </c>
      <c r="W692" s="135">
        <v>9067</v>
      </c>
      <c r="X692" s="136">
        <v>9067</v>
      </c>
      <c r="Y692" s="136">
        <v>0</v>
      </c>
      <c r="Z692" s="135">
        <v>9067</v>
      </c>
      <c r="AA692" s="136">
        <v>9067</v>
      </c>
      <c r="AB692" s="136">
        <v>0</v>
      </c>
      <c r="AC692" s="137">
        <v>0</v>
      </c>
      <c r="AD692" s="138">
        <v>0</v>
      </c>
      <c r="AE692" s="136">
        <v>0</v>
      </c>
      <c r="AF692" s="136">
        <v>0</v>
      </c>
      <c r="AG692" s="136">
        <v>8679.1</v>
      </c>
      <c r="AH692" s="139">
        <f t="shared" si="125"/>
        <v>8679.1</v>
      </c>
      <c r="AI692" s="140">
        <v>0</v>
      </c>
      <c r="AJ692" s="136">
        <f t="shared" si="128"/>
        <v>95.721848461453632</v>
      </c>
      <c r="AK692" s="140">
        <f t="shared" si="126"/>
        <v>95.721848461453632</v>
      </c>
    </row>
    <row r="693" spans="1:37" ht="17.25" customHeight="1">
      <c r="A693" s="147" t="s">
        <v>161</v>
      </c>
      <c r="B693" s="147"/>
      <c r="C693" s="147"/>
      <c r="D693" s="147"/>
      <c r="E693" s="147"/>
      <c r="F693" s="147"/>
      <c r="G693" s="147"/>
      <c r="H693" s="147"/>
      <c r="I693" s="147"/>
      <c r="J693" s="147"/>
      <c r="K693" s="148"/>
      <c r="L693" s="130">
        <v>18</v>
      </c>
      <c r="M693" s="131">
        <v>1</v>
      </c>
      <c r="N693" s="131">
        <v>13</v>
      </c>
      <c r="O693" s="132" t="s">
        <v>427</v>
      </c>
      <c r="P693" s="133" t="s">
        <v>57</v>
      </c>
      <c r="Q693" s="134">
        <f t="shared" si="127"/>
        <v>9067</v>
      </c>
      <c r="R693" s="134">
        <v>9067</v>
      </c>
      <c r="S693" s="134">
        <v>0</v>
      </c>
      <c r="T693" s="134">
        <f t="shared" si="124"/>
        <v>9067</v>
      </c>
      <c r="U693" s="134">
        <v>9067</v>
      </c>
      <c r="V693" s="134">
        <v>0</v>
      </c>
      <c r="W693" s="135">
        <v>9067</v>
      </c>
      <c r="X693" s="136">
        <v>9067</v>
      </c>
      <c r="Y693" s="136">
        <v>0</v>
      </c>
      <c r="Z693" s="135">
        <v>9067</v>
      </c>
      <c r="AA693" s="136">
        <v>9067</v>
      </c>
      <c r="AB693" s="136">
        <v>0</v>
      </c>
      <c r="AC693" s="137">
        <v>0</v>
      </c>
      <c r="AD693" s="138">
        <v>0</v>
      </c>
      <c r="AE693" s="136">
        <v>0</v>
      </c>
      <c r="AF693" s="136">
        <v>0</v>
      </c>
      <c r="AG693" s="136">
        <v>8679.1</v>
      </c>
      <c r="AH693" s="139">
        <f t="shared" si="125"/>
        <v>8679.1</v>
      </c>
      <c r="AI693" s="140">
        <v>0</v>
      </c>
      <c r="AJ693" s="136">
        <f t="shared" si="128"/>
        <v>95.721848461453632</v>
      </c>
      <c r="AK693" s="140">
        <f t="shared" si="126"/>
        <v>95.721848461453632</v>
      </c>
    </row>
    <row r="694" spans="1:37" ht="19.899999999999999" customHeight="1">
      <c r="A694" s="147" t="s">
        <v>428</v>
      </c>
      <c r="B694" s="147"/>
      <c r="C694" s="147"/>
      <c r="D694" s="147"/>
      <c r="E694" s="147"/>
      <c r="F694" s="147"/>
      <c r="G694" s="147"/>
      <c r="H694" s="147"/>
      <c r="I694" s="147"/>
      <c r="J694" s="147"/>
      <c r="K694" s="148"/>
      <c r="L694" s="130">
        <v>18</v>
      </c>
      <c r="M694" s="131">
        <v>1</v>
      </c>
      <c r="N694" s="131">
        <v>13</v>
      </c>
      <c r="O694" s="132" t="s">
        <v>429</v>
      </c>
      <c r="P694" s="133" t="s">
        <v>53</v>
      </c>
      <c r="Q694" s="134">
        <f t="shared" si="127"/>
        <v>2946.8</v>
      </c>
      <c r="R694" s="134">
        <f>R695</f>
        <v>2946.8</v>
      </c>
      <c r="S694" s="134">
        <f>S695</f>
        <v>0</v>
      </c>
      <c r="T694" s="134">
        <f t="shared" si="124"/>
        <v>2946.8</v>
      </c>
      <c r="U694" s="134">
        <f>U695</f>
        <v>2946.8</v>
      </c>
      <c r="V694" s="134">
        <f>V695</f>
        <v>0</v>
      </c>
      <c r="W694" s="135">
        <v>2946.8</v>
      </c>
      <c r="X694" s="136">
        <v>2946.8</v>
      </c>
      <c r="Y694" s="136">
        <v>0</v>
      </c>
      <c r="Z694" s="135">
        <v>2946.8</v>
      </c>
      <c r="AA694" s="136">
        <v>2946.8</v>
      </c>
      <c r="AB694" s="136">
        <v>0</v>
      </c>
      <c r="AC694" s="137">
        <v>0</v>
      </c>
      <c r="AD694" s="138">
        <v>0</v>
      </c>
      <c r="AE694" s="136">
        <v>0</v>
      </c>
      <c r="AF694" s="136">
        <v>0</v>
      </c>
      <c r="AG694" s="136">
        <v>2946.8</v>
      </c>
      <c r="AH694" s="139">
        <f t="shared" si="125"/>
        <v>2946.8</v>
      </c>
      <c r="AI694" s="140">
        <v>0</v>
      </c>
      <c r="AJ694" s="136">
        <f t="shared" si="128"/>
        <v>100</v>
      </c>
      <c r="AK694" s="140">
        <f t="shared" si="126"/>
        <v>100</v>
      </c>
    </row>
    <row r="695" spans="1:37" ht="19.899999999999999" customHeight="1">
      <c r="A695" s="147" t="s">
        <v>160</v>
      </c>
      <c r="B695" s="147"/>
      <c r="C695" s="147"/>
      <c r="D695" s="147"/>
      <c r="E695" s="147"/>
      <c r="F695" s="147"/>
      <c r="G695" s="147"/>
      <c r="H695" s="147"/>
      <c r="I695" s="147"/>
      <c r="J695" s="147"/>
      <c r="K695" s="148"/>
      <c r="L695" s="130">
        <v>18</v>
      </c>
      <c r="M695" s="131">
        <v>1</v>
      </c>
      <c r="N695" s="131">
        <v>13</v>
      </c>
      <c r="O695" s="132" t="s">
        <v>429</v>
      </c>
      <c r="P695" s="133" t="s">
        <v>58</v>
      </c>
      <c r="Q695" s="134">
        <f t="shared" si="127"/>
        <v>2946.8</v>
      </c>
      <c r="R695" s="134">
        <f>R696</f>
        <v>2946.8</v>
      </c>
      <c r="S695" s="134">
        <f>S696</f>
        <v>0</v>
      </c>
      <c r="T695" s="134">
        <f t="shared" si="124"/>
        <v>2946.8</v>
      </c>
      <c r="U695" s="134">
        <f>U696</f>
        <v>2946.8</v>
      </c>
      <c r="V695" s="134">
        <f>V696</f>
        <v>0</v>
      </c>
      <c r="W695" s="135">
        <v>2946.8</v>
      </c>
      <c r="X695" s="136">
        <v>2946.8</v>
      </c>
      <c r="Y695" s="136">
        <v>0</v>
      </c>
      <c r="Z695" s="135">
        <v>2946.8</v>
      </c>
      <c r="AA695" s="136">
        <v>2946.8</v>
      </c>
      <c r="AB695" s="136">
        <v>0</v>
      </c>
      <c r="AC695" s="137">
        <v>0</v>
      </c>
      <c r="AD695" s="138">
        <v>0</v>
      </c>
      <c r="AE695" s="136">
        <v>0</v>
      </c>
      <c r="AF695" s="136">
        <v>0</v>
      </c>
      <c r="AG695" s="136">
        <v>2946.8</v>
      </c>
      <c r="AH695" s="139">
        <f t="shared" si="125"/>
        <v>2946.8</v>
      </c>
      <c r="AI695" s="140">
        <v>0</v>
      </c>
      <c r="AJ695" s="136">
        <f t="shared" si="128"/>
        <v>100</v>
      </c>
      <c r="AK695" s="140">
        <f t="shared" si="126"/>
        <v>100</v>
      </c>
    </row>
    <row r="696" spans="1:37" ht="17.25" customHeight="1">
      <c r="A696" s="147" t="s">
        <v>161</v>
      </c>
      <c r="B696" s="147"/>
      <c r="C696" s="147"/>
      <c r="D696" s="147"/>
      <c r="E696" s="147"/>
      <c r="F696" s="147"/>
      <c r="G696" s="147"/>
      <c r="H696" s="147"/>
      <c r="I696" s="147"/>
      <c r="J696" s="147"/>
      <c r="K696" s="148"/>
      <c r="L696" s="130">
        <v>18</v>
      </c>
      <c r="M696" s="131">
        <v>1</v>
      </c>
      <c r="N696" s="131">
        <v>13</v>
      </c>
      <c r="O696" s="132" t="s">
        <v>429</v>
      </c>
      <c r="P696" s="133" t="s">
        <v>57</v>
      </c>
      <c r="Q696" s="134">
        <f t="shared" si="127"/>
        <v>2946.8</v>
      </c>
      <c r="R696" s="134">
        <v>2946.8</v>
      </c>
      <c r="S696" s="134">
        <v>0</v>
      </c>
      <c r="T696" s="134">
        <f t="shared" si="124"/>
        <v>2946.8</v>
      </c>
      <c r="U696" s="134">
        <v>2946.8</v>
      </c>
      <c r="V696" s="134">
        <v>0</v>
      </c>
      <c r="W696" s="135">
        <v>2946.8</v>
      </c>
      <c r="X696" s="136">
        <v>2946.8</v>
      </c>
      <c r="Y696" s="136">
        <v>0</v>
      </c>
      <c r="Z696" s="135">
        <v>2946.8</v>
      </c>
      <c r="AA696" s="136">
        <v>2946.8</v>
      </c>
      <c r="AB696" s="136">
        <v>0</v>
      </c>
      <c r="AC696" s="137">
        <v>0</v>
      </c>
      <c r="AD696" s="138">
        <v>0</v>
      </c>
      <c r="AE696" s="136">
        <v>0</v>
      </c>
      <c r="AF696" s="136">
        <v>0</v>
      </c>
      <c r="AG696" s="136">
        <v>2946.8</v>
      </c>
      <c r="AH696" s="139">
        <f t="shared" si="125"/>
        <v>2946.8</v>
      </c>
      <c r="AI696" s="140">
        <v>0</v>
      </c>
      <c r="AJ696" s="136">
        <f t="shared" si="128"/>
        <v>100</v>
      </c>
      <c r="AK696" s="140">
        <f t="shared" si="126"/>
        <v>100</v>
      </c>
    </row>
    <row r="697" spans="1:37" ht="19.899999999999999" customHeight="1">
      <c r="A697" s="147" t="s">
        <v>430</v>
      </c>
      <c r="B697" s="147"/>
      <c r="C697" s="147"/>
      <c r="D697" s="147"/>
      <c r="E697" s="147"/>
      <c r="F697" s="147"/>
      <c r="G697" s="147"/>
      <c r="H697" s="147"/>
      <c r="I697" s="147"/>
      <c r="J697" s="147"/>
      <c r="K697" s="148"/>
      <c r="L697" s="130">
        <v>18</v>
      </c>
      <c r="M697" s="131">
        <v>1</v>
      </c>
      <c r="N697" s="131">
        <v>13</v>
      </c>
      <c r="O697" s="132" t="s">
        <v>431</v>
      </c>
      <c r="P697" s="133" t="s">
        <v>53</v>
      </c>
      <c r="Q697" s="134">
        <f t="shared" si="127"/>
        <v>1901.4</v>
      </c>
      <c r="R697" s="134">
        <f t="shared" ref="R697:S700" si="129">R698</f>
        <v>1901.4</v>
      </c>
      <c r="S697" s="134">
        <f t="shared" si="129"/>
        <v>0</v>
      </c>
      <c r="T697" s="134">
        <f t="shared" si="124"/>
        <v>1901.4</v>
      </c>
      <c r="U697" s="134">
        <f t="shared" ref="U697:V700" si="130">U698</f>
        <v>1901.4</v>
      </c>
      <c r="V697" s="134">
        <f t="shared" si="130"/>
        <v>0</v>
      </c>
      <c r="W697" s="135">
        <v>1901.4</v>
      </c>
      <c r="X697" s="136">
        <v>1901.4</v>
      </c>
      <c r="Y697" s="136">
        <v>0</v>
      </c>
      <c r="Z697" s="135">
        <v>1901.4</v>
      </c>
      <c r="AA697" s="136">
        <v>1901.4</v>
      </c>
      <c r="AB697" s="136">
        <v>0</v>
      </c>
      <c r="AC697" s="137">
        <v>1876.2</v>
      </c>
      <c r="AD697" s="138">
        <v>1876.2</v>
      </c>
      <c r="AE697" s="136">
        <v>1876.2</v>
      </c>
      <c r="AF697" s="136">
        <v>0</v>
      </c>
      <c r="AG697" s="136">
        <v>1862.3</v>
      </c>
      <c r="AH697" s="139">
        <f t="shared" si="125"/>
        <v>1862.3</v>
      </c>
      <c r="AI697" s="140">
        <v>0</v>
      </c>
      <c r="AJ697" s="136">
        <f t="shared" si="128"/>
        <v>97.943620490165145</v>
      </c>
      <c r="AK697" s="140">
        <f t="shared" si="126"/>
        <v>97.943620490165145</v>
      </c>
    </row>
    <row r="698" spans="1:37" ht="39" customHeight="1">
      <c r="A698" s="147" t="s">
        <v>432</v>
      </c>
      <c r="B698" s="147"/>
      <c r="C698" s="147"/>
      <c r="D698" s="147"/>
      <c r="E698" s="147"/>
      <c r="F698" s="147"/>
      <c r="G698" s="147"/>
      <c r="H698" s="147"/>
      <c r="I698" s="147"/>
      <c r="J698" s="147"/>
      <c r="K698" s="148"/>
      <c r="L698" s="130">
        <v>18</v>
      </c>
      <c r="M698" s="131">
        <v>1</v>
      </c>
      <c r="N698" s="131">
        <v>13</v>
      </c>
      <c r="O698" s="132" t="s">
        <v>433</v>
      </c>
      <c r="P698" s="133" t="s">
        <v>53</v>
      </c>
      <c r="Q698" s="134">
        <f t="shared" si="127"/>
        <v>1901.4</v>
      </c>
      <c r="R698" s="134">
        <f t="shared" si="129"/>
        <v>1901.4</v>
      </c>
      <c r="S698" s="134">
        <f t="shared" si="129"/>
        <v>0</v>
      </c>
      <c r="T698" s="134">
        <f t="shared" si="124"/>
        <v>1901.4</v>
      </c>
      <c r="U698" s="134">
        <f t="shared" si="130"/>
        <v>1901.4</v>
      </c>
      <c r="V698" s="134">
        <f t="shared" si="130"/>
        <v>0</v>
      </c>
      <c r="W698" s="135">
        <v>1901.4</v>
      </c>
      <c r="X698" s="136">
        <v>1901.4</v>
      </c>
      <c r="Y698" s="136">
        <v>0</v>
      </c>
      <c r="Z698" s="135">
        <v>1901.4</v>
      </c>
      <c r="AA698" s="136">
        <v>1901.4</v>
      </c>
      <c r="AB698" s="136">
        <v>0</v>
      </c>
      <c r="AC698" s="137">
        <v>1876.2</v>
      </c>
      <c r="AD698" s="138">
        <v>1876.2</v>
      </c>
      <c r="AE698" s="136">
        <v>1876.2</v>
      </c>
      <c r="AF698" s="136">
        <v>0</v>
      </c>
      <c r="AG698" s="136">
        <v>1862.3</v>
      </c>
      <c r="AH698" s="139">
        <f t="shared" si="125"/>
        <v>1862.3</v>
      </c>
      <c r="AI698" s="140">
        <v>0</v>
      </c>
      <c r="AJ698" s="136">
        <f t="shared" si="128"/>
        <v>97.943620490165145</v>
      </c>
      <c r="AK698" s="140">
        <f t="shared" si="126"/>
        <v>97.943620490165145</v>
      </c>
    </row>
    <row r="699" spans="1:37" ht="17.25" customHeight="1">
      <c r="A699" s="147" t="s">
        <v>434</v>
      </c>
      <c r="B699" s="147"/>
      <c r="C699" s="147"/>
      <c r="D699" s="147"/>
      <c r="E699" s="147"/>
      <c r="F699" s="147"/>
      <c r="G699" s="147"/>
      <c r="H699" s="147"/>
      <c r="I699" s="147"/>
      <c r="J699" s="147"/>
      <c r="K699" s="148"/>
      <c r="L699" s="130">
        <v>18</v>
      </c>
      <c r="M699" s="131">
        <v>1</v>
      </c>
      <c r="N699" s="131">
        <v>13</v>
      </c>
      <c r="O699" s="132" t="s">
        <v>435</v>
      </c>
      <c r="P699" s="133" t="s">
        <v>53</v>
      </c>
      <c r="Q699" s="134">
        <f t="shared" si="127"/>
        <v>1901.4</v>
      </c>
      <c r="R699" s="134">
        <f t="shared" si="129"/>
        <v>1901.4</v>
      </c>
      <c r="S699" s="134">
        <f t="shared" si="129"/>
        <v>0</v>
      </c>
      <c r="T699" s="134">
        <f t="shared" si="124"/>
        <v>1901.4</v>
      </c>
      <c r="U699" s="134">
        <f t="shared" si="130"/>
        <v>1901.4</v>
      </c>
      <c r="V699" s="134">
        <f t="shared" si="130"/>
        <v>0</v>
      </c>
      <c r="W699" s="135">
        <v>1901.4</v>
      </c>
      <c r="X699" s="136">
        <v>1901.4</v>
      </c>
      <c r="Y699" s="136">
        <v>0</v>
      </c>
      <c r="Z699" s="135">
        <v>1901.4</v>
      </c>
      <c r="AA699" s="136">
        <v>1901.4</v>
      </c>
      <c r="AB699" s="136">
        <v>0</v>
      </c>
      <c r="AC699" s="137">
        <v>1876.2</v>
      </c>
      <c r="AD699" s="138">
        <v>1876.2</v>
      </c>
      <c r="AE699" s="136">
        <v>1876.2</v>
      </c>
      <c r="AF699" s="136">
        <v>0</v>
      </c>
      <c r="AG699" s="136">
        <v>1862.3</v>
      </c>
      <c r="AH699" s="139">
        <f t="shared" si="125"/>
        <v>1862.3</v>
      </c>
      <c r="AI699" s="140">
        <v>0</v>
      </c>
      <c r="AJ699" s="136">
        <f t="shared" si="128"/>
        <v>97.943620490165145</v>
      </c>
      <c r="AK699" s="140">
        <f t="shared" si="126"/>
        <v>97.943620490165145</v>
      </c>
    </row>
    <row r="700" spans="1:37" ht="19.899999999999999" customHeight="1">
      <c r="A700" s="147" t="s">
        <v>83</v>
      </c>
      <c r="B700" s="147"/>
      <c r="C700" s="147"/>
      <c r="D700" s="147"/>
      <c r="E700" s="147"/>
      <c r="F700" s="147"/>
      <c r="G700" s="147"/>
      <c r="H700" s="147"/>
      <c r="I700" s="147"/>
      <c r="J700" s="147"/>
      <c r="K700" s="148"/>
      <c r="L700" s="130">
        <v>18</v>
      </c>
      <c r="M700" s="131">
        <v>1</v>
      </c>
      <c r="N700" s="131">
        <v>13</v>
      </c>
      <c r="O700" s="132" t="s">
        <v>435</v>
      </c>
      <c r="P700" s="133" t="s">
        <v>84</v>
      </c>
      <c r="Q700" s="134">
        <f t="shared" si="127"/>
        <v>1901.4</v>
      </c>
      <c r="R700" s="134">
        <f t="shared" si="129"/>
        <v>1901.4</v>
      </c>
      <c r="S700" s="134">
        <f t="shared" si="129"/>
        <v>0</v>
      </c>
      <c r="T700" s="134">
        <f t="shared" si="124"/>
        <v>1901.4</v>
      </c>
      <c r="U700" s="134">
        <f t="shared" si="130"/>
        <v>1901.4</v>
      </c>
      <c r="V700" s="134">
        <f t="shared" si="130"/>
        <v>0</v>
      </c>
      <c r="W700" s="135">
        <v>1901.4</v>
      </c>
      <c r="X700" s="136">
        <v>1901.4</v>
      </c>
      <c r="Y700" s="136">
        <v>0</v>
      </c>
      <c r="Z700" s="135">
        <v>1901.4</v>
      </c>
      <c r="AA700" s="136">
        <v>1901.4</v>
      </c>
      <c r="AB700" s="136">
        <v>0</v>
      </c>
      <c r="AC700" s="137">
        <v>1876.2</v>
      </c>
      <c r="AD700" s="138">
        <v>1876.2</v>
      </c>
      <c r="AE700" s="136">
        <v>1876.2</v>
      </c>
      <c r="AF700" s="136">
        <v>0</v>
      </c>
      <c r="AG700" s="136">
        <v>1862.3</v>
      </c>
      <c r="AH700" s="139">
        <f t="shared" si="125"/>
        <v>1862.3</v>
      </c>
      <c r="AI700" s="140">
        <v>0</v>
      </c>
      <c r="AJ700" s="136">
        <f t="shared" ref="AJ700:AJ731" si="131">AG700/Q700*100</f>
        <v>97.943620490165145</v>
      </c>
      <c r="AK700" s="140">
        <f t="shared" si="126"/>
        <v>97.943620490165145</v>
      </c>
    </row>
    <row r="701" spans="1:37" ht="19.899999999999999" customHeight="1">
      <c r="A701" s="147" t="s">
        <v>85</v>
      </c>
      <c r="B701" s="147"/>
      <c r="C701" s="147"/>
      <c r="D701" s="147"/>
      <c r="E701" s="147"/>
      <c r="F701" s="147"/>
      <c r="G701" s="147"/>
      <c r="H701" s="147"/>
      <c r="I701" s="147"/>
      <c r="J701" s="147"/>
      <c r="K701" s="148"/>
      <c r="L701" s="130">
        <v>18</v>
      </c>
      <c r="M701" s="131">
        <v>1</v>
      </c>
      <c r="N701" s="131">
        <v>13</v>
      </c>
      <c r="O701" s="132" t="s">
        <v>435</v>
      </c>
      <c r="P701" s="133" t="s">
        <v>86</v>
      </c>
      <c r="Q701" s="134">
        <f t="shared" si="127"/>
        <v>1901.4</v>
      </c>
      <c r="R701" s="134">
        <v>1901.4</v>
      </c>
      <c r="S701" s="134">
        <v>0</v>
      </c>
      <c r="T701" s="134">
        <f t="shared" si="124"/>
        <v>1901.4</v>
      </c>
      <c r="U701" s="134">
        <v>1901.4</v>
      </c>
      <c r="V701" s="134">
        <v>0</v>
      </c>
      <c r="W701" s="135">
        <v>1901.4</v>
      </c>
      <c r="X701" s="136">
        <v>1901.4</v>
      </c>
      <c r="Y701" s="136">
        <v>0</v>
      </c>
      <c r="Z701" s="135">
        <v>1901.4</v>
      </c>
      <c r="AA701" s="136">
        <v>1901.4</v>
      </c>
      <c r="AB701" s="136">
        <v>0</v>
      </c>
      <c r="AC701" s="137">
        <v>1876.2</v>
      </c>
      <c r="AD701" s="138">
        <v>1876.2</v>
      </c>
      <c r="AE701" s="136">
        <v>1876.2</v>
      </c>
      <c r="AF701" s="136">
        <v>0</v>
      </c>
      <c r="AG701" s="136">
        <v>1862.3</v>
      </c>
      <c r="AH701" s="139">
        <f t="shared" si="125"/>
        <v>1862.3</v>
      </c>
      <c r="AI701" s="140">
        <v>0</v>
      </c>
      <c r="AJ701" s="136">
        <f t="shared" si="131"/>
        <v>97.943620490165145</v>
      </c>
      <c r="AK701" s="140">
        <f t="shared" si="126"/>
        <v>97.943620490165145</v>
      </c>
    </row>
    <row r="702" spans="1:37" ht="19.899999999999999" customHeight="1">
      <c r="A702" s="147" t="s">
        <v>200</v>
      </c>
      <c r="B702" s="147"/>
      <c r="C702" s="147"/>
      <c r="D702" s="147"/>
      <c r="E702" s="147"/>
      <c r="F702" s="147"/>
      <c r="G702" s="147"/>
      <c r="H702" s="147"/>
      <c r="I702" s="147"/>
      <c r="J702" s="147"/>
      <c r="K702" s="148"/>
      <c r="L702" s="130">
        <v>18</v>
      </c>
      <c r="M702" s="131">
        <v>1</v>
      </c>
      <c r="N702" s="131">
        <v>13</v>
      </c>
      <c r="O702" s="132" t="s">
        <v>201</v>
      </c>
      <c r="P702" s="133" t="s">
        <v>53</v>
      </c>
      <c r="Q702" s="134">
        <f t="shared" si="127"/>
        <v>16744.400000000001</v>
      </c>
      <c r="R702" s="134">
        <f>R703+R706+R709</f>
        <v>16744.400000000001</v>
      </c>
      <c r="S702" s="134">
        <f>S703+S706+S709</f>
        <v>0</v>
      </c>
      <c r="T702" s="134">
        <f t="shared" si="124"/>
        <v>16744.400000000001</v>
      </c>
      <c r="U702" s="134">
        <f>U703+U706+U709</f>
        <v>16744.400000000001</v>
      </c>
      <c r="V702" s="134">
        <f>V703+V706+V709</f>
        <v>0</v>
      </c>
      <c r="W702" s="135">
        <v>16744.400000000001</v>
      </c>
      <c r="X702" s="136">
        <v>16744.400000000001</v>
      </c>
      <c r="Y702" s="136">
        <v>0</v>
      </c>
      <c r="Z702" s="135">
        <v>16744.400000000001</v>
      </c>
      <c r="AA702" s="136">
        <v>16744.400000000001</v>
      </c>
      <c r="AB702" s="136">
        <v>0</v>
      </c>
      <c r="AC702" s="137">
        <v>0</v>
      </c>
      <c r="AD702" s="138">
        <v>0</v>
      </c>
      <c r="AE702" s="136">
        <v>0</v>
      </c>
      <c r="AF702" s="136">
        <v>0</v>
      </c>
      <c r="AG702" s="136">
        <v>16714</v>
      </c>
      <c r="AH702" s="139">
        <f t="shared" si="125"/>
        <v>16714</v>
      </c>
      <c r="AI702" s="140">
        <v>0</v>
      </c>
      <c r="AJ702" s="136">
        <f t="shared" si="131"/>
        <v>99.818446764291338</v>
      </c>
      <c r="AK702" s="140">
        <f t="shared" si="126"/>
        <v>99.818446764291338</v>
      </c>
    </row>
    <row r="703" spans="1:37" ht="19.899999999999999" customHeight="1">
      <c r="A703" s="147" t="s">
        <v>436</v>
      </c>
      <c r="B703" s="147"/>
      <c r="C703" s="147"/>
      <c r="D703" s="147"/>
      <c r="E703" s="147"/>
      <c r="F703" s="147"/>
      <c r="G703" s="147"/>
      <c r="H703" s="147"/>
      <c r="I703" s="147"/>
      <c r="J703" s="147"/>
      <c r="K703" s="148"/>
      <c r="L703" s="130">
        <v>18</v>
      </c>
      <c r="M703" s="131">
        <v>1</v>
      </c>
      <c r="N703" s="131">
        <v>13</v>
      </c>
      <c r="O703" s="132" t="s">
        <v>437</v>
      </c>
      <c r="P703" s="133" t="s">
        <v>53</v>
      </c>
      <c r="Q703" s="134">
        <f t="shared" si="127"/>
        <v>5256.2</v>
      </c>
      <c r="R703" s="134">
        <f>R704</f>
        <v>5256.2</v>
      </c>
      <c r="S703" s="134">
        <f>S704</f>
        <v>0</v>
      </c>
      <c r="T703" s="134">
        <f t="shared" si="124"/>
        <v>5256.2</v>
      </c>
      <c r="U703" s="134">
        <f>U704</f>
        <v>5256.2</v>
      </c>
      <c r="V703" s="134">
        <f>V704</f>
        <v>0</v>
      </c>
      <c r="W703" s="135">
        <v>5256.2</v>
      </c>
      <c r="X703" s="136">
        <v>5256.2</v>
      </c>
      <c r="Y703" s="136">
        <v>0</v>
      </c>
      <c r="Z703" s="135">
        <v>5256.2</v>
      </c>
      <c r="AA703" s="136">
        <v>5256.2</v>
      </c>
      <c r="AB703" s="136">
        <v>0</v>
      </c>
      <c r="AC703" s="137">
        <v>0</v>
      </c>
      <c r="AD703" s="138">
        <v>0</v>
      </c>
      <c r="AE703" s="136">
        <v>0</v>
      </c>
      <c r="AF703" s="136">
        <v>0</v>
      </c>
      <c r="AG703" s="136">
        <v>5256.3</v>
      </c>
      <c r="AH703" s="139">
        <f t="shared" si="125"/>
        <v>5256.3</v>
      </c>
      <c r="AI703" s="140">
        <v>0</v>
      </c>
      <c r="AJ703" s="136">
        <f t="shared" si="131"/>
        <v>100.001902515125</v>
      </c>
      <c r="AK703" s="140">
        <f t="shared" si="126"/>
        <v>100.001902515125</v>
      </c>
    </row>
    <row r="704" spans="1:37" ht="17.25" customHeight="1">
      <c r="A704" s="147" t="s">
        <v>97</v>
      </c>
      <c r="B704" s="147"/>
      <c r="C704" s="147"/>
      <c r="D704" s="147"/>
      <c r="E704" s="147"/>
      <c r="F704" s="147"/>
      <c r="G704" s="147"/>
      <c r="H704" s="147"/>
      <c r="I704" s="147"/>
      <c r="J704" s="147"/>
      <c r="K704" s="148"/>
      <c r="L704" s="130">
        <v>18</v>
      </c>
      <c r="M704" s="131">
        <v>1</v>
      </c>
      <c r="N704" s="131">
        <v>13</v>
      </c>
      <c r="O704" s="132" t="s">
        <v>437</v>
      </c>
      <c r="P704" s="133" t="s">
        <v>55</v>
      </c>
      <c r="Q704" s="134">
        <f t="shared" si="127"/>
        <v>5256.2</v>
      </c>
      <c r="R704" s="134">
        <f>R705</f>
        <v>5256.2</v>
      </c>
      <c r="S704" s="134">
        <f>S705</f>
        <v>0</v>
      </c>
      <c r="T704" s="134">
        <f t="shared" si="124"/>
        <v>5256.2</v>
      </c>
      <c r="U704" s="134">
        <f>U705</f>
        <v>5256.2</v>
      </c>
      <c r="V704" s="134">
        <f>V705</f>
        <v>0</v>
      </c>
      <c r="W704" s="135">
        <v>5256.2</v>
      </c>
      <c r="X704" s="136">
        <v>5256.2</v>
      </c>
      <c r="Y704" s="136">
        <v>0</v>
      </c>
      <c r="Z704" s="135">
        <v>5256.2</v>
      </c>
      <c r="AA704" s="136">
        <v>5256.2</v>
      </c>
      <c r="AB704" s="136">
        <v>0</v>
      </c>
      <c r="AC704" s="137">
        <v>0</v>
      </c>
      <c r="AD704" s="138">
        <v>0</v>
      </c>
      <c r="AE704" s="136">
        <v>0</v>
      </c>
      <c r="AF704" s="136">
        <v>0</v>
      </c>
      <c r="AG704" s="136">
        <v>5256.3</v>
      </c>
      <c r="AH704" s="139">
        <f t="shared" si="125"/>
        <v>5256.3</v>
      </c>
      <c r="AI704" s="140">
        <v>0</v>
      </c>
      <c r="AJ704" s="136">
        <f t="shared" si="131"/>
        <v>100.001902515125</v>
      </c>
      <c r="AK704" s="140">
        <f t="shared" si="126"/>
        <v>100.001902515125</v>
      </c>
    </row>
    <row r="705" spans="1:37" ht="17.25" customHeight="1">
      <c r="A705" s="147" t="s">
        <v>98</v>
      </c>
      <c r="B705" s="147"/>
      <c r="C705" s="147"/>
      <c r="D705" s="147"/>
      <c r="E705" s="147"/>
      <c r="F705" s="147"/>
      <c r="G705" s="147"/>
      <c r="H705" s="147"/>
      <c r="I705" s="147"/>
      <c r="J705" s="147"/>
      <c r="K705" s="148"/>
      <c r="L705" s="130">
        <v>18</v>
      </c>
      <c r="M705" s="131">
        <v>1</v>
      </c>
      <c r="N705" s="131">
        <v>13</v>
      </c>
      <c r="O705" s="132" t="s">
        <v>437</v>
      </c>
      <c r="P705" s="133" t="s">
        <v>99</v>
      </c>
      <c r="Q705" s="134">
        <f t="shared" si="127"/>
        <v>5256.2</v>
      </c>
      <c r="R705" s="134">
        <v>5256.2</v>
      </c>
      <c r="S705" s="134">
        <v>0</v>
      </c>
      <c r="T705" s="134">
        <f t="shared" si="124"/>
        <v>5256.2</v>
      </c>
      <c r="U705" s="134">
        <v>5256.2</v>
      </c>
      <c r="V705" s="134">
        <v>0</v>
      </c>
      <c r="W705" s="135">
        <v>5256.2</v>
      </c>
      <c r="X705" s="136">
        <v>5256.2</v>
      </c>
      <c r="Y705" s="136">
        <v>0</v>
      </c>
      <c r="Z705" s="135">
        <v>5256.2</v>
      </c>
      <c r="AA705" s="136">
        <v>5256.2</v>
      </c>
      <c r="AB705" s="136">
        <v>0</v>
      </c>
      <c r="AC705" s="137">
        <v>0</v>
      </c>
      <c r="AD705" s="138">
        <v>0</v>
      </c>
      <c r="AE705" s="136">
        <v>0</v>
      </c>
      <c r="AF705" s="136">
        <v>0</v>
      </c>
      <c r="AG705" s="136">
        <v>5256.3</v>
      </c>
      <c r="AH705" s="139">
        <f t="shared" si="125"/>
        <v>5256.3</v>
      </c>
      <c r="AI705" s="140">
        <v>0</v>
      </c>
      <c r="AJ705" s="136">
        <f t="shared" si="131"/>
        <v>100.001902515125</v>
      </c>
      <c r="AK705" s="140">
        <f t="shared" si="126"/>
        <v>100.001902515125</v>
      </c>
    </row>
    <row r="706" spans="1:37" ht="19.899999999999999" customHeight="1">
      <c r="A706" s="147" t="s">
        <v>438</v>
      </c>
      <c r="B706" s="147"/>
      <c r="C706" s="147"/>
      <c r="D706" s="147"/>
      <c r="E706" s="147"/>
      <c r="F706" s="147"/>
      <c r="G706" s="147"/>
      <c r="H706" s="147"/>
      <c r="I706" s="147"/>
      <c r="J706" s="147"/>
      <c r="K706" s="148"/>
      <c r="L706" s="130">
        <v>18</v>
      </c>
      <c r="M706" s="131">
        <v>1</v>
      </c>
      <c r="N706" s="131">
        <v>13</v>
      </c>
      <c r="O706" s="132" t="s">
        <v>439</v>
      </c>
      <c r="P706" s="133" t="s">
        <v>53</v>
      </c>
      <c r="Q706" s="134">
        <f t="shared" si="127"/>
        <v>11333.5</v>
      </c>
      <c r="R706" s="134">
        <f>R707</f>
        <v>11333.5</v>
      </c>
      <c r="S706" s="134">
        <f>S707</f>
        <v>0</v>
      </c>
      <c r="T706" s="134">
        <f t="shared" si="124"/>
        <v>11333.5</v>
      </c>
      <c r="U706" s="134">
        <f>U707</f>
        <v>11333.5</v>
      </c>
      <c r="V706" s="134">
        <f>V707</f>
        <v>0</v>
      </c>
      <c r="W706" s="135">
        <v>11333.5</v>
      </c>
      <c r="X706" s="136">
        <v>11333.5</v>
      </c>
      <c r="Y706" s="136">
        <v>0</v>
      </c>
      <c r="Z706" s="135">
        <v>11333.5</v>
      </c>
      <c r="AA706" s="136">
        <v>11333.5</v>
      </c>
      <c r="AB706" s="136">
        <v>0</v>
      </c>
      <c r="AC706" s="137">
        <v>0</v>
      </c>
      <c r="AD706" s="138">
        <v>0</v>
      </c>
      <c r="AE706" s="136">
        <v>0</v>
      </c>
      <c r="AF706" s="136">
        <v>0</v>
      </c>
      <c r="AG706" s="136">
        <v>11303</v>
      </c>
      <c r="AH706" s="139">
        <f t="shared" si="125"/>
        <v>11303</v>
      </c>
      <c r="AI706" s="140">
        <v>0</v>
      </c>
      <c r="AJ706" s="136">
        <f t="shared" si="131"/>
        <v>99.730886310495436</v>
      </c>
      <c r="AK706" s="140">
        <f t="shared" si="126"/>
        <v>99.730886310495436</v>
      </c>
    </row>
    <row r="707" spans="1:37" ht="17.25" customHeight="1">
      <c r="A707" s="147" t="s">
        <v>97</v>
      </c>
      <c r="B707" s="147"/>
      <c r="C707" s="147"/>
      <c r="D707" s="147"/>
      <c r="E707" s="147"/>
      <c r="F707" s="147"/>
      <c r="G707" s="147"/>
      <c r="H707" s="147"/>
      <c r="I707" s="147"/>
      <c r="J707" s="147"/>
      <c r="K707" s="148"/>
      <c r="L707" s="130">
        <v>18</v>
      </c>
      <c r="M707" s="131">
        <v>1</v>
      </c>
      <c r="N707" s="131">
        <v>13</v>
      </c>
      <c r="O707" s="132" t="s">
        <v>439</v>
      </c>
      <c r="P707" s="133" t="s">
        <v>55</v>
      </c>
      <c r="Q707" s="134">
        <f t="shared" si="127"/>
        <v>11333.5</v>
      </c>
      <c r="R707" s="134">
        <f>R708</f>
        <v>11333.5</v>
      </c>
      <c r="S707" s="134">
        <f>S708</f>
        <v>0</v>
      </c>
      <c r="T707" s="134">
        <f t="shared" si="124"/>
        <v>11333.5</v>
      </c>
      <c r="U707" s="134">
        <f>U708</f>
        <v>11333.5</v>
      </c>
      <c r="V707" s="134">
        <f>V708</f>
        <v>0</v>
      </c>
      <c r="W707" s="135">
        <v>11333.5</v>
      </c>
      <c r="X707" s="136">
        <v>11333.5</v>
      </c>
      <c r="Y707" s="136">
        <v>0</v>
      </c>
      <c r="Z707" s="135">
        <v>11333.5</v>
      </c>
      <c r="AA707" s="136">
        <v>11333.5</v>
      </c>
      <c r="AB707" s="136">
        <v>0</v>
      </c>
      <c r="AC707" s="137">
        <v>0</v>
      </c>
      <c r="AD707" s="138">
        <v>0</v>
      </c>
      <c r="AE707" s="136">
        <v>0</v>
      </c>
      <c r="AF707" s="136">
        <v>0</v>
      </c>
      <c r="AG707" s="136">
        <v>11303</v>
      </c>
      <c r="AH707" s="139">
        <f t="shared" si="125"/>
        <v>11303</v>
      </c>
      <c r="AI707" s="140">
        <v>0</v>
      </c>
      <c r="AJ707" s="136">
        <f t="shared" si="131"/>
        <v>99.730886310495436</v>
      </c>
      <c r="AK707" s="140">
        <f t="shared" si="126"/>
        <v>99.730886310495436</v>
      </c>
    </row>
    <row r="708" spans="1:37" ht="17.25" customHeight="1">
      <c r="A708" s="147" t="s">
        <v>98</v>
      </c>
      <c r="B708" s="147"/>
      <c r="C708" s="147"/>
      <c r="D708" s="147"/>
      <c r="E708" s="147"/>
      <c r="F708" s="147"/>
      <c r="G708" s="147"/>
      <c r="H708" s="147"/>
      <c r="I708" s="147"/>
      <c r="J708" s="147"/>
      <c r="K708" s="148"/>
      <c r="L708" s="130">
        <v>18</v>
      </c>
      <c r="M708" s="131">
        <v>1</v>
      </c>
      <c r="N708" s="131">
        <v>13</v>
      </c>
      <c r="O708" s="132" t="s">
        <v>439</v>
      </c>
      <c r="P708" s="133" t="s">
        <v>99</v>
      </c>
      <c r="Q708" s="134">
        <f t="shared" si="127"/>
        <v>11333.5</v>
      </c>
      <c r="R708" s="134">
        <v>11333.5</v>
      </c>
      <c r="S708" s="134">
        <v>0</v>
      </c>
      <c r="T708" s="134">
        <f t="shared" si="124"/>
        <v>11333.5</v>
      </c>
      <c r="U708" s="134">
        <v>11333.5</v>
      </c>
      <c r="V708" s="134">
        <v>0</v>
      </c>
      <c r="W708" s="135">
        <v>11333.5</v>
      </c>
      <c r="X708" s="136">
        <v>11333.5</v>
      </c>
      <c r="Y708" s="136">
        <v>0</v>
      </c>
      <c r="Z708" s="135">
        <v>11333.5</v>
      </c>
      <c r="AA708" s="136">
        <v>11333.5</v>
      </c>
      <c r="AB708" s="136">
        <v>0</v>
      </c>
      <c r="AC708" s="137">
        <v>0</v>
      </c>
      <c r="AD708" s="138">
        <v>0</v>
      </c>
      <c r="AE708" s="136">
        <v>0</v>
      </c>
      <c r="AF708" s="136">
        <v>0</v>
      </c>
      <c r="AG708" s="136">
        <v>11303</v>
      </c>
      <c r="AH708" s="139">
        <f t="shared" si="125"/>
        <v>11303</v>
      </c>
      <c r="AI708" s="140">
        <v>0</v>
      </c>
      <c r="AJ708" s="136">
        <f t="shared" si="131"/>
        <v>99.730886310495436</v>
      </c>
      <c r="AK708" s="140">
        <f t="shared" si="126"/>
        <v>99.730886310495436</v>
      </c>
    </row>
    <row r="709" spans="1:37" ht="17.25" customHeight="1">
      <c r="A709" s="147" t="s">
        <v>204</v>
      </c>
      <c r="B709" s="147"/>
      <c r="C709" s="147"/>
      <c r="D709" s="147"/>
      <c r="E709" s="147"/>
      <c r="F709" s="147"/>
      <c r="G709" s="147"/>
      <c r="H709" s="147"/>
      <c r="I709" s="147"/>
      <c r="J709" s="147"/>
      <c r="K709" s="148"/>
      <c r="L709" s="130">
        <v>18</v>
      </c>
      <c r="M709" s="131">
        <v>1</v>
      </c>
      <c r="N709" s="131">
        <v>13</v>
      </c>
      <c r="O709" s="132" t="s">
        <v>205</v>
      </c>
      <c r="P709" s="133" t="s">
        <v>53</v>
      </c>
      <c r="Q709" s="134">
        <f t="shared" si="127"/>
        <v>154.69999999999999</v>
      </c>
      <c r="R709" s="134">
        <f>R710+R712</f>
        <v>154.69999999999999</v>
      </c>
      <c r="S709" s="134">
        <f>S710+S712</f>
        <v>0</v>
      </c>
      <c r="T709" s="134">
        <f t="shared" si="124"/>
        <v>154.69999999999999</v>
      </c>
      <c r="U709" s="134">
        <f>U710+U712</f>
        <v>154.69999999999999</v>
      </c>
      <c r="V709" s="134">
        <f>V710+V712</f>
        <v>0</v>
      </c>
      <c r="W709" s="135">
        <v>154.69999999999999</v>
      </c>
      <c r="X709" s="136">
        <v>154.69999999999999</v>
      </c>
      <c r="Y709" s="136">
        <v>0</v>
      </c>
      <c r="Z709" s="135">
        <v>154.69999999999999</v>
      </c>
      <c r="AA709" s="136">
        <v>154.69999999999999</v>
      </c>
      <c r="AB709" s="136">
        <v>0</v>
      </c>
      <c r="AC709" s="137">
        <v>0</v>
      </c>
      <c r="AD709" s="138">
        <v>0</v>
      </c>
      <c r="AE709" s="136">
        <v>0</v>
      </c>
      <c r="AF709" s="136">
        <v>0</v>
      </c>
      <c r="AG709" s="136">
        <v>154.69999999999999</v>
      </c>
      <c r="AH709" s="139">
        <f t="shared" si="125"/>
        <v>154.69999999999999</v>
      </c>
      <c r="AI709" s="140">
        <v>0</v>
      </c>
      <c r="AJ709" s="136">
        <f t="shared" si="131"/>
        <v>100</v>
      </c>
      <c r="AK709" s="140">
        <f t="shared" si="126"/>
        <v>100</v>
      </c>
    </row>
    <row r="710" spans="1:37" ht="19.899999999999999" customHeight="1">
      <c r="A710" s="149" t="s">
        <v>83</v>
      </c>
      <c r="B710" s="149"/>
      <c r="C710" s="149"/>
      <c r="D710" s="149"/>
      <c r="E710" s="149"/>
      <c r="F710" s="149"/>
      <c r="G710" s="149"/>
      <c r="H710" s="149"/>
      <c r="I710" s="149"/>
      <c r="J710" s="149"/>
      <c r="K710" s="150"/>
      <c r="L710" s="28">
        <v>18</v>
      </c>
      <c r="M710" s="29">
        <v>1</v>
      </c>
      <c r="N710" s="29">
        <v>13</v>
      </c>
      <c r="O710" s="30" t="s">
        <v>205</v>
      </c>
      <c r="P710" s="31" t="s">
        <v>84</v>
      </c>
      <c r="Q710" s="32">
        <f t="shared" si="127"/>
        <v>122.5</v>
      </c>
      <c r="R710" s="32">
        <f>R711</f>
        <v>122.5</v>
      </c>
      <c r="S710" s="32">
        <f>S711</f>
        <v>0</v>
      </c>
      <c r="T710" s="32">
        <f t="shared" si="124"/>
        <v>122.5</v>
      </c>
      <c r="U710" s="32">
        <f>U711</f>
        <v>122.5</v>
      </c>
      <c r="V710" s="32">
        <f>V711</f>
        <v>0</v>
      </c>
      <c r="W710" s="33">
        <v>122.5</v>
      </c>
      <c r="X710" s="34">
        <v>122.5</v>
      </c>
      <c r="Y710" s="34">
        <v>0</v>
      </c>
      <c r="Z710" s="33">
        <v>122.5</v>
      </c>
      <c r="AA710" s="34">
        <v>122.5</v>
      </c>
      <c r="AB710" s="34">
        <v>0</v>
      </c>
      <c r="AC710" s="35">
        <v>0</v>
      </c>
      <c r="AD710" s="25">
        <v>0</v>
      </c>
      <c r="AE710" s="34">
        <v>0</v>
      </c>
      <c r="AF710" s="34">
        <v>0</v>
      </c>
      <c r="AG710" s="34">
        <v>122.5</v>
      </c>
      <c r="AH710" s="26">
        <f t="shared" si="125"/>
        <v>122.5</v>
      </c>
      <c r="AI710" s="27">
        <v>0</v>
      </c>
      <c r="AJ710" s="34">
        <f t="shared" si="131"/>
        <v>100</v>
      </c>
      <c r="AK710" s="77">
        <f t="shared" si="126"/>
        <v>100</v>
      </c>
    </row>
    <row r="711" spans="1:37" ht="19.899999999999999" customHeight="1">
      <c r="A711" s="149" t="s">
        <v>85</v>
      </c>
      <c r="B711" s="149"/>
      <c r="C711" s="149"/>
      <c r="D711" s="149"/>
      <c r="E711" s="149"/>
      <c r="F711" s="149"/>
      <c r="G711" s="149"/>
      <c r="H711" s="149"/>
      <c r="I711" s="149"/>
      <c r="J711" s="149"/>
      <c r="K711" s="150"/>
      <c r="L711" s="28">
        <v>18</v>
      </c>
      <c r="M711" s="29">
        <v>1</v>
      </c>
      <c r="N711" s="29">
        <v>13</v>
      </c>
      <c r="O711" s="30" t="s">
        <v>205</v>
      </c>
      <c r="P711" s="31" t="s">
        <v>86</v>
      </c>
      <c r="Q711" s="32">
        <f t="shared" si="127"/>
        <v>122.5</v>
      </c>
      <c r="R711" s="32">
        <v>122.5</v>
      </c>
      <c r="S711" s="32">
        <v>0</v>
      </c>
      <c r="T711" s="32">
        <f t="shared" si="124"/>
        <v>122.5</v>
      </c>
      <c r="U711" s="32">
        <v>122.5</v>
      </c>
      <c r="V711" s="32">
        <v>0</v>
      </c>
      <c r="W711" s="33">
        <v>122.5</v>
      </c>
      <c r="X711" s="34">
        <v>122.5</v>
      </c>
      <c r="Y711" s="34">
        <v>0</v>
      </c>
      <c r="Z711" s="33">
        <v>122.5</v>
      </c>
      <c r="AA711" s="34">
        <v>122.5</v>
      </c>
      <c r="AB711" s="34">
        <v>0</v>
      </c>
      <c r="AC711" s="35">
        <v>0</v>
      </c>
      <c r="AD711" s="25">
        <v>0</v>
      </c>
      <c r="AE711" s="34">
        <v>0</v>
      </c>
      <c r="AF711" s="34">
        <v>0</v>
      </c>
      <c r="AG711" s="34">
        <v>122.5</v>
      </c>
      <c r="AH711" s="26">
        <f t="shared" si="125"/>
        <v>122.5</v>
      </c>
      <c r="AI711" s="27">
        <v>0</v>
      </c>
      <c r="AJ711" s="34">
        <f t="shared" si="131"/>
        <v>100</v>
      </c>
      <c r="AK711" s="77">
        <f t="shared" si="126"/>
        <v>100</v>
      </c>
    </row>
    <row r="712" spans="1:37" ht="17.25" customHeight="1">
      <c r="A712" s="149" t="s">
        <v>97</v>
      </c>
      <c r="B712" s="149"/>
      <c r="C712" s="149"/>
      <c r="D712" s="149"/>
      <c r="E712" s="149"/>
      <c r="F712" s="149"/>
      <c r="G712" s="149"/>
      <c r="H712" s="149"/>
      <c r="I712" s="149"/>
      <c r="J712" s="149"/>
      <c r="K712" s="150"/>
      <c r="L712" s="28">
        <v>18</v>
      </c>
      <c r="M712" s="29">
        <v>1</v>
      </c>
      <c r="N712" s="29">
        <v>13</v>
      </c>
      <c r="O712" s="30" t="s">
        <v>205</v>
      </c>
      <c r="P712" s="31" t="s">
        <v>55</v>
      </c>
      <c r="Q712" s="32">
        <f t="shared" si="127"/>
        <v>32.200000000000003</v>
      </c>
      <c r="R712" s="32">
        <f>R713+R714</f>
        <v>32.200000000000003</v>
      </c>
      <c r="S712" s="32">
        <f>S713+S714</f>
        <v>0</v>
      </c>
      <c r="T712" s="32">
        <f t="shared" si="124"/>
        <v>32.200000000000003</v>
      </c>
      <c r="U712" s="32">
        <f>U713+U714</f>
        <v>32.200000000000003</v>
      </c>
      <c r="V712" s="32">
        <f>V713+V714</f>
        <v>0</v>
      </c>
      <c r="W712" s="33">
        <v>32.200000000000003</v>
      </c>
      <c r="X712" s="34">
        <v>32.200000000000003</v>
      </c>
      <c r="Y712" s="34">
        <v>0</v>
      </c>
      <c r="Z712" s="33">
        <v>32.200000000000003</v>
      </c>
      <c r="AA712" s="34">
        <v>32.200000000000003</v>
      </c>
      <c r="AB712" s="34">
        <v>0</v>
      </c>
      <c r="AC712" s="35">
        <v>0</v>
      </c>
      <c r="AD712" s="25">
        <v>0</v>
      </c>
      <c r="AE712" s="34">
        <v>0</v>
      </c>
      <c r="AF712" s="34">
        <v>0</v>
      </c>
      <c r="AG712" s="34">
        <v>32.200000000000003</v>
      </c>
      <c r="AH712" s="26">
        <f t="shared" si="125"/>
        <v>32.200000000000003</v>
      </c>
      <c r="AI712" s="27">
        <v>0</v>
      </c>
      <c r="AJ712" s="34">
        <f t="shared" si="131"/>
        <v>100</v>
      </c>
      <c r="AK712" s="77">
        <f t="shared" si="126"/>
        <v>100</v>
      </c>
    </row>
    <row r="713" spans="1:37" ht="17.25" customHeight="1">
      <c r="A713" s="149" t="s">
        <v>440</v>
      </c>
      <c r="B713" s="149"/>
      <c r="C713" s="149"/>
      <c r="D713" s="149"/>
      <c r="E713" s="149"/>
      <c r="F713" s="149"/>
      <c r="G713" s="149"/>
      <c r="H713" s="149"/>
      <c r="I713" s="149"/>
      <c r="J713" s="149"/>
      <c r="K713" s="150"/>
      <c r="L713" s="28">
        <v>18</v>
      </c>
      <c r="M713" s="29">
        <v>1</v>
      </c>
      <c r="N713" s="29">
        <v>13</v>
      </c>
      <c r="O713" s="30" t="s">
        <v>205</v>
      </c>
      <c r="P713" s="31" t="s">
        <v>441</v>
      </c>
      <c r="Q713" s="32">
        <f t="shared" si="127"/>
        <v>9.6999999999999993</v>
      </c>
      <c r="R713" s="32">
        <v>9.6999999999999993</v>
      </c>
      <c r="S713" s="32">
        <v>0</v>
      </c>
      <c r="T713" s="32">
        <f t="shared" si="124"/>
        <v>9.6999999999999993</v>
      </c>
      <c r="U713" s="32">
        <v>9.6999999999999993</v>
      </c>
      <c r="V713" s="32">
        <v>0</v>
      </c>
      <c r="W713" s="33">
        <v>9.6999999999999993</v>
      </c>
      <c r="X713" s="34">
        <v>9.6999999999999993</v>
      </c>
      <c r="Y713" s="34">
        <v>0</v>
      </c>
      <c r="Z713" s="33">
        <v>9.6999999999999993</v>
      </c>
      <c r="AA713" s="34">
        <v>9.6999999999999993</v>
      </c>
      <c r="AB713" s="34">
        <v>0</v>
      </c>
      <c r="AC713" s="35">
        <v>0</v>
      </c>
      <c r="AD713" s="25">
        <v>0</v>
      </c>
      <c r="AE713" s="34">
        <v>0</v>
      </c>
      <c r="AF713" s="34">
        <v>0</v>
      </c>
      <c r="AG713" s="34">
        <v>9.6999999999999993</v>
      </c>
      <c r="AH713" s="26">
        <f t="shared" si="125"/>
        <v>9.6999999999999993</v>
      </c>
      <c r="AI713" s="27">
        <v>0</v>
      </c>
      <c r="AJ713" s="34">
        <f t="shared" si="131"/>
        <v>100</v>
      </c>
      <c r="AK713" s="77">
        <f t="shared" si="126"/>
        <v>100</v>
      </c>
    </row>
    <row r="714" spans="1:37" ht="17.25" customHeight="1">
      <c r="A714" s="149" t="s">
        <v>98</v>
      </c>
      <c r="B714" s="149"/>
      <c r="C714" s="149"/>
      <c r="D714" s="149"/>
      <c r="E714" s="149"/>
      <c r="F714" s="149"/>
      <c r="G714" s="149"/>
      <c r="H714" s="149"/>
      <c r="I714" s="149"/>
      <c r="J714" s="149"/>
      <c r="K714" s="150"/>
      <c r="L714" s="28">
        <v>18</v>
      </c>
      <c r="M714" s="29">
        <v>1</v>
      </c>
      <c r="N714" s="29">
        <v>13</v>
      </c>
      <c r="O714" s="30" t="s">
        <v>205</v>
      </c>
      <c r="P714" s="31" t="s">
        <v>99</v>
      </c>
      <c r="Q714" s="32">
        <f t="shared" si="127"/>
        <v>22.5</v>
      </c>
      <c r="R714" s="32">
        <v>22.5</v>
      </c>
      <c r="S714" s="32">
        <v>0</v>
      </c>
      <c r="T714" s="32">
        <f t="shared" si="124"/>
        <v>22.5</v>
      </c>
      <c r="U714" s="32">
        <v>22.5</v>
      </c>
      <c r="V714" s="32">
        <v>0</v>
      </c>
      <c r="W714" s="33">
        <v>22.5</v>
      </c>
      <c r="X714" s="34">
        <v>22.5</v>
      </c>
      <c r="Y714" s="34">
        <v>0</v>
      </c>
      <c r="Z714" s="33">
        <v>22.5</v>
      </c>
      <c r="AA714" s="34">
        <v>22.5</v>
      </c>
      <c r="AB714" s="34">
        <v>0</v>
      </c>
      <c r="AC714" s="35">
        <v>0</v>
      </c>
      <c r="AD714" s="25">
        <v>0</v>
      </c>
      <c r="AE714" s="34">
        <v>0</v>
      </c>
      <c r="AF714" s="34">
        <v>0</v>
      </c>
      <c r="AG714" s="34">
        <v>22.5</v>
      </c>
      <c r="AH714" s="26">
        <f t="shared" si="125"/>
        <v>22.5</v>
      </c>
      <c r="AI714" s="27">
        <v>0</v>
      </c>
      <c r="AJ714" s="34">
        <f t="shared" si="131"/>
        <v>100</v>
      </c>
      <c r="AK714" s="77">
        <f t="shared" si="126"/>
        <v>100</v>
      </c>
    </row>
    <row r="715" spans="1:37" ht="17.25" customHeight="1">
      <c r="A715" s="151" t="s">
        <v>8</v>
      </c>
      <c r="B715" s="151"/>
      <c r="C715" s="151"/>
      <c r="D715" s="151"/>
      <c r="E715" s="151"/>
      <c r="F715" s="151"/>
      <c r="G715" s="151"/>
      <c r="H715" s="151"/>
      <c r="I715" s="151"/>
      <c r="J715" s="151"/>
      <c r="K715" s="152"/>
      <c r="L715" s="119">
        <v>18</v>
      </c>
      <c r="M715" s="120">
        <v>2</v>
      </c>
      <c r="N715" s="120">
        <v>0</v>
      </c>
      <c r="O715" s="121" t="s">
        <v>74</v>
      </c>
      <c r="P715" s="122" t="s">
        <v>53</v>
      </c>
      <c r="Q715" s="123">
        <f t="shared" si="127"/>
        <v>1141.3</v>
      </c>
      <c r="R715" s="123">
        <f>R716</f>
        <v>1141.3</v>
      </c>
      <c r="S715" s="123">
        <f>S716</f>
        <v>0</v>
      </c>
      <c r="T715" s="123">
        <f t="shared" ref="T715:T778" si="132">U715+V715</f>
        <v>1141.3</v>
      </c>
      <c r="U715" s="123">
        <f>U716</f>
        <v>1141.3</v>
      </c>
      <c r="V715" s="123">
        <f>V716</f>
        <v>0</v>
      </c>
      <c r="W715" s="124">
        <v>1141.2</v>
      </c>
      <c r="X715" s="125">
        <v>1141.2</v>
      </c>
      <c r="Y715" s="125">
        <v>0</v>
      </c>
      <c r="Z715" s="124">
        <v>1141.2</v>
      </c>
      <c r="AA715" s="125">
        <v>1141.2</v>
      </c>
      <c r="AB715" s="125">
        <v>0</v>
      </c>
      <c r="AC715" s="126">
        <v>944.9</v>
      </c>
      <c r="AD715" s="127">
        <v>944.9</v>
      </c>
      <c r="AE715" s="125">
        <v>944.9</v>
      </c>
      <c r="AF715" s="125">
        <v>0</v>
      </c>
      <c r="AG715" s="125">
        <v>885.4</v>
      </c>
      <c r="AH715" s="128">
        <f t="shared" si="125"/>
        <v>885.4</v>
      </c>
      <c r="AI715" s="129">
        <v>0</v>
      </c>
      <c r="AJ715" s="125">
        <f t="shared" si="131"/>
        <v>77.578200297905894</v>
      </c>
      <c r="AK715" s="129">
        <f t="shared" si="126"/>
        <v>77.578200297905894</v>
      </c>
    </row>
    <row r="716" spans="1:37" ht="17.25" customHeight="1">
      <c r="A716" s="153" t="s">
        <v>9</v>
      </c>
      <c r="B716" s="153"/>
      <c r="C716" s="153"/>
      <c r="D716" s="153"/>
      <c r="E716" s="153"/>
      <c r="F716" s="153"/>
      <c r="G716" s="153"/>
      <c r="H716" s="153"/>
      <c r="I716" s="153"/>
      <c r="J716" s="153"/>
      <c r="K716" s="154"/>
      <c r="L716" s="108">
        <v>18</v>
      </c>
      <c r="M716" s="109">
        <v>2</v>
      </c>
      <c r="N716" s="109">
        <v>4</v>
      </c>
      <c r="O716" s="110" t="s">
        <v>74</v>
      </c>
      <c r="P716" s="111" t="s">
        <v>53</v>
      </c>
      <c r="Q716" s="112">
        <f t="shared" si="127"/>
        <v>1141.3</v>
      </c>
      <c r="R716" s="112">
        <f>R717</f>
        <v>1141.3</v>
      </c>
      <c r="S716" s="112">
        <f>S717</f>
        <v>0</v>
      </c>
      <c r="T716" s="112">
        <f t="shared" si="132"/>
        <v>1141.3</v>
      </c>
      <c r="U716" s="112">
        <f>U717</f>
        <v>1141.3</v>
      </c>
      <c r="V716" s="112">
        <f>V717</f>
        <v>0</v>
      </c>
      <c r="W716" s="113">
        <v>1141.2</v>
      </c>
      <c r="X716" s="114">
        <v>1141.2</v>
      </c>
      <c r="Y716" s="114">
        <v>0</v>
      </c>
      <c r="Z716" s="113">
        <v>1141.2</v>
      </c>
      <c r="AA716" s="114">
        <v>1141.2</v>
      </c>
      <c r="AB716" s="114">
        <v>0</v>
      </c>
      <c r="AC716" s="115">
        <v>944.9</v>
      </c>
      <c r="AD716" s="116">
        <v>944.9</v>
      </c>
      <c r="AE716" s="114">
        <v>944.9</v>
      </c>
      <c r="AF716" s="114">
        <v>0</v>
      </c>
      <c r="AG716" s="114">
        <v>885.4</v>
      </c>
      <c r="AH716" s="117">
        <f t="shared" ref="AH716:AH779" si="133">AG716-AI716</f>
        <v>885.4</v>
      </c>
      <c r="AI716" s="118">
        <v>0</v>
      </c>
      <c r="AJ716" s="114">
        <f t="shared" si="131"/>
        <v>77.578200297905894</v>
      </c>
      <c r="AK716" s="118">
        <f t="shared" ref="AK716:AK779" si="134">AG716/T716*100</f>
        <v>77.578200297905894</v>
      </c>
    </row>
    <row r="717" spans="1:37" ht="19.899999999999999" customHeight="1">
      <c r="A717" s="147" t="s">
        <v>122</v>
      </c>
      <c r="B717" s="147"/>
      <c r="C717" s="147"/>
      <c r="D717" s="147"/>
      <c r="E717" s="147"/>
      <c r="F717" s="147"/>
      <c r="G717" s="147"/>
      <c r="H717" s="147"/>
      <c r="I717" s="147"/>
      <c r="J717" s="147"/>
      <c r="K717" s="148"/>
      <c r="L717" s="130">
        <v>18</v>
      </c>
      <c r="M717" s="131">
        <v>2</v>
      </c>
      <c r="N717" s="131">
        <v>4</v>
      </c>
      <c r="O717" s="132" t="s">
        <v>123</v>
      </c>
      <c r="P717" s="133" t="s">
        <v>53</v>
      </c>
      <c r="Q717" s="134">
        <f t="shared" si="127"/>
        <v>1141.3</v>
      </c>
      <c r="R717" s="134">
        <f>R718+R723</f>
        <v>1141.3</v>
      </c>
      <c r="S717" s="134">
        <f>S718+S723</f>
        <v>0</v>
      </c>
      <c r="T717" s="134">
        <f t="shared" si="132"/>
        <v>1141.3</v>
      </c>
      <c r="U717" s="134">
        <f>U718+U723</f>
        <v>1141.3</v>
      </c>
      <c r="V717" s="134">
        <f>V718+V723</f>
        <v>0</v>
      </c>
      <c r="W717" s="135">
        <v>1141.2</v>
      </c>
      <c r="X717" s="136">
        <v>1141.2</v>
      </c>
      <c r="Y717" s="136">
        <v>0</v>
      </c>
      <c r="Z717" s="135">
        <v>1141.2</v>
      </c>
      <c r="AA717" s="136">
        <v>1141.2</v>
      </c>
      <c r="AB717" s="136">
        <v>0</v>
      </c>
      <c r="AC717" s="137">
        <v>944.9</v>
      </c>
      <c r="AD717" s="138">
        <v>944.9</v>
      </c>
      <c r="AE717" s="136">
        <v>944.9</v>
      </c>
      <c r="AF717" s="136">
        <v>0</v>
      </c>
      <c r="AG717" s="136">
        <v>885.4</v>
      </c>
      <c r="AH717" s="139">
        <f t="shared" si="133"/>
        <v>885.4</v>
      </c>
      <c r="AI717" s="140">
        <v>0</v>
      </c>
      <c r="AJ717" s="136">
        <f t="shared" si="131"/>
        <v>77.578200297905894</v>
      </c>
      <c r="AK717" s="140">
        <f t="shared" si="134"/>
        <v>77.578200297905894</v>
      </c>
    </row>
    <row r="718" spans="1:37" ht="29.45" customHeight="1">
      <c r="A718" s="147" t="s">
        <v>442</v>
      </c>
      <c r="B718" s="147"/>
      <c r="C718" s="147"/>
      <c r="D718" s="147"/>
      <c r="E718" s="147"/>
      <c r="F718" s="147"/>
      <c r="G718" s="147"/>
      <c r="H718" s="147"/>
      <c r="I718" s="147"/>
      <c r="J718" s="147"/>
      <c r="K718" s="148"/>
      <c r="L718" s="130">
        <v>18</v>
      </c>
      <c r="M718" s="131">
        <v>2</v>
      </c>
      <c r="N718" s="131">
        <v>4</v>
      </c>
      <c r="O718" s="132" t="s">
        <v>443</v>
      </c>
      <c r="P718" s="133" t="s">
        <v>53</v>
      </c>
      <c r="Q718" s="134">
        <f t="shared" si="127"/>
        <v>1091.3</v>
      </c>
      <c r="R718" s="134">
        <f t="shared" ref="R718:S721" si="135">R719</f>
        <v>1091.3</v>
      </c>
      <c r="S718" s="134">
        <f t="shared" si="135"/>
        <v>0</v>
      </c>
      <c r="T718" s="134">
        <f t="shared" si="132"/>
        <v>1091.3</v>
      </c>
      <c r="U718" s="134">
        <f t="shared" ref="U718:V721" si="136">U719</f>
        <v>1091.3</v>
      </c>
      <c r="V718" s="134">
        <f t="shared" si="136"/>
        <v>0</v>
      </c>
      <c r="W718" s="135">
        <v>1091.2</v>
      </c>
      <c r="X718" s="136">
        <v>1091.2</v>
      </c>
      <c r="Y718" s="136">
        <v>0</v>
      </c>
      <c r="Z718" s="135">
        <v>1091.2</v>
      </c>
      <c r="AA718" s="136">
        <v>1091.2</v>
      </c>
      <c r="AB718" s="136">
        <v>0</v>
      </c>
      <c r="AC718" s="137">
        <v>894.9</v>
      </c>
      <c r="AD718" s="138">
        <v>894.9</v>
      </c>
      <c r="AE718" s="136">
        <v>894.9</v>
      </c>
      <c r="AF718" s="136">
        <v>0</v>
      </c>
      <c r="AG718" s="136">
        <v>835.4</v>
      </c>
      <c r="AH718" s="139">
        <f t="shared" si="133"/>
        <v>835.4</v>
      </c>
      <c r="AI718" s="140">
        <v>0</v>
      </c>
      <c r="AJ718" s="136">
        <f t="shared" si="131"/>
        <v>76.550902593237424</v>
      </c>
      <c r="AK718" s="140">
        <f t="shared" si="134"/>
        <v>76.550902593237424</v>
      </c>
    </row>
    <row r="719" spans="1:37" ht="29.45" customHeight="1">
      <c r="A719" s="147" t="s">
        <v>444</v>
      </c>
      <c r="B719" s="147"/>
      <c r="C719" s="147"/>
      <c r="D719" s="147"/>
      <c r="E719" s="147"/>
      <c r="F719" s="147"/>
      <c r="G719" s="147"/>
      <c r="H719" s="147"/>
      <c r="I719" s="147"/>
      <c r="J719" s="147"/>
      <c r="K719" s="148"/>
      <c r="L719" s="130">
        <v>18</v>
      </c>
      <c r="M719" s="131">
        <v>2</v>
      </c>
      <c r="N719" s="131">
        <v>4</v>
      </c>
      <c r="O719" s="132" t="s">
        <v>445</v>
      </c>
      <c r="P719" s="133" t="s">
        <v>53</v>
      </c>
      <c r="Q719" s="134">
        <f t="shared" si="127"/>
        <v>1091.3</v>
      </c>
      <c r="R719" s="134">
        <f t="shared" si="135"/>
        <v>1091.3</v>
      </c>
      <c r="S719" s="134">
        <f t="shared" si="135"/>
        <v>0</v>
      </c>
      <c r="T719" s="134">
        <f t="shared" si="132"/>
        <v>1091.3</v>
      </c>
      <c r="U719" s="134">
        <f t="shared" si="136"/>
        <v>1091.3</v>
      </c>
      <c r="V719" s="134">
        <f t="shared" si="136"/>
        <v>0</v>
      </c>
      <c r="W719" s="135">
        <v>1091.2</v>
      </c>
      <c r="X719" s="136">
        <v>1091.2</v>
      </c>
      <c r="Y719" s="136">
        <v>0</v>
      </c>
      <c r="Z719" s="135">
        <v>1091.2</v>
      </c>
      <c r="AA719" s="136">
        <v>1091.2</v>
      </c>
      <c r="AB719" s="136">
        <v>0</v>
      </c>
      <c r="AC719" s="137">
        <v>894.9</v>
      </c>
      <c r="AD719" s="138">
        <v>894.9</v>
      </c>
      <c r="AE719" s="136">
        <v>894.9</v>
      </c>
      <c r="AF719" s="136">
        <v>0</v>
      </c>
      <c r="AG719" s="136">
        <v>835.4</v>
      </c>
      <c r="AH719" s="139">
        <f t="shared" si="133"/>
        <v>835.4</v>
      </c>
      <c r="AI719" s="140">
        <v>0</v>
      </c>
      <c r="AJ719" s="136">
        <f t="shared" si="131"/>
        <v>76.550902593237424</v>
      </c>
      <c r="AK719" s="140">
        <f t="shared" si="134"/>
        <v>76.550902593237424</v>
      </c>
    </row>
    <row r="720" spans="1:37" ht="19.899999999999999" customHeight="1">
      <c r="A720" s="147" t="s">
        <v>446</v>
      </c>
      <c r="B720" s="147"/>
      <c r="C720" s="147"/>
      <c r="D720" s="147"/>
      <c r="E720" s="147"/>
      <c r="F720" s="147"/>
      <c r="G720" s="147"/>
      <c r="H720" s="147"/>
      <c r="I720" s="147"/>
      <c r="J720" s="147"/>
      <c r="K720" s="148"/>
      <c r="L720" s="130">
        <v>18</v>
      </c>
      <c r="M720" s="131">
        <v>2</v>
      </c>
      <c r="N720" s="131">
        <v>4</v>
      </c>
      <c r="O720" s="132" t="s">
        <v>447</v>
      </c>
      <c r="P720" s="133" t="s">
        <v>53</v>
      </c>
      <c r="Q720" s="134">
        <f t="shared" si="127"/>
        <v>1091.3</v>
      </c>
      <c r="R720" s="134">
        <f t="shared" si="135"/>
        <v>1091.3</v>
      </c>
      <c r="S720" s="134">
        <f t="shared" si="135"/>
        <v>0</v>
      </c>
      <c r="T720" s="134">
        <f t="shared" si="132"/>
        <v>1091.3</v>
      </c>
      <c r="U720" s="134">
        <f t="shared" si="136"/>
        <v>1091.3</v>
      </c>
      <c r="V720" s="134">
        <f t="shared" si="136"/>
        <v>0</v>
      </c>
      <c r="W720" s="135">
        <v>1091.2</v>
      </c>
      <c r="X720" s="136">
        <v>1091.2</v>
      </c>
      <c r="Y720" s="136">
        <v>0</v>
      </c>
      <c r="Z720" s="135">
        <v>1091.2</v>
      </c>
      <c r="AA720" s="136">
        <v>1091.2</v>
      </c>
      <c r="AB720" s="136">
        <v>0</v>
      </c>
      <c r="AC720" s="137">
        <v>894.9</v>
      </c>
      <c r="AD720" s="138">
        <v>894.9</v>
      </c>
      <c r="AE720" s="136">
        <v>894.9</v>
      </c>
      <c r="AF720" s="136">
        <v>0</v>
      </c>
      <c r="AG720" s="136">
        <v>835.4</v>
      </c>
      <c r="AH720" s="139">
        <f t="shared" si="133"/>
        <v>835.4</v>
      </c>
      <c r="AI720" s="140">
        <v>0</v>
      </c>
      <c r="AJ720" s="136">
        <f t="shared" si="131"/>
        <v>76.550902593237424</v>
      </c>
      <c r="AK720" s="140">
        <f t="shared" si="134"/>
        <v>76.550902593237424</v>
      </c>
    </row>
    <row r="721" spans="1:37" ht="19.899999999999999" customHeight="1">
      <c r="A721" s="147" t="s">
        <v>83</v>
      </c>
      <c r="B721" s="147"/>
      <c r="C721" s="147"/>
      <c r="D721" s="147"/>
      <c r="E721" s="147"/>
      <c r="F721" s="147"/>
      <c r="G721" s="147"/>
      <c r="H721" s="147"/>
      <c r="I721" s="147"/>
      <c r="J721" s="147"/>
      <c r="K721" s="148"/>
      <c r="L721" s="130">
        <v>18</v>
      </c>
      <c r="M721" s="131">
        <v>2</v>
      </c>
      <c r="N721" s="131">
        <v>4</v>
      </c>
      <c r="O721" s="132" t="s">
        <v>447</v>
      </c>
      <c r="P721" s="133" t="s">
        <v>84</v>
      </c>
      <c r="Q721" s="134">
        <f t="shared" si="127"/>
        <v>1091.3</v>
      </c>
      <c r="R721" s="134">
        <f t="shared" si="135"/>
        <v>1091.3</v>
      </c>
      <c r="S721" s="134">
        <f t="shared" si="135"/>
        <v>0</v>
      </c>
      <c r="T721" s="134">
        <f t="shared" si="132"/>
        <v>1091.3</v>
      </c>
      <c r="U721" s="134">
        <f t="shared" si="136"/>
        <v>1091.3</v>
      </c>
      <c r="V721" s="134">
        <f t="shared" si="136"/>
        <v>0</v>
      </c>
      <c r="W721" s="135">
        <v>1091.2</v>
      </c>
      <c r="X721" s="136">
        <v>1091.2</v>
      </c>
      <c r="Y721" s="136">
        <v>0</v>
      </c>
      <c r="Z721" s="135">
        <v>1091.2</v>
      </c>
      <c r="AA721" s="136">
        <v>1091.2</v>
      </c>
      <c r="AB721" s="136">
        <v>0</v>
      </c>
      <c r="AC721" s="137">
        <v>894.9</v>
      </c>
      <c r="AD721" s="138">
        <v>894.9</v>
      </c>
      <c r="AE721" s="136">
        <v>894.9</v>
      </c>
      <c r="AF721" s="136">
        <v>0</v>
      </c>
      <c r="AG721" s="136">
        <v>835.4</v>
      </c>
      <c r="AH721" s="139">
        <f t="shared" si="133"/>
        <v>835.4</v>
      </c>
      <c r="AI721" s="140">
        <v>0</v>
      </c>
      <c r="AJ721" s="136">
        <f t="shared" si="131"/>
        <v>76.550902593237424</v>
      </c>
      <c r="AK721" s="140">
        <f t="shared" si="134"/>
        <v>76.550902593237424</v>
      </c>
    </row>
    <row r="722" spans="1:37" ht="19.899999999999999" customHeight="1">
      <c r="A722" s="147" t="s">
        <v>85</v>
      </c>
      <c r="B722" s="147"/>
      <c r="C722" s="147"/>
      <c r="D722" s="147"/>
      <c r="E722" s="147"/>
      <c r="F722" s="147"/>
      <c r="G722" s="147"/>
      <c r="H722" s="147"/>
      <c r="I722" s="147"/>
      <c r="J722" s="147"/>
      <c r="K722" s="148"/>
      <c r="L722" s="130">
        <v>18</v>
      </c>
      <c r="M722" s="131">
        <v>2</v>
      </c>
      <c r="N722" s="131">
        <v>4</v>
      </c>
      <c r="O722" s="132" t="s">
        <v>447</v>
      </c>
      <c r="P722" s="133" t="s">
        <v>86</v>
      </c>
      <c r="Q722" s="134">
        <f t="shared" si="127"/>
        <v>1091.3</v>
      </c>
      <c r="R722" s="134">
        <v>1091.3</v>
      </c>
      <c r="S722" s="134">
        <v>0</v>
      </c>
      <c r="T722" s="134">
        <f t="shared" si="132"/>
        <v>1091.3</v>
      </c>
      <c r="U722" s="134">
        <v>1091.3</v>
      </c>
      <c r="V722" s="134">
        <v>0</v>
      </c>
      <c r="W722" s="135">
        <v>1091.2</v>
      </c>
      <c r="X722" s="136">
        <v>1091.2</v>
      </c>
      <c r="Y722" s="136">
        <v>0</v>
      </c>
      <c r="Z722" s="135">
        <v>1091.2</v>
      </c>
      <c r="AA722" s="136">
        <v>1091.2</v>
      </c>
      <c r="AB722" s="136">
        <v>0</v>
      </c>
      <c r="AC722" s="137">
        <v>894.9</v>
      </c>
      <c r="AD722" s="138">
        <v>894.9</v>
      </c>
      <c r="AE722" s="136">
        <v>894.9</v>
      </c>
      <c r="AF722" s="136">
        <v>0</v>
      </c>
      <c r="AG722" s="136">
        <v>835.4</v>
      </c>
      <c r="AH722" s="139">
        <f t="shared" si="133"/>
        <v>835.4</v>
      </c>
      <c r="AI722" s="140">
        <v>0</v>
      </c>
      <c r="AJ722" s="136">
        <f t="shared" si="131"/>
        <v>76.550902593237424</v>
      </c>
      <c r="AK722" s="140">
        <f t="shared" si="134"/>
        <v>76.550902593237424</v>
      </c>
    </row>
    <row r="723" spans="1:37" ht="19.899999999999999" customHeight="1">
      <c r="A723" s="147" t="s">
        <v>368</v>
      </c>
      <c r="B723" s="147"/>
      <c r="C723" s="147"/>
      <c r="D723" s="147"/>
      <c r="E723" s="147"/>
      <c r="F723" s="147"/>
      <c r="G723" s="147"/>
      <c r="H723" s="147"/>
      <c r="I723" s="147"/>
      <c r="J723" s="147"/>
      <c r="K723" s="148"/>
      <c r="L723" s="130">
        <v>18</v>
      </c>
      <c r="M723" s="131">
        <v>2</v>
      </c>
      <c r="N723" s="131">
        <v>4</v>
      </c>
      <c r="O723" s="132" t="s">
        <v>369</v>
      </c>
      <c r="P723" s="133" t="s">
        <v>53</v>
      </c>
      <c r="Q723" s="134">
        <f t="shared" si="127"/>
        <v>50</v>
      </c>
      <c r="R723" s="134">
        <f t="shared" ref="R723:S726" si="137">R724</f>
        <v>50</v>
      </c>
      <c r="S723" s="134">
        <f t="shared" si="137"/>
        <v>0</v>
      </c>
      <c r="T723" s="134">
        <f t="shared" si="132"/>
        <v>50</v>
      </c>
      <c r="U723" s="134">
        <f t="shared" ref="U723:V726" si="138">U724</f>
        <v>50</v>
      </c>
      <c r="V723" s="134">
        <f t="shared" si="138"/>
        <v>0</v>
      </c>
      <c r="W723" s="135">
        <v>50</v>
      </c>
      <c r="X723" s="136">
        <v>50</v>
      </c>
      <c r="Y723" s="136">
        <v>0</v>
      </c>
      <c r="Z723" s="135">
        <v>50</v>
      </c>
      <c r="AA723" s="136">
        <v>50</v>
      </c>
      <c r="AB723" s="136">
        <v>0</v>
      </c>
      <c r="AC723" s="137">
        <v>50</v>
      </c>
      <c r="AD723" s="138">
        <v>50</v>
      </c>
      <c r="AE723" s="136">
        <v>50</v>
      </c>
      <c r="AF723" s="136">
        <v>0</v>
      </c>
      <c r="AG723" s="136">
        <v>50</v>
      </c>
      <c r="AH723" s="139">
        <f t="shared" si="133"/>
        <v>50</v>
      </c>
      <c r="AI723" s="140">
        <v>0</v>
      </c>
      <c r="AJ723" s="136">
        <f t="shared" si="131"/>
        <v>100</v>
      </c>
      <c r="AK723" s="140">
        <f t="shared" si="134"/>
        <v>100</v>
      </c>
    </row>
    <row r="724" spans="1:37" ht="29.45" customHeight="1">
      <c r="A724" s="147" t="s">
        <v>448</v>
      </c>
      <c r="B724" s="147"/>
      <c r="C724" s="147"/>
      <c r="D724" s="147"/>
      <c r="E724" s="147"/>
      <c r="F724" s="147"/>
      <c r="G724" s="147"/>
      <c r="H724" s="147"/>
      <c r="I724" s="147"/>
      <c r="J724" s="147"/>
      <c r="K724" s="148"/>
      <c r="L724" s="130">
        <v>18</v>
      </c>
      <c r="M724" s="131">
        <v>2</v>
      </c>
      <c r="N724" s="131">
        <v>4</v>
      </c>
      <c r="O724" s="132" t="s">
        <v>449</v>
      </c>
      <c r="P724" s="133" t="s">
        <v>53</v>
      </c>
      <c r="Q724" s="134">
        <f t="shared" ref="Q724:Q787" si="139">R724+S724</f>
        <v>50</v>
      </c>
      <c r="R724" s="134">
        <f t="shared" si="137"/>
        <v>50</v>
      </c>
      <c r="S724" s="134">
        <f t="shared" si="137"/>
        <v>0</v>
      </c>
      <c r="T724" s="134">
        <f t="shared" si="132"/>
        <v>50</v>
      </c>
      <c r="U724" s="134">
        <f t="shared" si="138"/>
        <v>50</v>
      </c>
      <c r="V724" s="134">
        <f t="shared" si="138"/>
        <v>0</v>
      </c>
      <c r="W724" s="135">
        <v>50</v>
      </c>
      <c r="X724" s="136">
        <v>50</v>
      </c>
      <c r="Y724" s="136">
        <v>0</v>
      </c>
      <c r="Z724" s="135">
        <v>50</v>
      </c>
      <c r="AA724" s="136">
        <v>50</v>
      </c>
      <c r="AB724" s="136">
        <v>0</v>
      </c>
      <c r="AC724" s="137">
        <v>50</v>
      </c>
      <c r="AD724" s="138">
        <v>50</v>
      </c>
      <c r="AE724" s="136">
        <v>50</v>
      </c>
      <c r="AF724" s="136">
        <v>0</v>
      </c>
      <c r="AG724" s="136">
        <v>50</v>
      </c>
      <c r="AH724" s="139">
        <f t="shared" si="133"/>
        <v>50</v>
      </c>
      <c r="AI724" s="140">
        <v>0</v>
      </c>
      <c r="AJ724" s="136">
        <f t="shared" si="131"/>
        <v>100</v>
      </c>
      <c r="AK724" s="140">
        <f t="shared" si="134"/>
        <v>100</v>
      </c>
    </row>
    <row r="725" spans="1:37" ht="29.45" customHeight="1">
      <c r="A725" s="147" t="s">
        <v>450</v>
      </c>
      <c r="B725" s="147"/>
      <c r="C725" s="147"/>
      <c r="D725" s="147"/>
      <c r="E725" s="147"/>
      <c r="F725" s="147"/>
      <c r="G725" s="147"/>
      <c r="H725" s="147"/>
      <c r="I725" s="147"/>
      <c r="J725" s="147"/>
      <c r="K725" s="148"/>
      <c r="L725" s="130">
        <v>18</v>
      </c>
      <c r="M725" s="131">
        <v>2</v>
      </c>
      <c r="N725" s="131">
        <v>4</v>
      </c>
      <c r="O725" s="132" t="s">
        <v>451</v>
      </c>
      <c r="P725" s="133" t="s">
        <v>53</v>
      </c>
      <c r="Q725" s="134">
        <f t="shared" si="139"/>
        <v>50</v>
      </c>
      <c r="R725" s="134">
        <f t="shared" si="137"/>
        <v>50</v>
      </c>
      <c r="S725" s="134">
        <f t="shared" si="137"/>
        <v>0</v>
      </c>
      <c r="T725" s="134">
        <f t="shared" si="132"/>
        <v>50</v>
      </c>
      <c r="U725" s="134">
        <f t="shared" si="138"/>
        <v>50</v>
      </c>
      <c r="V725" s="134">
        <f t="shared" si="138"/>
        <v>0</v>
      </c>
      <c r="W725" s="135">
        <v>50</v>
      </c>
      <c r="X725" s="136">
        <v>50</v>
      </c>
      <c r="Y725" s="136">
        <v>0</v>
      </c>
      <c r="Z725" s="135">
        <v>50</v>
      </c>
      <c r="AA725" s="136">
        <v>50</v>
      </c>
      <c r="AB725" s="136">
        <v>0</v>
      </c>
      <c r="AC725" s="137">
        <v>50</v>
      </c>
      <c r="AD725" s="138">
        <v>50</v>
      </c>
      <c r="AE725" s="136">
        <v>50</v>
      </c>
      <c r="AF725" s="136">
        <v>0</v>
      </c>
      <c r="AG725" s="136">
        <v>50</v>
      </c>
      <c r="AH725" s="139">
        <f t="shared" si="133"/>
        <v>50</v>
      </c>
      <c r="AI725" s="140">
        <v>0</v>
      </c>
      <c r="AJ725" s="136">
        <f t="shared" si="131"/>
        <v>100</v>
      </c>
      <c r="AK725" s="140">
        <f t="shared" si="134"/>
        <v>100</v>
      </c>
    </row>
    <row r="726" spans="1:37" ht="19.899999999999999" customHeight="1">
      <c r="A726" s="149" t="s">
        <v>83</v>
      </c>
      <c r="B726" s="149"/>
      <c r="C726" s="149"/>
      <c r="D726" s="149"/>
      <c r="E726" s="149"/>
      <c r="F726" s="149"/>
      <c r="G726" s="149"/>
      <c r="H726" s="149"/>
      <c r="I726" s="149"/>
      <c r="J726" s="149"/>
      <c r="K726" s="150"/>
      <c r="L726" s="28">
        <v>18</v>
      </c>
      <c r="M726" s="29">
        <v>2</v>
      </c>
      <c r="N726" s="29">
        <v>4</v>
      </c>
      <c r="O726" s="30" t="s">
        <v>451</v>
      </c>
      <c r="P726" s="31" t="s">
        <v>84</v>
      </c>
      <c r="Q726" s="32">
        <f t="shared" si="139"/>
        <v>50</v>
      </c>
      <c r="R726" s="32">
        <f t="shared" si="137"/>
        <v>50</v>
      </c>
      <c r="S726" s="32">
        <f t="shared" si="137"/>
        <v>0</v>
      </c>
      <c r="T726" s="32">
        <f t="shared" si="132"/>
        <v>50</v>
      </c>
      <c r="U726" s="32">
        <f t="shared" si="138"/>
        <v>50</v>
      </c>
      <c r="V726" s="32">
        <f t="shared" si="138"/>
        <v>0</v>
      </c>
      <c r="W726" s="33">
        <v>50</v>
      </c>
      <c r="X726" s="34">
        <v>50</v>
      </c>
      <c r="Y726" s="34">
        <v>0</v>
      </c>
      <c r="Z726" s="33">
        <v>50</v>
      </c>
      <c r="AA726" s="34">
        <v>50</v>
      </c>
      <c r="AB726" s="34">
        <v>0</v>
      </c>
      <c r="AC726" s="35">
        <v>50</v>
      </c>
      <c r="AD726" s="25">
        <v>50</v>
      </c>
      <c r="AE726" s="34">
        <v>50</v>
      </c>
      <c r="AF726" s="34">
        <v>0</v>
      </c>
      <c r="AG726" s="34">
        <v>50</v>
      </c>
      <c r="AH726" s="26">
        <f t="shared" si="133"/>
        <v>50</v>
      </c>
      <c r="AI726" s="27">
        <v>0</v>
      </c>
      <c r="AJ726" s="34">
        <f t="shared" si="131"/>
        <v>100</v>
      </c>
      <c r="AK726" s="77">
        <f t="shared" si="134"/>
        <v>100</v>
      </c>
    </row>
    <row r="727" spans="1:37" ht="19.899999999999999" customHeight="1">
      <c r="A727" s="149" t="s">
        <v>85</v>
      </c>
      <c r="B727" s="149"/>
      <c r="C727" s="149"/>
      <c r="D727" s="149"/>
      <c r="E727" s="149"/>
      <c r="F727" s="149"/>
      <c r="G727" s="149"/>
      <c r="H727" s="149"/>
      <c r="I727" s="149"/>
      <c r="J727" s="149"/>
      <c r="K727" s="150"/>
      <c r="L727" s="28">
        <v>18</v>
      </c>
      <c r="M727" s="29">
        <v>2</v>
      </c>
      <c r="N727" s="29">
        <v>4</v>
      </c>
      <c r="O727" s="30" t="s">
        <v>451</v>
      </c>
      <c r="P727" s="31" t="s">
        <v>86</v>
      </c>
      <c r="Q727" s="32">
        <f t="shared" si="139"/>
        <v>50</v>
      </c>
      <c r="R727" s="32">
        <v>50</v>
      </c>
      <c r="S727" s="32">
        <v>0</v>
      </c>
      <c r="T727" s="32">
        <f t="shared" si="132"/>
        <v>50</v>
      </c>
      <c r="U727" s="32">
        <v>50</v>
      </c>
      <c r="V727" s="32">
        <v>0</v>
      </c>
      <c r="W727" s="33">
        <v>50</v>
      </c>
      <c r="X727" s="34">
        <v>50</v>
      </c>
      <c r="Y727" s="34">
        <v>0</v>
      </c>
      <c r="Z727" s="33">
        <v>50</v>
      </c>
      <c r="AA727" s="34">
        <v>50</v>
      </c>
      <c r="AB727" s="34">
        <v>0</v>
      </c>
      <c r="AC727" s="35">
        <v>50</v>
      </c>
      <c r="AD727" s="25">
        <v>50</v>
      </c>
      <c r="AE727" s="34">
        <v>50</v>
      </c>
      <c r="AF727" s="34">
        <v>0</v>
      </c>
      <c r="AG727" s="34">
        <v>50</v>
      </c>
      <c r="AH727" s="26">
        <f t="shared" si="133"/>
        <v>50</v>
      </c>
      <c r="AI727" s="27">
        <v>0</v>
      </c>
      <c r="AJ727" s="34">
        <f t="shared" si="131"/>
        <v>100</v>
      </c>
      <c r="AK727" s="77">
        <f t="shared" si="134"/>
        <v>100</v>
      </c>
    </row>
    <row r="728" spans="1:37" ht="19.899999999999999" customHeight="1">
      <c r="A728" s="151" t="s">
        <v>10</v>
      </c>
      <c r="B728" s="151"/>
      <c r="C728" s="151"/>
      <c r="D728" s="151"/>
      <c r="E728" s="151"/>
      <c r="F728" s="151"/>
      <c r="G728" s="151"/>
      <c r="H728" s="151"/>
      <c r="I728" s="151"/>
      <c r="J728" s="151"/>
      <c r="K728" s="152"/>
      <c r="L728" s="119">
        <v>18</v>
      </c>
      <c r="M728" s="120">
        <v>3</v>
      </c>
      <c r="N728" s="120">
        <v>0</v>
      </c>
      <c r="O728" s="121" t="s">
        <v>74</v>
      </c>
      <c r="P728" s="122" t="s">
        <v>53</v>
      </c>
      <c r="Q728" s="123">
        <f t="shared" si="139"/>
        <v>10307</v>
      </c>
      <c r="R728" s="123">
        <f>R729+R741</f>
        <v>10307</v>
      </c>
      <c r="S728" s="123">
        <v>0</v>
      </c>
      <c r="T728" s="123">
        <f t="shared" si="132"/>
        <v>10307</v>
      </c>
      <c r="U728" s="123">
        <f>U729+U741</f>
        <v>10307</v>
      </c>
      <c r="V728" s="123">
        <v>0</v>
      </c>
      <c r="W728" s="124">
        <v>10307</v>
      </c>
      <c r="X728" s="125">
        <v>10307</v>
      </c>
      <c r="Y728" s="125">
        <v>0</v>
      </c>
      <c r="Z728" s="124">
        <v>10307</v>
      </c>
      <c r="AA728" s="125">
        <v>10307</v>
      </c>
      <c r="AB728" s="125">
        <v>0</v>
      </c>
      <c r="AC728" s="126">
        <v>1507.8</v>
      </c>
      <c r="AD728" s="127">
        <v>1507.8</v>
      </c>
      <c r="AE728" s="125">
        <v>1507.8</v>
      </c>
      <c r="AF728" s="125">
        <v>0</v>
      </c>
      <c r="AG728" s="125">
        <v>10146</v>
      </c>
      <c r="AH728" s="128">
        <f t="shared" si="133"/>
        <v>10146</v>
      </c>
      <c r="AI728" s="129">
        <v>0</v>
      </c>
      <c r="AJ728" s="125">
        <f t="shared" si="131"/>
        <v>98.437954788008156</v>
      </c>
      <c r="AK728" s="129">
        <f t="shared" si="134"/>
        <v>98.437954788008156</v>
      </c>
    </row>
    <row r="729" spans="1:37" ht="19.899999999999999" customHeight="1">
      <c r="A729" s="153" t="s">
        <v>11</v>
      </c>
      <c r="B729" s="153"/>
      <c r="C729" s="153"/>
      <c r="D729" s="153"/>
      <c r="E729" s="153"/>
      <c r="F729" s="153"/>
      <c r="G729" s="153"/>
      <c r="H729" s="153"/>
      <c r="I729" s="153"/>
      <c r="J729" s="153"/>
      <c r="K729" s="154"/>
      <c r="L729" s="108">
        <v>18</v>
      </c>
      <c r="M729" s="109">
        <v>3</v>
      </c>
      <c r="N729" s="109">
        <v>9</v>
      </c>
      <c r="O729" s="110" t="s">
        <v>74</v>
      </c>
      <c r="P729" s="111" t="s">
        <v>53</v>
      </c>
      <c r="Q729" s="112">
        <f t="shared" si="139"/>
        <v>8996.7000000000007</v>
      </c>
      <c r="R729" s="112">
        <f t="shared" ref="R729:S731" si="140">R730</f>
        <v>8996.7000000000007</v>
      </c>
      <c r="S729" s="112">
        <f t="shared" si="140"/>
        <v>0</v>
      </c>
      <c r="T729" s="112">
        <f t="shared" si="132"/>
        <v>8996.7000000000007</v>
      </c>
      <c r="U729" s="112">
        <f t="shared" ref="U729:V731" si="141">U730</f>
        <v>8996.7000000000007</v>
      </c>
      <c r="V729" s="112">
        <f t="shared" si="141"/>
        <v>0</v>
      </c>
      <c r="W729" s="113">
        <v>8996.7000000000007</v>
      </c>
      <c r="X729" s="114">
        <v>8996.7000000000007</v>
      </c>
      <c r="Y729" s="114">
        <v>0</v>
      </c>
      <c r="Z729" s="113">
        <v>8996.7000000000007</v>
      </c>
      <c r="AA729" s="114">
        <v>8996.7000000000007</v>
      </c>
      <c r="AB729" s="114">
        <v>0</v>
      </c>
      <c r="AC729" s="115">
        <v>249.9</v>
      </c>
      <c r="AD729" s="116">
        <v>249.9</v>
      </c>
      <c r="AE729" s="114">
        <v>249.9</v>
      </c>
      <c r="AF729" s="114">
        <v>0</v>
      </c>
      <c r="AG729" s="114">
        <v>8888.1</v>
      </c>
      <c r="AH729" s="117">
        <f t="shared" si="133"/>
        <v>8888.1</v>
      </c>
      <c r="AI729" s="118">
        <v>0</v>
      </c>
      <c r="AJ729" s="114">
        <f t="shared" si="131"/>
        <v>98.792890726599751</v>
      </c>
      <c r="AK729" s="118">
        <f t="shared" si="134"/>
        <v>98.792890726599751</v>
      </c>
    </row>
    <row r="730" spans="1:37" ht="19.899999999999999" customHeight="1">
      <c r="A730" s="147" t="s">
        <v>122</v>
      </c>
      <c r="B730" s="147"/>
      <c r="C730" s="147"/>
      <c r="D730" s="147"/>
      <c r="E730" s="147"/>
      <c r="F730" s="147"/>
      <c r="G730" s="147"/>
      <c r="H730" s="147"/>
      <c r="I730" s="147"/>
      <c r="J730" s="147"/>
      <c r="K730" s="148"/>
      <c r="L730" s="130">
        <v>18</v>
      </c>
      <c r="M730" s="131">
        <v>3</v>
      </c>
      <c r="N730" s="131">
        <v>9</v>
      </c>
      <c r="O730" s="132" t="s">
        <v>123</v>
      </c>
      <c r="P730" s="133" t="s">
        <v>53</v>
      </c>
      <c r="Q730" s="134">
        <f t="shared" si="139"/>
        <v>8996.7000000000007</v>
      </c>
      <c r="R730" s="134">
        <f t="shared" si="140"/>
        <v>8996.7000000000007</v>
      </c>
      <c r="S730" s="134">
        <f t="shared" si="140"/>
        <v>0</v>
      </c>
      <c r="T730" s="134">
        <f t="shared" si="132"/>
        <v>8996.7000000000007</v>
      </c>
      <c r="U730" s="134">
        <f t="shared" si="141"/>
        <v>8996.7000000000007</v>
      </c>
      <c r="V730" s="134">
        <f t="shared" si="141"/>
        <v>0</v>
      </c>
      <c r="W730" s="135">
        <v>8996.7000000000007</v>
      </c>
      <c r="X730" s="136">
        <v>8996.7000000000007</v>
      </c>
      <c r="Y730" s="136">
        <v>0</v>
      </c>
      <c r="Z730" s="135">
        <v>8996.7000000000007</v>
      </c>
      <c r="AA730" s="136">
        <v>8996.7000000000007</v>
      </c>
      <c r="AB730" s="136">
        <v>0</v>
      </c>
      <c r="AC730" s="137">
        <v>249.9</v>
      </c>
      <c r="AD730" s="138">
        <v>249.9</v>
      </c>
      <c r="AE730" s="136">
        <v>249.9</v>
      </c>
      <c r="AF730" s="136">
        <v>0</v>
      </c>
      <c r="AG730" s="136">
        <v>8888.1</v>
      </c>
      <c r="AH730" s="139">
        <f t="shared" si="133"/>
        <v>8888.1</v>
      </c>
      <c r="AI730" s="140">
        <v>0</v>
      </c>
      <c r="AJ730" s="136">
        <f t="shared" si="131"/>
        <v>98.792890726599751</v>
      </c>
      <c r="AK730" s="140">
        <f t="shared" si="134"/>
        <v>98.792890726599751</v>
      </c>
    </row>
    <row r="731" spans="1:37" ht="29.45" customHeight="1">
      <c r="A731" s="147" t="s">
        <v>442</v>
      </c>
      <c r="B731" s="147"/>
      <c r="C731" s="147"/>
      <c r="D731" s="147"/>
      <c r="E731" s="147"/>
      <c r="F731" s="147"/>
      <c r="G731" s="147"/>
      <c r="H731" s="147"/>
      <c r="I731" s="147"/>
      <c r="J731" s="147"/>
      <c r="K731" s="148"/>
      <c r="L731" s="130">
        <v>18</v>
      </c>
      <c r="M731" s="131">
        <v>3</v>
      </c>
      <c r="N731" s="131">
        <v>9</v>
      </c>
      <c r="O731" s="132" t="s">
        <v>443</v>
      </c>
      <c r="P731" s="133" t="s">
        <v>53</v>
      </c>
      <c r="Q731" s="134">
        <f t="shared" si="139"/>
        <v>8996.7000000000007</v>
      </c>
      <c r="R731" s="134">
        <f t="shared" si="140"/>
        <v>8996.7000000000007</v>
      </c>
      <c r="S731" s="134">
        <f t="shared" si="140"/>
        <v>0</v>
      </c>
      <c r="T731" s="134">
        <f t="shared" si="132"/>
        <v>8996.7000000000007</v>
      </c>
      <c r="U731" s="134">
        <f t="shared" si="141"/>
        <v>8996.7000000000007</v>
      </c>
      <c r="V731" s="134">
        <f t="shared" si="141"/>
        <v>0</v>
      </c>
      <c r="W731" s="135">
        <v>8996.7000000000007</v>
      </c>
      <c r="X731" s="136">
        <v>8996.7000000000007</v>
      </c>
      <c r="Y731" s="136">
        <v>0</v>
      </c>
      <c r="Z731" s="135">
        <v>8996.7000000000007</v>
      </c>
      <c r="AA731" s="136">
        <v>8996.7000000000007</v>
      </c>
      <c r="AB731" s="136">
        <v>0</v>
      </c>
      <c r="AC731" s="137">
        <v>249.9</v>
      </c>
      <c r="AD731" s="138">
        <v>249.9</v>
      </c>
      <c r="AE731" s="136">
        <v>249.9</v>
      </c>
      <c r="AF731" s="136">
        <v>0</v>
      </c>
      <c r="AG731" s="136">
        <v>8888.1</v>
      </c>
      <c r="AH731" s="139">
        <f t="shared" si="133"/>
        <v>8888.1</v>
      </c>
      <c r="AI731" s="140">
        <v>0</v>
      </c>
      <c r="AJ731" s="136">
        <f t="shared" si="131"/>
        <v>98.792890726599751</v>
      </c>
      <c r="AK731" s="140">
        <f t="shared" si="134"/>
        <v>98.792890726599751</v>
      </c>
    </row>
    <row r="732" spans="1:37" ht="29.45" customHeight="1">
      <c r="A732" s="147" t="s">
        <v>452</v>
      </c>
      <c r="B732" s="147"/>
      <c r="C732" s="147"/>
      <c r="D732" s="147"/>
      <c r="E732" s="147"/>
      <c r="F732" s="147"/>
      <c r="G732" s="147"/>
      <c r="H732" s="147"/>
      <c r="I732" s="147"/>
      <c r="J732" s="147"/>
      <c r="K732" s="148"/>
      <c r="L732" s="130">
        <v>18</v>
      </c>
      <c r="M732" s="131">
        <v>3</v>
      </c>
      <c r="N732" s="131">
        <v>9</v>
      </c>
      <c r="O732" s="132" t="s">
        <v>453</v>
      </c>
      <c r="P732" s="133" t="s">
        <v>53</v>
      </c>
      <c r="Q732" s="134">
        <f t="shared" si="139"/>
        <v>8996.7000000000007</v>
      </c>
      <c r="R732" s="134">
        <f>R733+R736</f>
        <v>8996.7000000000007</v>
      </c>
      <c r="S732" s="134">
        <f>S733+S736</f>
        <v>0</v>
      </c>
      <c r="T732" s="134">
        <f t="shared" si="132"/>
        <v>8996.7000000000007</v>
      </c>
      <c r="U732" s="134">
        <f>U733+U736</f>
        <v>8996.7000000000007</v>
      </c>
      <c r="V732" s="134">
        <f>V733+V736</f>
        <v>0</v>
      </c>
      <c r="W732" s="135">
        <v>8996.7000000000007</v>
      </c>
      <c r="X732" s="136">
        <v>8996.7000000000007</v>
      </c>
      <c r="Y732" s="136">
        <v>0</v>
      </c>
      <c r="Z732" s="135">
        <v>8996.7000000000007</v>
      </c>
      <c r="AA732" s="136">
        <v>8996.7000000000007</v>
      </c>
      <c r="AB732" s="136">
        <v>0</v>
      </c>
      <c r="AC732" s="137">
        <v>249.9</v>
      </c>
      <c r="AD732" s="138">
        <v>249.9</v>
      </c>
      <c r="AE732" s="136">
        <v>249.9</v>
      </c>
      <c r="AF732" s="136">
        <v>0</v>
      </c>
      <c r="AG732" s="136">
        <v>8888.1</v>
      </c>
      <c r="AH732" s="139">
        <f t="shared" si="133"/>
        <v>8888.1</v>
      </c>
      <c r="AI732" s="140">
        <v>0</v>
      </c>
      <c r="AJ732" s="136">
        <f t="shared" ref="AJ732:AJ763" si="142">AG732/Q732*100</f>
        <v>98.792890726599751</v>
      </c>
      <c r="AK732" s="140">
        <f t="shared" si="134"/>
        <v>98.792890726599751</v>
      </c>
    </row>
    <row r="733" spans="1:37" ht="17.25" customHeight="1">
      <c r="A733" s="147" t="s">
        <v>386</v>
      </c>
      <c r="B733" s="147"/>
      <c r="C733" s="147"/>
      <c r="D733" s="147"/>
      <c r="E733" s="147"/>
      <c r="F733" s="147"/>
      <c r="G733" s="147"/>
      <c r="H733" s="147"/>
      <c r="I733" s="147"/>
      <c r="J733" s="147"/>
      <c r="K733" s="148"/>
      <c r="L733" s="130">
        <v>18</v>
      </c>
      <c r="M733" s="131">
        <v>3</v>
      </c>
      <c r="N733" s="131">
        <v>9</v>
      </c>
      <c r="O733" s="132" t="s">
        <v>454</v>
      </c>
      <c r="P733" s="133" t="s">
        <v>53</v>
      </c>
      <c r="Q733" s="134">
        <f t="shared" si="139"/>
        <v>8716.7000000000007</v>
      </c>
      <c r="R733" s="134">
        <f>R734</f>
        <v>8716.7000000000007</v>
      </c>
      <c r="S733" s="134">
        <f>S734</f>
        <v>0</v>
      </c>
      <c r="T733" s="134">
        <f t="shared" si="132"/>
        <v>8716.7000000000007</v>
      </c>
      <c r="U733" s="134">
        <f>U734</f>
        <v>8716.7000000000007</v>
      </c>
      <c r="V733" s="134">
        <f>V734</f>
        <v>0</v>
      </c>
      <c r="W733" s="135">
        <v>8716.7000000000007</v>
      </c>
      <c r="X733" s="136">
        <v>8716.7000000000007</v>
      </c>
      <c r="Y733" s="136">
        <v>0</v>
      </c>
      <c r="Z733" s="135">
        <v>8716.7000000000007</v>
      </c>
      <c r="AA733" s="136">
        <v>8716.7000000000007</v>
      </c>
      <c r="AB733" s="136">
        <v>0</v>
      </c>
      <c r="AC733" s="137">
        <v>0</v>
      </c>
      <c r="AD733" s="138">
        <v>0</v>
      </c>
      <c r="AE733" s="136">
        <v>0</v>
      </c>
      <c r="AF733" s="136">
        <v>0</v>
      </c>
      <c r="AG733" s="136">
        <v>8681.2000000000007</v>
      </c>
      <c r="AH733" s="139">
        <f t="shared" si="133"/>
        <v>8681.2000000000007</v>
      </c>
      <c r="AI733" s="140">
        <v>0</v>
      </c>
      <c r="AJ733" s="136">
        <f t="shared" si="142"/>
        <v>99.592735783037156</v>
      </c>
      <c r="AK733" s="140">
        <f t="shared" si="134"/>
        <v>99.592735783037156</v>
      </c>
    </row>
    <row r="734" spans="1:37" ht="39" customHeight="1">
      <c r="A734" s="147" t="s">
        <v>93</v>
      </c>
      <c r="B734" s="147"/>
      <c r="C734" s="147"/>
      <c r="D734" s="147"/>
      <c r="E734" s="147"/>
      <c r="F734" s="147"/>
      <c r="G734" s="147"/>
      <c r="H734" s="147"/>
      <c r="I734" s="147"/>
      <c r="J734" s="147"/>
      <c r="K734" s="148"/>
      <c r="L734" s="130">
        <v>18</v>
      </c>
      <c r="M734" s="131">
        <v>3</v>
      </c>
      <c r="N734" s="131">
        <v>9</v>
      </c>
      <c r="O734" s="132" t="s">
        <v>454</v>
      </c>
      <c r="P734" s="133" t="s">
        <v>94</v>
      </c>
      <c r="Q734" s="134">
        <f t="shared" si="139"/>
        <v>8716.7000000000007</v>
      </c>
      <c r="R734" s="134">
        <f>R735</f>
        <v>8716.7000000000007</v>
      </c>
      <c r="S734" s="134">
        <f>S735</f>
        <v>0</v>
      </c>
      <c r="T734" s="134">
        <f t="shared" si="132"/>
        <v>8716.7000000000007</v>
      </c>
      <c r="U734" s="134">
        <f>U735</f>
        <v>8716.7000000000007</v>
      </c>
      <c r="V734" s="134">
        <f>V735</f>
        <v>0</v>
      </c>
      <c r="W734" s="135">
        <v>8716.7000000000007</v>
      </c>
      <c r="X734" s="136">
        <v>8716.7000000000007</v>
      </c>
      <c r="Y734" s="136">
        <v>0</v>
      </c>
      <c r="Z734" s="135">
        <v>8716.7000000000007</v>
      </c>
      <c r="AA734" s="136">
        <v>8716.7000000000007</v>
      </c>
      <c r="AB734" s="136">
        <v>0</v>
      </c>
      <c r="AC734" s="137">
        <v>0</v>
      </c>
      <c r="AD734" s="138">
        <v>0</v>
      </c>
      <c r="AE734" s="136">
        <v>0</v>
      </c>
      <c r="AF734" s="136">
        <v>0</v>
      </c>
      <c r="AG734" s="136">
        <v>8681.2000000000007</v>
      </c>
      <c r="AH734" s="139">
        <f t="shared" si="133"/>
        <v>8681.2000000000007</v>
      </c>
      <c r="AI734" s="140">
        <v>0</v>
      </c>
      <c r="AJ734" s="136">
        <f t="shared" si="142"/>
        <v>99.592735783037156</v>
      </c>
      <c r="AK734" s="140">
        <f t="shared" si="134"/>
        <v>99.592735783037156</v>
      </c>
    </row>
    <row r="735" spans="1:37" ht="17.25" customHeight="1">
      <c r="A735" s="147" t="s">
        <v>266</v>
      </c>
      <c r="B735" s="147"/>
      <c r="C735" s="147"/>
      <c r="D735" s="147"/>
      <c r="E735" s="147"/>
      <c r="F735" s="147"/>
      <c r="G735" s="147"/>
      <c r="H735" s="147"/>
      <c r="I735" s="147"/>
      <c r="J735" s="147"/>
      <c r="K735" s="148"/>
      <c r="L735" s="130">
        <v>18</v>
      </c>
      <c r="M735" s="131">
        <v>3</v>
      </c>
      <c r="N735" s="131">
        <v>9</v>
      </c>
      <c r="O735" s="132" t="s">
        <v>454</v>
      </c>
      <c r="P735" s="133" t="s">
        <v>267</v>
      </c>
      <c r="Q735" s="134">
        <f t="shared" si="139"/>
        <v>8716.7000000000007</v>
      </c>
      <c r="R735" s="134">
        <v>8716.7000000000007</v>
      </c>
      <c r="S735" s="134">
        <v>0</v>
      </c>
      <c r="T735" s="134">
        <f t="shared" si="132"/>
        <v>8716.7000000000007</v>
      </c>
      <c r="U735" s="134">
        <v>8716.7000000000007</v>
      </c>
      <c r="V735" s="134">
        <v>0</v>
      </c>
      <c r="W735" s="135">
        <v>8716.7000000000007</v>
      </c>
      <c r="X735" s="136">
        <v>8716.7000000000007</v>
      </c>
      <c r="Y735" s="136">
        <v>0</v>
      </c>
      <c r="Z735" s="135">
        <v>8716.7000000000007</v>
      </c>
      <c r="AA735" s="136">
        <v>8716.7000000000007</v>
      </c>
      <c r="AB735" s="136">
        <v>0</v>
      </c>
      <c r="AC735" s="137">
        <v>0</v>
      </c>
      <c r="AD735" s="138">
        <v>0</v>
      </c>
      <c r="AE735" s="136">
        <v>0</v>
      </c>
      <c r="AF735" s="136">
        <v>0</v>
      </c>
      <c r="AG735" s="136">
        <v>8681.2000000000007</v>
      </c>
      <c r="AH735" s="139">
        <f t="shared" si="133"/>
        <v>8681.2000000000007</v>
      </c>
      <c r="AI735" s="140">
        <v>0</v>
      </c>
      <c r="AJ735" s="136">
        <f t="shared" si="142"/>
        <v>99.592735783037156</v>
      </c>
      <c r="AK735" s="140">
        <f t="shared" si="134"/>
        <v>99.592735783037156</v>
      </c>
    </row>
    <row r="736" spans="1:37" ht="17.25" customHeight="1">
      <c r="A736" s="147" t="s">
        <v>178</v>
      </c>
      <c r="B736" s="147"/>
      <c r="C736" s="147"/>
      <c r="D736" s="147"/>
      <c r="E736" s="147"/>
      <c r="F736" s="147"/>
      <c r="G736" s="147"/>
      <c r="H736" s="147"/>
      <c r="I736" s="147"/>
      <c r="J736" s="147"/>
      <c r="K736" s="148"/>
      <c r="L736" s="130">
        <v>18</v>
      </c>
      <c r="M736" s="131">
        <v>3</v>
      </c>
      <c r="N736" s="131">
        <v>9</v>
      </c>
      <c r="O736" s="132" t="s">
        <v>455</v>
      </c>
      <c r="P736" s="133" t="s">
        <v>53</v>
      </c>
      <c r="Q736" s="134">
        <f t="shared" si="139"/>
        <v>280</v>
      </c>
      <c r="R736" s="134">
        <f>R737+R739</f>
        <v>280</v>
      </c>
      <c r="S736" s="134">
        <f>S737+S739</f>
        <v>0</v>
      </c>
      <c r="T736" s="134">
        <f t="shared" si="132"/>
        <v>280</v>
      </c>
      <c r="U736" s="134">
        <f>U737+U739</f>
        <v>280</v>
      </c>
      <c r="V736" s="134">
        <f>V737+V739</f>
        <v>0</v>
      </c>
      <c r="W736" s="135">
        <v>280</v>
      </c>
      <c r="X736" s="136">
        <v>280</v>
      </c>
      <c r="Y736" s="136">
        <v>0</v>
      </c>
      <c r="Z736" s="135">
        <v>280</v>
      </c>
      <c r="AA736" s="136">
        <v>280</v>
      </c>
      <c r="AB736" s="136">
        <v>0</v>
      </c>
      <c r="AC736" s="137">
        <v>249.9</v>
      </c>
      <c r="AD736" s="138">
        <v>249.9</v>
      </c>
      <c r="AE736" s="136">
        <v>249.9</v>
      </c>
      <c r="AF736" s="136">
        <v>0</v>
      </c>
      <c r="AG736" s="136">
        <v>206.9</v>
      </c>
      <c r="AH736" s="139">
        <f t="shared" si="133"/>
        <v>206.9</v>
      </c>
      <c r="AI736" s="140">
        <v>0</v>
      </c>
      <c r="AJ736" s="136">
        <f t="shared" si="142"/>
        <v>73.892857142857153</v>
      </c>
      <c r="AK736" s="140">
        <f t="shared" si="134"/>
        <v>73.892857142857153</v>
      </c>
    </row>
    <row r="737" spans="1:37" ht="19.899999999999999" customHeight="1">
      <c r="A737" s="149" t="s">
        <v>83</v>
      </c>
      <c r="B737" s="149"/>
      <c r="C737" s="149"/>
      <c r="D737" s="149"/>
      <c r="E737" s="149"/>
      <c r="F737" s="149"/>
      <c r="G737" s="149"/>
      <c r="H737" s="149"/>
      <c r="I737" s="149"/>
      <c r="J737" s="149"/>
      <c r="K737" s="150"/>
      <c r="L737" s="28">
        <v>18</v>
      </c>
      <c r="M737" s="29">
        <v>3</v>
      </c>
      <c r="N737" s="29">
        <v>9</v>
      </c>
      <c r="O737" s="30" t="s">
        <v>455</v>
      </c>
      <c r="P737" s="31" t="s">
        <v>84</v>
      </c>
      <c r="Q737" s="32">
        <f t="shared" si="139"/>
        <v>275.2</v>
      </c>
      <c r="R737" s="32">
        <f>R738</f>
        <v>275.2</v>
      </c>
      <c r="S737" s="32">
        <v>0</v>
      </c>
      <c r="T737" s="32">
        <f t="shared" si="132"/>
        <v>275.2</v>
      </c>
      <c r="U737" s="32">
        <f>U738</f>
        <v>275.2</v>
      </c>
      <c r="V737" s="32">
        <v>0</v>
      </c>
      <c r="W737" s="33">
        <v>275.2</v>
      </c>
      <c r="X737" s="34">
        <v>275.2</v>
      </c>
      <c r="Y737" s="34">
        <v>0</v>
      </c>
      <c r="Z737" s="33">
        <v>275.2</v>
      </c>
      <c r="AA737" s="34">
        <v>275.2</v>
      </c>
      <c r="AB737" s="34">
        <v>0</v>
      </c>
      <c r="AC737" s="35">
        <v>249.9</v>
      </c>
      <c r="AD737" s="25">
        <v>249.9</v>
      </c>
      <c r="AE737" s="34">
        <v>249.9</v>
      </c>
      <c r="AF737" s="34">
        <v>0</v>
      </c>
      <c r="AG737" s="34">
        <v>202.1</v>
      </c>
      <c r="AH737" s="26">
        <f t="shared" si="133"/>
        <v>202.1</v>
      </c>
      <c r="AI737" s="27">
        <v>0</v>
      </c>
      <c r="AJ737" s="34">
        <f t="shared" si="142"/>
        <v>73.4375</v>
      </c>
      <c r="AK737" s="77">
        <f t="shared" si="134"/>
        <v>73.4375</v>
      </c>
    </row>
    <row r="738" spans="1:37" ht="19.899999999999999" customHeight="1">
      <c r="A738" s="149" t="s">
        <v>85</v>
      </c>
      <c r="B738" s="149"/>
      <c r="C738" s="149"/>
      <c r="D738" s="149"/>
      <c r="E738" s="149"/>
      <c r="F738" s="149"/>
      <c r="G738" s="149"/>
      <c r="H738" s="149"/>
      <c r="I738" s="149"/>
      <c r="J738" s="149"/>
      <c r="K738" s="150"/>
      <c r="L738" s="28">
        <v>18</v>
      </c>
      <c r="M738" s="29">
        <v>3</v>
      </c>
      <c r="N738" s="29">
        <v>9</v>
      </c>
      <c r="O738" s="30" t="s">
        <v>455</v>
      </c>
      <c r="P738" s="31" t="s">
        <v>86</v>
      </c>
      <c r="Q738" s="32">
        <f t="shared" si="139"/>
        <v>275.2</v>
      </c>
      <c r="R738" s="32">
        <v>275.2</v>
      </c>
      <c r="S738" s="32">
        <v>0</v>
      </c>
      <c r="T738" s="32">
        <f t="shared" si="132"/>
        <v>275.2</v>
      </c>
      <c r="U738" s="32">
        <v>275.2</v>
      </c>
      <c r="V738" s="32">
        <v>0</v>
      </c>
      <c r="W738" s="33">
        <v>275.2</v>
      </c>
      <c r="X738" s="34">
        <v>275.2</v>
      </c>
      <c r="Y738" s="34">
        <v>0</v>
      </c>
      <c r="Z738" s="33">
        <v>275.2</v>
      </c>
      <c r="AA738" s="34">
        <v>275.2</v>
      </c>
      <c r="AB738" s="34">
        <v>0</v>
      </c>
      <c r="AC738" s="35">
        <v>249.9</v>
      </c>
      <c r="AD738" s="25">
        <v>249.9</v>
      </c>
      <c r="AE738" s="34">
        <v>249.9</v>
      </c>
      <c r="AF738" s="34">
        <v>0</v>
      </c>
      <c r="AG738" s="34">
        <v>202.1</v>
      </c>
      <c r="AH738" s="26">
        <f t="shared" si="133"/>
        <v>202.1</v>
      </c>
      <c r="AI738" s="27">
        <v>0</v>
      </c>
      <c r="AJ738" s="34">
        <f t="shared" si="142"/>
        <v>73.4375</v>
      </c>
      <c r="AK738" s="77">
        <f t="shared" si="134"/>
        <v>73.4375</v>
      </c>
    </row>
    <row r="739" spans="1:37" ht="17.25" customHeight="1">
      <c r="A739" s="149" t="s">
        <v>97</v>
      </c>
      <c r="B739" s="149"/>
      <c r="C739" s="149"/>
      <c r="D739" s="149"/>
      <c r="E739" s="149"/>
      <c r="F739" s="149"/>
      <c r="G739" s="149"/>
      <c r="H739" s="149"/>
      <c r="I739" s="149"/>
      <c r="J739" s="149"/>
      <c r="K739" s="150"/>
      <c r="L739" s="28">
        <v>18</v>
      </c>
      <c r="M739" s="29">
        <v>3</v>
      </c>
      <c r="N739" s="29">
        <v>9</v>
      </c>
      <c r="O739" s="30" t="s">
        <v>455</v>
      </c>
      <c r="P739" s="31" t="s">
        <v>55</v>
      </c>
      <c r="Q739" s="32">
        <f t="shared" si="139"/>
        <v>4.8</v>
      </c>
      <c r="R739" s="32">
        <f>R740</f>
        <v>4.8</v>
      </c>
      <c r="S739" s="32">
        <v>0</v>
      </c>
      <c r="T739" s="32">
        <f t="shared" si="132"/>
        <v>4.8</v>
      </c>
      <c r="U739" s="32">
        <f>U740</f>
        <v>4.8</v>
      </c>
      <c r="V739" s="32">
        <v>0</v>
      </c>
      <c r="W739" s="33">
        <v>4.8</v>
      </c>
      <c r="X739" s="34">
        <v>4.8</v>
      </c>
      <c r="Y739" s="34">
        <v>0</v>
      </c>
      <c r="Z739" s="33">
        <v>4.8</v>
      </c>
      <c r="AA739" s="34">
        <v>4.8</v>
      </c>
      <c r="AB739" s="34">
        <v>0</v>
      </c>
      <c r="AC739" s="35">
        <v>0</v>
      </c>
      <c r="AD739" s="25">
        <v>0</v>
      </c>
      <c r="AE739" s="34">
        <v>0</v>
      </c>
      <c r="AF739" s="34">
        <v>0</v>
      </c>
      <c r="AG739" s="34">
        <v>4.8</v>
      </c>
      <c r="AH739" s="26">
        <f t="shared" si="133"/>
        <v>4.8</v>
      </c>
      <c r="AI739" s="27">
        <v>0</v>
      </c>
      <c r="AJ739" s="34">
        <f t="shared" si="142"/>
        <v>100</v>
      </c>
      <c r="AK739" s="77">
        <f t="shared" si="134"/>
        <v>100</v>
      </c>
    </row>
    <row r="740" spans="1:37" ht="17.25" customHeight="1">
      <c r="A740" s="149" t="s">
        <v>98</v>
      </c>
      <c r="B740" s="149"/>
      <c r="C740" s="149"/>
      <c r="D740" s="149"/>
      <c r="E740" s="149"/>
      <c r="F740" s="149"/>
      <c r="G740" s="149"/>
      <c r="H740" s="149"/>
      <c r="I740" s="149"/>
      <c r="J740" s="149"/>
      <c r="K740" s="150"/>
      <c r="L740" s="28">
        <v>18</v>
      </c>
      <c r="M740" s="29">
        <v>3</v>
      </c>
      <c r="N740" s="29">
        <v>9</v>
      </c>
      <c r="O740" s="30" t="s">
        <v>455</v>
      </c>
      <c r="P740" s="31" t="s">
        <v>99</v>
      </c>
      <c r="Q740" s="32">
        <f t="shared" si="139"/>
        <v>4.8</v>
      </c>
      <c r="R740" s="32">
        <v>4.8</v>
      </c>
      <c r="S740" s="32">
        <v>0</v>
      </c>
      <c r="T740" s="32">
        <f t="shared" si="132"/>
        <v>4.8</v>
      </c>
      <c r="U740" s="32">
        <v>4.8</v>
      </c>
      <c r="V740" s="32">
        <v>0</v>
      </c>
      <c r="W740" s="33">
        <v>4.8</v>
      </c>
      <c r="X740" s="34">
        <v>4.8</v>
      </c>
      <c r="Y740" s="34">
        <v>0</v>
      </c>
      <c r="Z740" s="33">
        <v>4.8</v>
      </c>
      <c r="AA740" s="34">
        <v>4.8</v>
      </c>
      <c r="AB740" s="34">
        <v>0</v>
      </c>
      <c r="AC740" s="35">
        <v>0</v>
      </c>
      <c r="AD740" s="25">
        <v>0</v>
      </c>
      <c r="AE740" s="34">
        <v>0</v>
      </c>
      <c r="AF740" s="34">
        <v>0</v>
      </c>
      <c r="AG740" s="34">
        <v>4.8</v>
      </c>
      <c r="AH740" s="26">
        <f t="shared" si="133"/>
        <v>4.8</v>
      </c>
      <c r="AI740" s="27">
        <v>0</v>
      </c>
      <c r="AJ740" s="34">
        <f t="shared" si="142"/>
        <v>100</v>
      </c>
      <c r="AK740" s="77">
        <f t="shared" si="134"/>
        <v>100</v>
      </c>
    </row>
    <row r="741" spans="1:37" ht="19.899999999999999" customHeight="1">
      <c r="A741" s="153" t="s">
        <v>12</v>
      </c>
      <c r="B741" s="153"/>
      <c r="C741" s="153"/>
      <c r="D741" s="153"/>
      <c r="E741" s="153"/>
      <c r="F741" s="153"/>
      <c r="G741" s="153"/>
      <c r="H741" s="153"/>
      <c r="I741" s="153"/>
      <c r="J741" s="153"/>
      <c r="K741" s="154"/>
      <c r="L741" s="108">
        <v>18</v>
      </c>
      <c r="M741" s="109">
        <v>3</v>
      </c>
      <c r="N741" s="109">
        <v>14</v>
      </c>
      <c r="O741" s="110" t="s">
        <v>74</v>
      </c>
      <c r="P741" s="111" t="s">
        <v>53</v>
      </c>
      <c r="Q741" s="112">
        <f t="shared" si="139"/>
        <v>1310.3</v>
      </c>
      <c r="R741" s="112">
        <f>R742</f>
        <v>1310.3</v>
      </c>
      <c r="S741" s="112">
        <f>S742</f>
        <v>0</v>
      </c>
      <c r="T741" s="112">
        <f t="shared" si="132"/>
        <v>1310.3</v>
      </c>
      <c r="U741" s="112">
        <f>U742</f>
        <v>1310.3</v>
      </c>
      <c r="V741" s="112">
        <f>V742</f>
        <v>0</v>
      </c>
      <c r="W741" s="113">
        <v>1310.3</v>
      </c>
      <c r="X741" s="114">
        <v>1310.3</v>
      </c>
      <c r="Y741" s="114">
        <v>0</v>
      </c>
      <c r="Z741" s="113">
        <v>1310.3</v>
      </c>
      <c r="AA741" s="114">
        <v>1310.3</v>
      </c>
      <c r="AB741" s="114">
        <v>0</v>
      </c>
      <c r="AC741" s="115">
        <v>1257.9000000000001</v>
      </c>
      <c r="AD741" s="116">
        <v>1257.9000000000001</v>
      </c>
      <c r="AE741" s="114">
        <v>1257.9000000000001</v>
      </c>
      <c r="AF741" s="114">
        <v>0</v>
      </c>
      <c r="AG741" s="114">
        <v>1257.9000000000001</v>
      </c>
      <c r="AH741" s="117">
        <f t="shared" si="133"/>
        <v>1257.9000000000001</v>
      </c>
      <c r="AI741" s="118">
        <v>0</v>
      </c>
      <c r="AJ741" s="114">
        <f t="shared" si="142"/>
        <v>96.000915820804408</v>
      </c>
      <c r="AK741" s="118">
        <f t="shared" si="134"/>
        <v>96.000915820804408</v>
      </c>
    </row>
    <row r="742" spans="1:37" ht="19.899999999999999" customHeight="1">
      <c r="A742" s="147" t="s">
        <v>122</v>
      </c>
      <c r="B742" s="147"/>
      <c r="C742" s="147"/>
      <c r="D742" s="147"/>
      <c r="E742" s="147"/>
      <c r="F742" s="147"/>
      <c r="G742" s="147"/>
      <c r="H742" s="147"/>
      <c r="I742" s="147"/>
      <c r="J742" s="147"/>
      <c r="K742" s="148"/>
      <c r="L742" s="130">
        <v>18</v>
      </c>
      <c r="M742" s="131">
        <v>3</v>
      </c>
      <c r="N742" s="131">
        <v>14</v>
      </c>
      <c r="O742" s="132" t="s">
        <v>123</v>
      </c>
      <c r="P742" s="133" t="s">
        <v>53</v>
      </c>
      <c r="Q742" s="134">
        <f t="shared" si="139"/>
        <v>1310.3</v>
      </c>
      <c r="R742" s="134">
        <f>R743</f>
        <v>1310.3</v>
      </c>
      <c r="S742" s="134">
        <f>S743</f>
        <v>0</v>
      </c>
      <c r="T742" s="134">
        <f t="shared" si="132"/>
        <v>1310.3</v>
      </c>
      <c r="U742" s="134">
        <f>U743</f>
        <v>1310.3</v>
      </c>
      <c r="V742" s="134">
        <f>V743</f>
        <v>0</v>
      </c>
      <c r="W742" s="135">
        <v>1310.3</v>
      </c>
      <c r="X742" s="136">
        <v>1310.3</v>
      </c>
      <c r="Y742" s="136">
        <v>0</v>
      </c>
      <c r="Z742" s="135">
        <v>1310.3</v>
      </c>
      <c r="AA742" s="136">
        <v>1310.3</v>
      </c>
      <c r="AB742" s="136">
        <v>0</v>
      </c>
      <c r="AC742" s="137">
        <v>1257.9000000000001</v>
      </c>
      <c r="AD742" s="138">
        <v>1257.9000000000001</v>
      </c>
      <c r="AE742" s="136">
        <v>1257.9000000000001</v>
      </c>
      <c r="AF742" s="136">
        <v>0</v>
      </c>
      <c r="AG742" s="136">
        <v>1257.9000000000001</v>
      </c>
      <c r="AH742" s="139">
        <f t="shared" si="133"/>
        <v>1257.9000000000001</v>
      </c>
      <c r="AI742" s="140">
        <v>0</v>
      </c>
      <c r="AJ742" s="136">
        <f t="shared" si="142"/>
        <v>96.000915820804408</v>
      </c>
      <c r="AK742" s="140">
        <f t="shared" si="134"/>
        <v>96.000915820804408</v>
      </c>
    </row>
    <row r="743" spans="1:37" ht="17.25" customHeight="1">
      <c r="A743" s="147" t="s">
        <v>192</v>
      </c>
      <c r="B743" s="147"/>
      <c r="C743" s="147"/>
      <c r="D743" s="147"/>
      <c r="E743" s="147"/>
      <c r="F743" s="147"/>
      <c r="G743" s="147"/>
      <c r="H743" s="147"/>
      <c r="I743" s="147"/>
      <c r="J743" s="147"/>
      <c r="K743" s="148"/>
      <c r="L743" s="130">
        <v>18</v>
      </c>
      <c r="M743" s="131">
        <v>3</v>
      </c>
      <c r="N743" s="131">
        <v>14</v>
      </c>
      <c r="O743" s="132" t="s">
        <v>193</v>
      </c>
      <c r="P743" s="133" t="s">
        <v>53</v>
      </c>
      <c r="Q743" s="134">
        <f t="shared" si="139"/>
        <v>1310.3</v>
      </c>
      <c r="R743" s="134">
        <f>R744+R748</f>
        <v>1310.3</v>
      </c>
      <c r="S743" s="134">
        <f>S744+S748</f>
        <v>0</v>
      </c>
      <c r="T743" s="134">
        <f t="shared" si="132"/>
        <v>1310.3</v>
      </c>
      <c r="U743" s="134">
        <f>U744+U748</f>
        <v>1310.3</v>
      </c>
      <c r="V743" s="134">
        <f>V744+V748</f>
        <v>0</v>
      </c>
      <c r="W743" s="135">
        <v>1310.3</v>
      </c>
      <c r="X743" s="136">
        <v>1310.3</v>
      </c>
      <c r="Y743" s="136">
        <v>0</v>
      </c>
      <c r="Z743" s="135">
        <v>1310.3</v>
      </c>
      <c r="AA743" s="136">
        <v>1310.3</v>
      </c>
      <c r="AB743" s="136">
        <v>0</v>
      </c>
      <c r="AC743" s="137">
        <v>1257.9000000000001</v>
      </c>
      <c r="AD743" s="138">
        <v>1257.9000000000001</v>
      </c>
      <c r="AE743" s="136">
        <v>1257.9000000000001</v>
      </c>
      <c r="AF743" s="136">
        <v>0</v>
      </c>
      <c r="AG743" s="136">
        <v>1257.9000000000001</v>
      </c>
      <c r="AH743" s="139">
        <f t="shared" si="133"/>
        <v>1257.9000000000001</v>
      </c>
      <c r="AI743" s="140"/>
      <c r="AJ743" s="136">
        <f t="shared" si="142"/>
        <v>96.000915820804408</v>
      </c>
      <c r="AK743" s="140">
        <f t="shared" si="134"/>
        <v>96.000915820804408</v>
      </c>
    </row>
    <row r="744" spans="1:37" ht="58.15" customHeight="1">
      <c r="A744" s="147" t="s">
        <v>456</v>
      </c>
      <c r="B744" s="147"/>
      <c r="C744" s="147"/>
      <c r="D744" s="147"/>
      <c r="E744" s="147"/>
      <c r="F744" s="147"/>
      <c r="G744" s="147"/>
      <c r="H744" s="147"/>
      <c r="I744" s="147"/>
      <c r="J744" s="147"/>
      <c r="K744" s="148"/>
      <c r="L744" s="130">
        <v>18</v>
      </c>
      <c r="M744" s="131">
        <v>3</v>
      </c>
      <c r="N744" s="131">
        <v>14</v>
      </c>
      <c r="O744" s="132" t="s">
        <v>457</v>
      </c>
      <c r="P744" s="133" t="s">
        <v>53</v>
      </c>
      <c r="Q744" s="134">
        <f t="shared" si="139"/>
        <v>171</v>
      </c>
      <c r="R744" s="134">
        <f t="shared" ref="R744:S746" si="143">R745</f>
        <v>171</v>
      </c>
      <c r="S744" s="134">
        <f t="shared" si="143"/>
        <v>0</v>
      </c>
      <c r="T744" s="134">
        <f t="shared" si="132"/>
        <v>171</v>
      </c>
      <c r="U744" s="134">
        <f t="shared" ref="U744:V746" si="144">U745</f>
        <v>171</v>
      </c>
      <c r="V744" s="134">
        <f t="shared" si="144"/>
        <v>0</v>
      </c>
      <c r="W744" s="135">
        <v>171</v>
      </c>
      <c r="X744" s="136">
        <v>171</v>
      </c>
      <c r="Y744" s="136">
        <v>0</v>
      </c>
      <c r="Z744" s="135">
        <v>171</v>
      </c>
      <c r="AA744" s="136">
        <v>171</v>
      </c>
      <c r="AB744" s="136">
        <v>0</v>
      </c>
      <c r="AC744" s="137">
        <v>171</v>
      </c>
      <c r="AD744" s="138">
        <v>171</v>
      </c>
      <c r="AE744" s="136">
        <v>171</v>
      </c>
      <c r="AF744" s="136">
        <v>0</v>
      </c>
      <c r="AG744" s="136">
        <v>171</v>
      </c>
      <c r="AH744" s="139">
        <f t="shared" si="133"/>
        <v>171</v>
      </c>
      <c r="AI744" s="140">
        <v>0</v>
      </c>
      <c r="AJ744" s="136">
        <f t="shared" si="142"/>
        <v>100</v>
      </c>
      <c r="AK744" s="140">
        <f t="shared" si="134"/>
        <v>100</v>
      </c>
    </row>
    <row r="745" spans="1:37" ht="17.25" customHeight="1">
      <c r="A745" s="147" t="s">
        <v>458</v>
      </c>
      <c r="B745" s="147"/>
      <c r="C745" s="147"/>
      <c r="D745" s="147"/>
      <c r="E745" s="147"/>
      <c r="F745" s="147"/>
      <c r="G745" s="147"/>
      <c r="H745" s="147"/>
      <c r="I745" s="147"/>
      <c r="J745" s="147"/>
      <c r="K745" s="148"/>
      <c r="L745" s="130">
        <v>18</v>
      </c>
      <c r="M745" s="131">
        <v>3</v>
      </c>
      <c r="N745" s="131">
        <v>14</v>
      </c>
      <c r="O745" s="132" t="s">
        <v>459</v>
      </c>
      <c r="P745" s="133" t="s">
        <v>53</v>
      </c>
      <c r="Q745" s="134">
        <f t="shared" si="139"/>
        <v>171</v>
      </c>
      <c r="R745" s="134">
        <f t="shared" si="143"/>
        <v>171</v>
      </c>
      <c r="S745" s="134">
        <f t="shared" si="143"/>
        <v>0</v>
      </c>
      <c r="T745" s="134">
        <f t="shared" si="132"/>
        <v>171</v>
      </c>
      <c r="U745" s="134">
        <f t="shared" si="144"/>
        <v>171</v>
      </c>
      <c r="V745" s="134">
        <f t="shared" si="144"/>
        <v>0</v>
      </c>
      <c r="W745" s="135">
        <v>171</v>
      </c>
      <c r="X745" s="136">
        <v>171</v>
      </c>
      <c r="Y745" s="136">
        <v>0</v>
      </c>
      <c r="Z745" s="135">
        <v>171</v>
      </c>
      <c r="AA745" s="136">
        <v>171</v>
      </c>
      <c r="AB745" s="136">
        <v>0</v>
      </c>
      <c r="AC745" s="137">
        <v>171</v>
      </c>
      <c r="AD745" s="138">
        <v>171</v>
      </c>
      <c r="AE745" s="136">
        <v>171</v>
      </c>
      <c r="AF745" s="136">
        <v>0</v>
      </c>
      <c r="AG745" s="136">
        <v>171</v>
      </c>
      <c r="AH745" s="139">
        <f t="shared" si="133"/>
        <v>171</v>
      </c>
      <c r="AI745" s="140">
        <v>0</v>
      </c>
      <c r="AJ745" s="136">
        <f t="shared" si="142"/>
        <v>100</v>
      </c>
      <c r="AK745" s="140">
        <f t="shared" si="134"/>
        <v>100</v>
      </c>
    </row>
    <row r="746" spans="1:37" ht="19.899999999999999" customHeight="1">
      <c r="A746" s="147" t="s">
        <v>83</v>
      </c>
      <c r="B746" s="147"/>
      <c r="C746" s="147"/>
      <c r="D746" s="147"/>
      <c r="E746" s="147"/>
      <c r="F746" s="147"/>
      <c r="G746" s="147"/>
      <c r="H746" s="147"/>
      <c r="I746" s="147"/>
      <c r="J746" s="147"/>
      <c r="K746" s="148"/>
      <c r="L746" s="130">
        <v>18</v>
      </c>
      <c r="M746" s="131">
        <v>3</v>
      </c>
      <c r="N746" s="131">
        <v>14</v>
      </c>
      <c r="O746" s="132" t="s">
        <v>459</v>
      </c>
      <c r="P746" s="133" t="s">
        <v>84</v>
      </c>
      <c r="Q746" s="134">
        <f t="shared" si="139"/>
        <v>171</v>
      </c>
      <c r="R746" s="134">
        <f t="shared" si="143"/>
        <v>171</v>
      </c>
      <c r="S746" s="134">
        <f t="shared" si="143"/>
        <v>0</v>
      </c>
      <c r="T746" s="134">
        <f t="shared" si="132"/>
        <v>171</v>
      </c>
      <c r="U746" s="134">
        <f t="shared" si="144"/>
        <v>171</v>
      </c>
      <c r="V746" s="134">
        <f t="shared" si="144"/>
        <v>0</v>
      </c>
      <c r="W746" s="135">
        <v>171</v>
      </c>
      <c r="X746" s="136">
        <v>171</v>
      </c>
      <c r="Y746" s="136">
        <v>0</v>
      </c>
      <c r="Z746" s="135">
        <v>171</v>
      </c>
      <c r="AA746" s="136">
        <v>171</v>
      </c>
      <c r="AB746" s="136">
        <v>0</v>
      </c>
      <c r="AC746" s="137">
        <v>171</v>
      </c>
      <c r="AD746" s="138">
        <v>171</v>
      </c>
      <c r="AE746" s="136">
        <v>171</v>
      </c>
      <c r="AF746" s="136">
        <v>0</v>
      </c>
      <c r="AG746" s="136">
        <v>171</v>
      </c>
      <c r="AH746" s="139">
        <f t="shared" si="133"/>
        <v>171</v>
      </c>
      <c r="AI746" s="140">
        <v>0</v>
      </c>
      <c r="AJ746" s="136">
        <f t="shared" si="142"/>
        <v>100</v>
      </c>
      <c r="AK746" s="140">
        <f t="shared" si="134"/>
        <v>100</v>
      </c>
    </row>
    <row r="747" spans="1:37" ht="19.899999999999999" customHeight="1">
      <c r="A747" s="147" t="s">
        <v>85</v>
      </c>
      <c r="B747" s="147"/>
      <c r="C747" s="147"/>
      <c r="D747" s="147"/>
      <c r="E747" s="147"/>
      <c r="F747" s="147"/>
      <c r="G747" s="147"/>
      <c r="H747" s="147"/>
      <c r="I747" s="147"/>
      <c r="J747" s="147"/>
      <c r="K747" s="148"/>
      <c r="L747" s="130">
        <v>18</v>
      </c>
      <c r="M747" s="131">
        <v>3</v>
      </c>
      <c r="N747" s="131">
        <v>14</v>
      </c>
      <c r="O747" s="132" t="s">
        <v>459</v>
      </c>
      <c r="P747" s="133" t="s">
        <v>86</v>
      </c>
      <c r="Q747" s="134">
        <f t="shared" si="139"/>
        <v>171</v>
      </c>
      <c r="R747" s="134">
        <v>171</v>
      </c>
      <c r="S747" s="134">
        <v>0</v>
      </c>
      <c r="T747" s="134">
        <f t="shared" si="132"/>
        <v>171</v>
      </c>
      <c r="U747" s="134">
        <v>171</v>
      </c>
      <c r="V747" s="134">
        <v>0</v>
      </c>
      <c r="W747" s="135">
        <v>171</v>
      </c>
      <c r="X747" s="136">
        <v>171</v>
      </c>
      <c r="Y747" s="136">
        <v>0</v>
      </c>
      <c r="Z747" s="135">
        <v>171</v>
      </c>
      <c r="AA747" s="136">
        <v>171</v>
      </c>
      <c r="AB747" s="136">
        <v>0</v>
      </c>
      <c r="AC747" s="137">
        <v>171</v>
      </c>
      <c r="AD747" s="138">
        <v>171</v>
      </c>
      <c r="AE747" s="136">
        <v>171</v>
      </c>
      <c r="AF747" s="136">
        <v>0</v>
      </c>
      <c r="AG747" s="136">
        <v>171</v>
      </c>
      <c r="AH747" s="139">
        <f t="shared" si="133"/>
        <v>171</v>
      </c>
      <c r="AI747" s="140">
        <v>0</v>
      </c>
      <c r="AJ747" s="136">
        <f t="shared" si="142"/>
        <v>100</v>
      </c>
      <c r="AK747" s="140">
        <f t="shared" si="134"/>
        <v>100</v>
      </c>
    </row>
    <row r="748" spans="1:37" ht="19.899999999999999" customHeight="1">
      <c r="A748" s="147" t="s">
        <v>460</v>
      </c>
      <c r="B748" s="147"/>
      <c r="C748" s="147"/>
      <c r="D748" s="147"/>
      <c r="E748" s="147"/>
      <c r="F748" s="147"/>
      <c r="G748" s="147"/>
      <c r="H748" s="147"/>
      <c r="I748" s="147"/>
      <c r="J748" s="147"/>
      <c r="K748" s="148"/>
      <c r="L748" s="130">
        <v>18</v>
      </c>
      <c r="M748" s="131">
        <v>3</v>
      </c>
      <c r="N748" s="131">
        <v>14</v>
      </c>
      <c r="O748" s="132" t="s">
        <v>461</v>
      </c>
      <c r="P748" s="133" t="s">
        <v>53</v>
      </c>
      <c r="Q748" s="134">
        <f t="shared" si="139"/>
        <v>1139.3</v>
      </c>
      <c r="R748" s="134">
        <f t="shared" ref="R748:S750" si="145">R749</f>
        <v>1139.3</v>
      </c>
      <c r="S748" s="134">
        <f t="shared" si="145"/>
        <v>0</v>
      </c>
      <c r="T748" s="134">
        <f t="shared" si="132"/>
        <v>1139.3</v>
      </c>
      <c r="U748" s="134">
        <f t="shared" ref="U748:V750" si="146">U749</f>
        <v>1139.3</v>
      </c>
      <c r="V748" s="134">
        <f t="shared" si="146"/>
        <v>0</v>
      </c>
      <c r="W748" s="135">
        <v>1139.3</v>
      </c>
      <c r="X748" s="136">
        <v>1139.3</v>
      </c>
      <c r="Y748" s="136">
        <v>0</v>
      </c>
      <c r="Z748" s="135">
        <v>1139.3</v>
      </c>
      <c r="AA748" s="136">
        <v>1139.3</v>
      </c>
      <c r="AB748" s="136">
        <v>0</v>
      </c>
      <c r="AC748" s="137">
        <v>1086.9000000000001</v>
      </c>
      <c r="AD748" s="138">
        <v>1086.9000000000001</v>
      </c>
      <c r="AE748" s="136">
        <v>1086.9000000000001</v>
      </c>
      <c r="AF748" s="136">
        <v>0</v>
      </c>
      <c r="AG748" s="136">
        <v>1086.9000000000001</v>
      </c>
      <c r="AH748" s="139">
        <f t="shared" si="133"/>
        <v>1086.9000000000001</v>
      </c>
      <c r="AI748" s="140">
        <v>0</v>
      </c>
      <c r="AJ748" s="136">
        <f t="shared" si="142"/>
        <v>95.40068463091373</v>
      </c>
      <c r="AK748" s="140">
        <f t="shared" si="134"/>
        <v>95.40068463091373</v>
      </c>
    </row>
    <row r="749" spans="1:37" ht="17.25" customHeight="1">
      <c r="A749" s="147" t="s">
        <v>462</v>
      </c>
      <c r="B749" s="147"/>
      <c r="C749" s="147"/>
      <c r="D749" s="147"/>
      <c r="E749" s="147"/>
      <c r="F749" s="147"/>
      <c r="G749" s="147"/>
      <c r="H749" s="147"/>
      <c r="I749" s="147"/>
      <c r="J749" s="147"/>
      <c r="K749" s="148"/>
      <c r="L749" s="130">
        <v>18</v>
      </c>
      <c r="M749" s="131">
        <v>3</v>
      </c>
      <c r="N749" s="131">
        <v>14</v>
      </c>
      <c r="O749" s="132" t="s">
        <v>463</v>
      </c>
      <c r="P749" s="133" t="s">
        <v>53</v>
      </c>
      <c r="Q749" s="134">
        <f t="shared" si="139"/>
        <v>1139.3</v>
      </c>
      <c r="R749" s="134">
        <f t="shared" si="145"/>
        <v>1139.3</v>
      </c>
      <c r="S749" s="134">
        <f t="shared" si="145"/>
        <v>0</v>
      </c>
      <c r="T749" s="134">
        <f t="shared" si="132"/>
        <v>1139.3</v>
      </c>
      <c r="U749" s="134">
        <f t="shared" si="146"/>
        <v>1139.3</v>
      </c>
      <c r="V749" s="134">
        <f t="shared" si="146"/>
        <v>0</v>
      </c>
      <c r="W749" s="135">
        <v>1139.3</v>
      </c>
      <c r="X749" s="136">
        <v>1139.3</v>
      </c>
      <c r="Y749" s="136">
        <v>0</v>
      </c>
      <c r="Z749" s="135">
        <v>1139.3</v>
      </c>
      <c r="AA749" s="136">
        <v>1139.3</v>
      </c>
      <c r="AB749" s="136">
        <v>0</v>
      </c>
      <c r="AC749" s="137">
        <v>1086.9000000000001</v>
      </c>
      <c r="AD749" s="138">
        <v>1086.9000000000001</v>
      </c>
      <c r="AE749" s="136">
        <v>1086.9000000000001</v>
      </c>
      <c r="AF749" s="136">
        <v>0</v>
      </c>
      <c r="AG749" s="136">
        <v>1086.9000000000001</v>
      </c>
      <c r="AH749" s="139">
        <f t="shared" si="133"/>
        <v>1086.9000000000001</v>
      </c>
      <c r="AI749" s="140">
        <v>0</v>
      </c>
      <c r="AJ749" s="136">
        <f t="shared" si="142"/>
        <v>95.40068463091373</v>
      </c>
      <c r="AK749" s="140">
        <f t="shared" si="134"/>
        <v>95.40068463091373</v>
      </c>
    </row>
    <row r="750" spans="1:37" ht="19.899999999999999" customHeight="1">
      <c r="A750" s="149" t="s">
        <v>83</v>
      </c>
      <c r="B750" s="149"/>
      <c r="C750" s="149"/>
      <c r="D750" s="149"/>
      <c r="E750" s="149"/>
      <c r="F750" s="149"/>
      <c r="G750" s="149"/>
      <c r="H750" s="149"/>
      <c r="I750" s="149"/>
      <c r="J750" s="149"/>
      <c r="K750" s="150"/>
      <c r="L750" s="28">
        <v>18</v>
      </c>
      <c r="M750" s="29">
        <v>3</v>
      </c>
      <c r="N750" s="29">
        <v>14</v>
      </c>
      <c r="O750" s="30" t="s">
        <v>463</v>
      </c>
      <c r="P750" s="31" t="s">
        <v>84</v>
      </c>
      <c r="Q750" s="32">
        <f t="shared" si="139"/>
        <v>1139.3</v>
      </c>
      <c r="R750" s="32">
        <f t="shared" si="145"/>
        <v>1139.3</v>
      </c>
      <c r="S750" s="32">
        <f t="shared" si="145"/>
        <v>0</v>
      </c>
      <c r="T750" s="32">
        <f t="shared" si="132"/>
        <v>1139.3</v>
      </c>
      <c r="U750" s="32">
        <f t="shared" si="146"/>
        <v>1139.3</v>
      </c>
      <c r="V750" s="32">
        <f t="shared" si="146"/>
        <v>0</v>
      </c>
      <c r="W750" s="33">
        <v>1139.3</v>
      </c>
      <c r="X750" s="34">
        <v>1139.3</v>
      </c>
      <c r="Y750" s="34">
        <v>0</v>
      </c>
      <c r="Z750" s="33">
        <v>1139.3</v>
      </c>
      <c r="AA750" s="34">
        <v>1139.3</v>
      </c>
      <c r="AB750" s="34">
        <v>0</v>
      </c>
      <c r="AC750" s="35">
        <v>1086.9000000000001</v>
      </c>
      <c r="AD750" s="25">
        <v>1086.9000000000001</v>
      </c>
      <c r="AE750" s="34">
        <v>1086.9000000000001</v>
      </c>
      <c r="AF750" s="34">
        <v>0</v>
      </c>
      <c r="AG750" s="34">
        <v>1086.9000000000001</v>
      </c>
      <c r="AH750" s="26">
        <f t="shared" si="133"/>
        <v>1086.9000000000001</v>
      </c>
      <c r="AI750" s="27">
        <v>0</v>
      </c>
      <c r="AJ750" s="34">
        <f t="shared" si="142"/>
        <v>95.40068463091373</v>
      </c>
      <c r="AK750" s="77">
        <f t="shared" si="134"/>
        <v>95.40068463091373</v>
      </c>
    </row>
    <row r="751" spans="1:37" ht="19.899999999999999" customHeight="1">
      <c r="A751" s="149" t="s">
        <v>85</v>
      </c>
      <c r="B751" s="149"/>
      <c r="C751" s="149"/>
      <c r="D751" s="149"/>
      <c r="E751" s="149"/>
      <c r="F751" s="149"/>
      <c r="G751" s="149"/>
      <c r="H751" s="149"/>
      <c r="I751" s="149"/>
      <c r="J751" s="149"/>
      <c r="K751" s="150"/>
      <c r="L751" s="28">
        <v>18</v>
      </c>
      <c r="M751" s="29">
        <v>3</v>
      </c>
      <c r="N751" s="29">
        <v>14</v>
      </c>
      <c r="O751" s="30" t="s">
        <v>463</v>
      </c>
      <c r="P751" s="31" t="s">
        <v>86</v>
      </c>
      <c r="Q751" s="32">
        <f t="shared" si="139"/>
        <v>1139.3</v>
      </c>
      <c r="R751" s="32">
        <v>1139.3</v>
      </c>
      <c r="S751" s="32">
        <v>0</v>
      </c>
      <c r="T751" s="32">
        <f t="shared" si="132"/>
        <v>1139.3</v>
      </c>
      <c r="U751" s="32">
        <v>1139.3</v>
      </c>
      <c r="V751" s="32">
        <v>0</v>
      </c>
      <c r="W751" s="33">
        <v>1139.3</v>
      </c>
      <c r="X751" s="34">
        <v>1139.3</v>
      </c>
      <c r="Y751" s="34">
        <v>0</v>
      </c>
      <c r="Z751" s="33">
        <v>1139.3</v>
      </c>
      <c r="AA751" s="34">
        <v>1139.3</v>
      </c>
      <c r="AB751" s="34">
        <v>0</v>
      </c>
      <c r="AC751" s="35">
        <v>1086.9000000000001</v>
      </c>
      <c r="AD751" s="25">
        <v>1086.9000000000001</v>
      </c>
      <c r="AE751" s="34">
        <v>1086.9000000000001</v>
      </c>
      <c r="AF751" s="34">
        <v>0</v>
      </c>
      <c r="AG751" s="34">
        <v>1086.9000000000001</v>
      </c>
      <c r="AH751" s="26">
        <f t="shared" si="133"/>
        <v>1086.9000000000001</v>
      </c>
      <c r="AI751" s="27">
        <v>0</v>
      </c>
      <c r="AJ751" s="34">
        <f t="shared" si="142"/>
        <v>95.40068463091373</v>
      </c>
      <c r="AK751" s="77">
        <f t="shared" si="134"/>
        <v>95.40068463091373</v>
      </c>
    </row>
    <row r="752" spans="1:37" ht="17.25" customHeight="1">
      <c r="A752" s="151" t="s">
        <v>13</v>
      </c>
      <c r="B752" s="151"/>
      <c r="C752" s="151"/>
      <c r="D752" s="151"/>
      <c r="E752" s="151"/>
      <c r="F752" s="151"/>
      <c r="G752" s="151"/>
      <c r="H752" s="151"/>
      <c r="I752" s="151"/>
      <c r="J752" s="151"/>
      <c r="K752" s="152"/>
      <c r="L752" s="119">
        <v>18</v>
      </c>
      <c r="M752" s="120">
        <v>4</v>
      </c>
      <c r="N752" s="120">
        <v>0</v>
      </c>
      <c r="O752" s="121" t="s">
        <v>74</v>
      </c>
      <c r="P752" s="122" t="s">
        <v>53</v>
      </c>
      <c r="Q752" s="123">
        <f t="shared" si="139"/>
        <v>144525.69999999998</v>
      </c>
      <c r="R752" s="123">
        <f>R753+R769+R802+R855</f>
        <v>127783.59999999999</v>
      </c>
      <c r="S752" s="123">
        <f>S753+S769+S802+S855</f>
        <v>16742.099999999999</v>
      </c>
      <c r="T752" s="123">
        <f t="shared" si="132"/>
        <v>213011.9</v>
      </c>
      <c r="U752" s="123">
        <f>U753+U769+U802+U855</f>
        <v>128509.8</v>
      </c>
      <c r="V752" s="123">
        <f>V753+V769+V802+V855</f>
        <v>84502.099999999991</v>
      </c>
      <c r="W752" s="124">
        <v>144269.6</v>
      </c>
      <c r="X752" s="125">
        <v>92039.1</v>
      </c>
      <c r="Y752" s="125">
        <v>52230.5</v>
      </c>
      <c r="Z752" s="124">
        <v>144269.6</v>
      </c>
      <c r="AA752" s="125">
        <v>92039.1</v>
      </c>
      <c r="AB752" s="125">
        <v>52230.5</v>
      </c>
      <c r="AC752" s="126">
        <v>490370.3</v>
      </c>
      <c r="AD752" s="127">
        <v>490370.3</v>
      </c>
      <c r="AE752" s="125">
        <v>156259</v>
      </c>
      <c r="AF752" s="125">
        <v>334111.3</v>
      </c>
      <c r="AG752" s="125">
        <v>192908.79999999999</v>
      </c>
      <c r="AH752" s="128">
        <f t="shared" si="133"/>
        <v>114995.09999999999</v>
      </c>
      <c r="AI752" s="129">
        <v>77913.7</v>
      </c>
      <c r="AJ752" s="125">
        <f t="shared" si="142"/>
        <v>133.47716011754312</v>
      </c>
      <c r="AK752" s="129">
        <f t="shared" si="134"/>
        <v>90.562452144692386</v>
      </c>
    </row>
    <row r="753" spans="1:37" ht="17.25" customHeight="1">
      <c r="A753" s="153" t="s">
        <v>14</v>
      </c>
      <c r="B753" s="153"/>
      <c r="C753" s="153"/>
      <c r="D753" s="153"/>
      <c r="E753" s="153"/>
      <c r="F753" s="153"/>
      <c r="G753" s="153"/>
      <c r="H753" s="153"/>
      <c r="I753" s="153"/>
      <c r="J753" s="153"/>
      <c r="K753" s="154"/>
      <c r="L753" s="108">
        <v>18</v>
      </c>
      <c r="M753" s="109">
        <v>4</v>
      </c>
      <c r="N753" s="109">
        <v>8</v>
      </c>
      <c r="O753" s="110" t="s">
        <v>74</v>
      </c>
      <c r="P753" s="111" t="s">
        <v>53</v>
      </c>
      <c r="Q753" s="112">
        <f t="shared" si="139"/>
        <v>28358.5</v>
      </c>
      <c r="R753" s="112">
        <f>R754+R760</f>
        <v>28198.5</v>
      </c>
      <c r="S753" s="112">
        <f>S754+S760</f>
        <v>160</v>
      </c>
      <c r="T753" s="112">
        <f t="shared" si="132"/>
        <v>28358.5</v>
      </c>
      <c r="U753" s="112">
        <f>U754+U760</f>
        <v>28198.5</v>
      </c>
      <c r="V753" s="112">
        <f>V754+V760</f>
        <v>160</v>
      </c>
      <c r="W753" s="113">
        <v>28358.5</v>
      </c>
      <c r="X753" s="114">
        <v>27900</v>
      </c>
      <c r="Y753" s="114">
        <v>458.5</v>
      </c>
      <c r="Z753" s="113">
        <v>28358.5</v>
      </c>
      <c r="AA753" s="114">
        <v>27900</v>
      </c>
      <c r="AB753" s="114">
        <v>458.5</v>
      </c>
      <c r="AC753" s="115">
        <v>55056.5</v>
      </c>
      <c r="AD753" s="116">
        <v>55056.5</v>
      </c>
      <c r="AE753" s="114">
        <v>54439.6</v>
      </c>
      <c r="AF753" s="114">
        <v>616.9</v>
      </c>
      <c r="AG753" s="114">
        <v>28346.1</v>
      </c>
      <c r="AH753" s="117">
        <f t="shared" si="133"/>
        <v>28186.899999999998</v>
      </c>
      <c r="AI753" s="118">
        <v>159.19999999999999</v>
      </c>
      <c r="AJ753" s="114">
        <f t="shared" si="142"/>
        <v>99.956274132975992</v>
      </c>
      <c r="AK753" s="118">
        <f t="shared" si="134"/>
        <v>99.956274132975992</v>
      </c>
    </row>
    <row r="754" spans="1:37" ht="19.899999999999999" customHeight="1">
      <c r="A754" s="147" t="s">
        <v>152</v>
      </c>
      <c r="B754" s="147"/>
      <c r="C754" s="147"/>
      <c r="D754" s="147"/>
      <c r="E754" s="147"/>
      <c r="F754" s="147"/>
      <c r="G754" s="147"/>
      <c r="H754" s="147"/>
      <c r="I754" s="147"/>
      <c r="J754" s="147"/>
      <c r="K754" s="148"/>
      <c r="L754" s="130">
        <v>18</v>
      </c>
      <c r="M754" s="131">
        <v>4</v>
      </c>
      <c r="N754" s="131">
        <v>8</v>
      </c>
      <c r="O754" s="132" t="s">
        <v>153</v>
      </c>
      <c r="P754" s="133" t="s">
        <v>53</v>
      </c>
      <c r="Q754" s="134">
        <f t="shared" si="139"/>
        <v>27900</v>
      </c>
      <c r="R754" s="134">
        <f t="shared" ref="R754:S758" si="147">R755</f>
        <v>27900</v>
      </c>
      <c r="S754" s="134">
        <f t="shared" si="147"/>
        <v>0</v>
      </c>
      <c r="T754" s="134">
        <f t="shared" si="132"/>
        <v>27900</v>
      </c>
      <c r="U754" s="134">
        <f t="shared" ref="U754:V758" si="148">U755</f>
        <v>27900</v>
      </c>
      <c r="V754" s="134">
        <f t="shared" si="148"/>
        <v>0</v>
      </c>
      <c r="W754" s="135">
        <v>27900</v>
      </c>
      <c r="X754" s="136">
        <v>27900</v>
      </c>
      <c r="Y754" s="136">
        <v>0</v>
      </c>
      <c r="Z754" s="135">
        <v>27900</v>
      </c>
      <c r="AA754" s="136">
        <v>27900</v>
      </c>
      <c r="AB754" s="136">
        <v>0</v>
      </c>
      <c r="AC754" s="137">
        <v>54141.1</v>
      </c>
      <c r="AD754" s="138">
        <v>54141.1</v>
      </c>
      <c r="AE754" s="136">
        <v>54141.1</v>
      </c>
      <c r="AF754" s="136">
        <v>0</v>
      </c>
      <c r="AG754" s="136">
        <v>27888.400000000001</v>
      </c>
      <c r="AH754" s="139">
        <f t="shared" si="133"/>
        <v>27888.400000000001</v>
      </c>
      <c r="AI754" s="140">
        <v>0</v>
      </c>
      <c r="AJ754" s="136">
        <f t="shared" si="142"/>
        <v>99.9584229390681</v>
      </c>
      <c r="AK754" s="140">
        <f t="shared" si="134"/>
        <v>99.9584229390681</v>
      </c>
    </row>
    <row r="755" spans="1:37" ht="19.899999999999999" customHeight="1">
      <c r="A755" s="147" t="s">
        <v>464</v>
      </c>
      <c r="B755" s="147"/>
      <c r="C755" s="147"/>
      <c r="D755" s="147"/>
      <c r="E755" s="147"/>
      <c r="F755" s="147"/>
      <c r="G755" s="147"/>
      <c r="H755" s="147"/>
      <c r="I755" s="147"/>
      <c r="J755" s="147"/>
      <c r="K755" s="148"/>
      <c r="L755" s="130">
        <v>18</v>
      </c>
      <c r="M755" s="131">
        <v>4</v>
      </c>
      <c r="N755" s="131">
        <v>8</v>
      </c>
      <c r="O755" s="132" t="s">
        <v>465</v>
      </c>
      <c r="P755" s="133" t="s">
        <v>53</v>
      </c>
      <c r="Q755" s="134">
        <f t="shared" si="139"/>
        <v>27900</v>
      </c>
      <c r="R755" s="134">
        <f t="shared" si="147"/>
        <v>27900</v>
      </c>
      <c r="S755" s="134">
        <f t="shared" si="147"/>
        <v>0</v>
      </c>
      <c r="T755" s="134">
        <f t="shared" si="132"/>
        <v>27900</v>
      </c>
      <c r="U755" s="134">
        <f t="shared" si="148"/>
        <v>27900</v>
      </c>
      <c r="V755" s="134">
        <f t="shared" si="148"/>
        <v>0</v>
      </c>
      <c r="W755" s="135">
        <v>27900</v>
      </c>
      <c r="X755" s="136">
        <v>27900</v>
      </c>
      <c r="Y755" s="136">
        <v>0</v>
      </c>
      <c r="Z755" s="135">
        <v>27900</v>
      </c>
      <c r="AA755" s="136">
        <v>27900</v>
      </c>
      <c r="AB755" s="136">
        <v>0</v>
      </c>
      <c r="AC755" s="137">
        <v>54141.1</v>
      </c>
      <c r="AD755" s="138">
        <v>54141.1</v>
      </c>
      <c r="AE755" s="136">
        <v>54141.1</v>
      </c>
      <c r="AF755" s="136">
        <v>0</v>
      </c>
      <c r="AG755" s="136">
        <v>27888.400000000001</v>
      </c>
      <c r="AH755" s="139">
        <f t="shared" si="133"/>
        <v>27888.400000000001</v>
      </c>
      <c r="AI755" s="140">
        <v>0</v>
      </c>
      <c r="AJ755" s="136">
        <f t="shared" si="142"/>
        <v>99.9584229390681</v>
      </c>
      <c r="AK755" s="140">
        <f t="shared" si="134"/>
        <v>99.9584229390681</v>
      </c>
    </row>
    <row r="756" spans="1:37" ht="39" customHeight="1">
      <c r="A756" s="147" t="s">
        <v>466</v>
      </c>
      <c r="B756" s="147"/>
      <c r="C756" s="147"/>
      <c r="D756" s="147"/>
      <c r="E756" s="147"/>
      <c r="F756" s="147"/>
      <c r="G756" s="147"/>
      <c r="H756" s="147"/>
      <c r="I756" s="147"/>
      <c r="J756" s="147"/>
      <c r="K756" s="148"/>
      <c r="L756" s="130">
        <v>18</v>
      </c>
      <c r="M756" s="131">
        <v>4</v>
      </c>
      <c r="N756" s="131">
        <v>8</v>
      </c>
      <c r="O756" s="132" t="s">
        <v>467</v>
      </c>
      <c r="P756" s="133" t="s">
        <v>53</v>
      </c>
      <c r="Q756" s="134">
        <f t="shared" si="139"/>
        <v>27900</v>
      </c>
      <c r="R756" s="134">
        <f t="shared" si="147"/>
        <v>27900</v>
      </c>
      <c r="S756" s="134">
        <f t="shared" si="147"/>
        <v>0</v>
      </c>
      <c r="T756" s="134">
        <f t="shared" si="132"/>
        <v>27900</v>
      </c>
      <c r="U756" s="134">
        <f t="shared" si="148"/>
        <v>27900</v>
      </c>
      <c r="V756" s="134">
        <f t="shared" si="148"/>
        <v>0</v>
      </c>
      <c r="W756" s="135">
        <v>27900</v>
      </c>
      <c r="X756" s="136">
        <v>27900</v>
      </c>
      <c r="Y756" s="136">
        <v>0</v>
      </c>
      <c r="Z756" s="135">
        <v>27900</v>
      </c>
      <c r="AA756" s="136">
        <v>27900</v>
      </c>
      <c r="AB756" s="136">
        <v>0</v>
      </c>
      <c r="AC756" s="137">
        <v>54141.1</v>
      </c>
      <c r="AD756" s="138">
        <v>54141.1</v>
      </c>
      <c r="AE756" s="136">
        <v>54141.1</v>
      </c>
      <c r="AF756" s="136">
        <v>0</v>
      </c>
      <c r="AG756" s="136">
        <v>27888.400000000001</v>
      </c>
      <c r="AH756" s="139">
        <f t="shared" si="133"/>
        <v>27888.400000000001</v>
      </c>
      <c r="AI756" s="140">
        <v>0</v>
      </c>
      <c r="AJ756" s="136">
        <f t="shared" si="142"/>
        <v>99.9584229390681</v>
      </c>
      <c r="AK756" s="140">
        <f t="shared" si="134"/>
        <v>99.9584229390681</v>
      </c>
    </row>
    <row r="757" spans="1:37" ht="39" customHeight="1">
      <c r="A757" s="147" t="s">
        <v>468</v>
      </c>
      <c r="B757" s="147"/>
      <c r="C757" s="147"/>
      <c r="D757" s="147"/>
      <c r="E757" s="147"/>
      <c r="F757" s="147"/>
      <c r="G757" s="147"/>
      <c r="H757" s="147"/>
      <c r="I757" s="147"/>
      <c r="J757" s="147"/>
      <c r="K757" s="148"/>
      <c r="L757" s="130">
        <v>18</v>
      </c>
      <c r="M757" s="131">
        <v>4</v>
      </c>
      <c r="N757" s="131">
        <v>8</v>
      </c>
      <c r="O757" s="132" t="s">
        <v>469</v>
      </c>
      <c r="P757" s="133" t="s">
        <v>53</v>
      </c>
      <c r="Q757" s="134">
        <f t="shared" si="139"/>
        <v>27900</v>
      </c>
      <c r="R757" s="134">
        <f t="shared" si="147"/>
        <v>27900</v>
      </c>
      <c r="S757" s="134">
        <f t="shared" si="147"/>
        <v>0</v>
      </c>
      <c r="T757" s="134">
        <f t="shared" si="132"/>
        <v>27900</v>
      </c>
      <c r="U757" s="134">
        <f t="shared" si="148"/>
        <v>27900</v>
      </c>
      <c r="V757" s="134">
        <f t="shared" si="148"/>
        <v>0</v>
      </c>
      <c r="W757" s="135">
        <v>27900</v>
      </c>
      <c r="X757" s="136">
        <v>27900</v>
      </c>
      <c r="Y757" s="136">
        <v>0</v>
      </c>
      <c r="Z757" s="135">
        <v>27900</v>
      </c>
      <c r="AA757" s="136">
        <v>27900</v>
      </c>
      <c r="AB757" s="136">
        <v>0</v>
      </c>
      <c r="AC757" s="137">
        <v>54141.1</v>
      </c>
      <c r="AD757" s="138">
        <v>54141.1</v>
      </c>
      <c r="AE757" s="136">
        <v>54141.1</v>
      </c>
      <c r="AF757" s="136">
        <v>0</v>
      </c>
      <c r="AG757" s="136">
        <v>27888.400000000001</v>
      </c>
      <c r="AH757" s="139">
        <f t="shared" si="133"/>
        <v>27888.400000000001</v>
      </c>
      <c r="AI757" s="140">
        <v>0</v>
      </c>
      <c r="AJ757" s="136">
        <f t="shared" si="142"/>
        <v>99.9584229390681</v>
      </c>
      <c r="AK757" s="140">
        <f t="shared" si="134"/>
        <v>99.9584229390681</v>
      </c>
    </row>
    <row r="758" spans="1:37" ht="19.899999999999999" customHeight="1">
      <c r="A758" s="147" t="s">
        <v>83</v>
      </c>
      <c r="B758" s="147"/>
      <c r="C758" s="147"/>
      <c r="D758" s="147"/>
      <c r="E758" s="147"/>
      <c r="F758" s="147"/>
      <c r="G758" s="147"/>
      <c r="H758" s="147"/>
      <c r="I758" s="147"/>
      <c r="J758" s="147"/>
      <c r="K758" s="148"/>
      <c r="L758" s="130">
        <v>18</v>
      </c>
      <c r="M758" s="131">
        <v>4</v>
      </c>
      <c r="N758" s="131">
        <v>8</v>
      </c>
      <c r="O758" s="132" t="s">
        <v>469</v>
      </c>
      <c r="P758" s="133" t="s">
        <v>84</v>
      </c>
      <c r="Q758" s="134">
        <f t="shared" si="139"/>
        <v>27900</v>
      </c>
      <c r="R758" s="134">
        <f t="shared" si="147"/>
        <v>27900</v>
      </c>
      <c r="S758" s="134">
        <f t="shared" si="147"/>
        <v>0</v>
      </c>
      <c r="T758" s="134">
        <f t="shared" si="132"/>
        <v>27900</v>
      </c>
      <c r="U758" s="134">
        <f t="shared" si="148"/>
        <v>27900</v>
      </c>
      <c r="V758" s="134">
        <f t="shared" si="148"/>
        <v>0</v>
      </c>
      <c r="W758" s="135">
        <v>27900</v>
      </c>
      <c r="X758" s="136">
        <v>27900</v>
      </c>
      <c r="Y758" s="136">
        <v>0</v>
      </c>
      <c r="Z758" s="135">
        <v>27900</v>
      </c>
      <c r="AA758" s="136">
        <v>27900</v>
      </c>
      <c r="AB758" s="136">
        <v>0</v>
      </c>
      <c r="AC758" s="137">
        <v>54141.1</v>
      </c>
      <c r="AD758" s="138">
        <v>54141.1</v>
      </c>
      <c r="AE758" s="136">
        <v>54141.1</v>
      </c>
      <c r="AF758" s="136">
        <v>0</v>
      </c>
      <c r="AG758" s="136">
        <v>27888.400000000001</v>
      </c>
      <c r="AH758" s="139">
        <f t="shared" si="133"/>
        <v>27888.400000000001</v>
      </c>
      <c r="AI758" s="140">
        <v>0</v>
      </c>
      <c r="AJ758" s="136">
        <f t="shared" si="142"/>
        <v>99.9584229390681</v>
      </c>
      <c r="AK758" s="140">
        <f t="shared" si="134"/>
        <v>99.9584229390681</v>
      </c>
    </row>
    <row r="759" spans="1:37" ht="19.899999999999999" customHeight="1">
      <c r="A759" s="147" t="s">
        <v>85</v>
      </c>
      <c r="B759" s="147"/>
      <c r="C759" s="147"/>
      <c r="D759" s="147"/>
      <c r="E759" s="147"/>
      <c r="F759" s="147"/>
      <c r="G759" s="147"/>
      <c r="H759" s="147"/>
      <c r="I759" s="147"/>
      <c r="J759" s="147"/>
      <c r="K759" s="148"/>
      <c r="L759" s="130">
        <v>18</v>
      </c>
      <c r="M759" s="131">
        <v>4</v>
      </c>
      <c r="N759" s="131">
        <v>8</v>
      </c>
      <c r="O759" s="132" t="s">
        <v>469</v>
      </c>
      <c r="P759" s="133" t="s">
        <v>86</v>
      </c>
      <c r="Q759" s="134">
        <f t="shared" si="139"/>
        <v>27900</v>
      </c>
      <c r="R759" s="134">
        <v>27900</v>
      </c>
      <c r="S759" s="134">
        <v>0</v>
      </c>
      <c r="T759" s="134">
        <f t="shared" si="132"/>
        <v>27900</v>
      </c>
      <c r="U759" s="134">
        <v>27900</v>
      </c>
      <c r="V759" s="134">
        <v>0</v>
      </c>
      <c r="W759" s="135">
        <v>27900</v>
      </c>
      <c r="X759" s="136">
        <v>27900</v>
      </c>
      <c r="Y759" s="136">
        <v>0</v>
      </c>
      <c r="Z759" s="135">
        <v>27900</v>
      </c>
      <c r="AA759" s="136">
        <v>27900</v>
      </c>
      <c r="AB759" s="136">
        <v>0</v>
      </c>
      <c r="AC759" s="137">
        <v>54141.1</v>
      </c>
      <c r="AD759" s="138">
        <v>54141.1</v>
      </c>
      <c r="AE759" s="136">
        <v>54141.1</v>
      </c>
      <c r="AF759" s="136">
        <v>0</v>
      </c>
      <c r="AG759" s="136">
        <v>27888.400000000001</v>
      </c>
      <c r="AH759" s="139">
        <f t="shared" si="133"/>
        <v>27888.400000000001</v>
      </c>
      <c r="AI759" s="140">
        <v>0</v>
      </c>
      <c r="AJ759" s="136">
        <f t="shared" si="142"/>
        <v>99.9584229390681</v>
      </c>
      <c r="AK759" s="140">
        <f t="shared" si="134"/>
        <v>99.9584229390681</v>
      </c>
    </row>
    <row r="760" spans="1:37" ht="19.899999999999999" customHeight="1">
      <c r="A760" s="147" t="s">
        <v>380</v>
      </c>
      <c r="B760" s="147"/>
      <c r="C760" s="147"/>
      <c r="D760" s="147"/>
      <c r="E760" s="147"/>
      <c r="F760" s="147"/>
      <c r="G760" s="147"/>
      <c r="H760" s="147"/>
      <c r="I760" s="147"/>
      <c r="J760" s="147"/>
      <c r="K760" s="148"/>
      <c r="L760" s="130">
        <v>18</v>
      </c>
      <c r="M760" s="131">
        <v>4</v>
      </c>
      <c r="N760" s="131">
        <v>8</v>
      </c>
      <c r="O760" s="132" t="s">
        <v>381</v>
      </c>
      <c r="P760" s="133" t="s">
        <v>53</v>
      </c>
      <c r="Q760" s="134">
        <f t="shared" si="139"/>
        <v>458.5</v>
      </c>
      <c r="R760" s="134">
        <f>R761</f>
        <v>298.5</v>
      </c>
      <c r="S760" s="134">
        <f>S761</f>
        <v>160</v>
      </c>
      <c r="T760" s="134">
        <f t="shared" si="132"/>
        <v>458.5</v>
      </c>
      <c r="U760" s="134">
        <f>U761</f>
        <v>298.5</v>
      </c>
      <c r="V760" s="134">
        <f>V761</f>
        <v>160</v>
      </c>
      <c r="W760" s="135">
        <v>458.5</v>
      </c>
      <c r="X760" s="136">
        <v>0</v>
      </c>
      <c r="Y760" s="136">
        <v>458.5</v>
      </c>
      <c r="Z760" s="135">
        <v>458.5</v>
      </c>
      <c r="AA760" s="136">
        <v>0</v>
      </c>
      <c r="AB760" s="136">
        <v>458.5</v>
      </c>
      <c r="AC760" s="137">
        <v>915.4</v>
      </c>
      <c r="AD760" s="138">
        <v>915.4</v>
      </c>
      <c r="AE760" s="136">
        <v>298.5</v>
      </c>
      <c r="AF760" s="136">
        <v>616.9</v>
      </c>
      <c r="AG760" s="136">
        <v>457.7</v>
      </c>
      <c r="AH760" s="139">
        <f t="shared" si="133"/>
        <v>298.5</v>
      </c>
      <c r="AI760" s="140">
        <v>159.19999999999999</v>
      </c>
      <c r="AJ760" s="136">
        <f t="shared" si="142"/>
        <v>99.825517993456927</v>
      </c>
      <c r="AK760" s="140">
        <f t="shared" si="134"/>
        <v>99.825517993456927</v>
      </c>
    </row>
    <row r="761" spans="1:37" ht="19.899999999999999" customHeight="1">
      <c r="A761" s="147" t="s">
        <v>470</v>
      </c>
      <c r="B761" s="147"/>
      <c r="C761" s="147"/>
      <c r="D761" s="147"/>
      <c r="E761" s="147"/>
      <c r="F761" s="147"/>
      <c r="G761" s="147"/>
      <c r="H761" s="147"/>
      <c r="I761" s="147"/>
      <c r="J761" s="147"/>
      <c r="K761" s="148"/>
      <c r="L761" s="130">
        <v>18</v>
      </c>
      <c r="M761" s="131">
        <v>4</v>
      </c>
      <c r="N761" s="131">
        <v>8</v>
      </c>
      <c r="O761" s="132" t="s">
        <v>471</v>
      </c>
      <c r="P761" s="133" t="s">
        <v>53</v>
      </c>
      <c r="Q761" s="134">
        <f t="shared" si="139"/>
        <v>458.5</v>
      </c>
      <c r="R761" s="134">
        <f>R762</f>
        <v>298.5</v>
      </c>
      <c r="S761" s="134">
        <f>S762</f>
        <v>160</v>
      </c>
      <c r="T761" s="134">
        <f t="shared" si="132"/>
        <v>458.5</v>
      </c>
      <c r="U761" s="134">
        <f>U762</f>
        <v>298.5</v>
      </c>
      <c r="V761" s="134">
        <f>V762</f>
        <v>160</v>
      </c>
      <c r="W761" s="135">
        <v>458.5</v>
      </c>
      <c r="X761" s="136">
        <v>0</v>
      </c>
      <c r="Y761" s="136">
        <v>458.5</v>
      </c>
      <c r="Z761" s="135">
        <v>458.5</v>
      </c>
      <c r="AA761" s="136">
        <v>0</v>
      </c>
      <c r="AB761" s="136">
        <v>458.5</v>
      </c>
      <c r="AC761" s="137">
        <v>915.4</v>
      </c>
      <c r="AD761" s="138">
        <v>915.4</v>
      </c>
      <c r="AE761" s="136">
        <v>298.5</v>
      </c>
      <c r="AF761" s="136">
        <v>616.9</v>
      </c>
      <c r="AG761" s="136">
        <v>457.7</v>
      </c>
      <c r="AH761" s="139">
        <f t="shared" si="133"/>
        <v>298.5</v>
      </c>
      <c r="AI761" s="140">
        <v>159.19999999999999</v>
      </c>
      <c r="AJ761" s="136">
        <f t="shared" si="142"/>
        <v>99.825517993456927</v>
      </c>
      <c r="AK761" s="140">
        <f t="shared" si="134"/>
        <v>99.825517993456927</v>
      </c>
    </row>
    <row r="762" spans="1:37" ht="19.899999999999999" customHeight="1">
      <c r="A762" s="147" t="s">
        <v>472</v>
      </c>
      <c r="B762" s="147"/>
      <c r="C762" s="147"/>
      <c r="D762" s="147"/>
      <c r="E762" s="147"/>
      <c r="F762" s="147"/>
      <c r="G762" s="147"/>
      <c r="H762" s="147"/>
      <c r="I762" s="147"/>
      <c r="J762" s="147"/>
      <c r="K762" s="148"/>
      <c r="L762" s="130">
        <v>18</v>
      </c>
      <c r="M762" s="131">
        <v>4</v>
      </c>
      <c r="N762" s="131">
        <v>8</v>
      </c>
      <c r="O762" s="132" t="s">
        <v>473</v>
      </c>
      <c r="P762" s="133" t="s">
        <v>53</v>
      </c>
      <c r="Q762" s="134">
        <f t="shared" si="139"/>
        <v>458.5</v>
      </c>
      <c r="R762" s="134">
        <f>R763+R766</f>
        <v>298.5</v>
      </c>
      <c r="S762" s="134">
        <f>S763+S766</f>
        <v>160</v>
      </c>
      <c r="T762" s="134">
        <f t="shared" si="132"/>
        <v>458.5</v>
      </c>
      <c r="U762" s="134">
        <f>U763+U766</f>
        <v>298.5</v>
      </c>
      <c r="V762" s="134">
        <f>V763+V766</f>
        <v>160</v>
      </c>
      <c r="W762" s="135">
        <v>458.5</v>
      </c>
      <c r="X762" s="136">
        <v>0</v>
      </c>
      <c r="Y762" s="136">
        <v>458.5</v>
      </c>
      <c r="Z762" s="135">
        <v>458.5</v>
      </c>
      <c r="AA762" s="136">
        <v>0</v>
      </c>
      <c r="AB762" s="136">
        <v>458.5</v>
      </c>
      <c r="AC762" s="137">
        <v>915.4</v>
      </c>
      <c r="AD762" s="138">
        <v>915.4</v>
      </c>
      <c r="AE762" s="136">
        <v>298.5</v>
      </c>
      <c r="AF762" s="136">
        <v>616.9</v>
      </c>
      <c r="AG762" s="136">
        <v>457.7</v>
      </c>
      <c r="AH762" s="139">
        <f t="shared" si="133"/>
        <v>298.5</v>
      </c>
      <c r="AI762" s="140">
        <v>159.19999999999999</v>
      </c>
      <c r="AJ762" s="136">
        <f t="shared" si="142"/>
        <v>99.825517993456927</v>
      </c>
      <c r="AK762" s="140">
        <f t="shared" si="134"/>
        <v>99.825517993456927</v>
      </c>
    </row>
    <row r="763" spans="1:37" ht="39" customHeight="1">
      <c r="A763" s="147" t="s">
        <v>474</v>
      </c>
      <c r="B763" s="147"/>
      <c r="C763" s="147"/>
      <c r="D763" s="147"/>
      <c r="E763" s="147"/>
      <c r="F763" s="147"/>
      <c r="G763" s="147"/>
      <c r="H763" s="147"/>
      <c r="I763" s="147"/>
      <c r="J763" s="147"/>
      <c r="K763" s="148"/>
      <c r="L763" s="130">
        <v>18</v>
      </c>
      <c r="M763" s="131">
        <v>4</v>
      </c>
      <c r="N763" s="131">
        <v>8</v>
      </c>
      <c r="O763" s="132" t="s">
        <v>475</v>
      </c>
      <c r="P763" s="133" t="s">
        <v>53</v>
      </c>
      <c r="Q763" s="134">
        <f t="shared" si="139"/>
        <v>160</v>
      </c>
      <c r="R763" s="134">
        <v>0</v>
      </c>
      <c r="S763" s="134">
        <f>S764</f>
        <v>160</v>
      </c>
      <c r="T763" s="134">
        <f t="shared" si="132"/>
        <v>160</v>
      </c>
      <c r="U763" s="134">
        <v>0</v>
      </c>
      <c r="V763" s="134">
        <f>V764</f>
        <v>160</v>
      </c>
      <c r="W763" s="135">
        <v>160</v>
      </c>
      <c r="X763" s="136">
        <v>0</v>
      </c>
      <c r="Y763" s="136">
        <v>160</v>
      </c>
      <c r="Z763" s="135">
        <v>160</v>
      </c>
      <c r="AA763" s="136">
        <v>0</v>
      </c>
      <c r="AB763" s="136">
        <v>160</v>
      </c>
      <c r="AC763" s="137">
        <v>318.39999999999998</v>
      </c>
      <c r="AD763" s="138">
        <v>318.39999999999998</v>
      </c>
      <c r="AE763" s="136">
        <v>0</v>
      </c>
      <c r="AF763" s="136">
        <v>318.39999999999998</v>
      </c>
      <c r="AG763" s="136">
        <v>159.19999999999999</v>
      </c>
      <c r="AH763" s="139">
        <f t="shared" si="133"/>
        <v>0</v>
      </c>
      <c r="AI763" s="140">
        <v>159.19999999999999</v>
      </c>
      <c r="AJ763" s="136">
        <f t="shared" si="142"/>
        <v>99.499999999999986</v>
      </c>
      <c r="AK763" s="140">
        <f t="shared" si="134"/>
        <v>99.499999999999986</v>
      </c>
    </row>
    <row r="764" spans="1:37" ht="19.899999999999999" customHeight="1">
      <c r="A764" s="147" t="s">
        <v>83</v>
      </c>
      <c r="B764" s="147"/>
      <c r="C764" s="147"/>
      <c r="D764" s="147"/>
      <c r="E764" s="147"/>
      <c r="F764" s="147"/>
      <c r="G764" s="147"/>
      <c r="H764" s="147"/>
      <c r="I764" s="147"/>
      <c r="J764" s="147"/>
      <c r="K764" s="148"/>
      <c r="L764" s="130">
        <v>18</v>
      </c>
      <c r="M764" s="131">
        <v>4</v>
      </c>
      <c r="N764" s="131">
        <v>8</v>
      </c>
      <c r="O764" s="132" t="s">
        <v>475</v>
      </c>
      <c r="P764" s="133" t="s">
        <v>84</v>
      </c>
      <c r="Q764" s="134">
        <f t="shared" si="139"/>
        <v>160</v>
      </c>
      <c r="R764" s="134">
        <v>0</v>
      </c>
      <c r="S764" s="134">
        <f>S765</f>
        <v>160</v>
      </c>
      <c r="T764" s="134">
        <f t="shared" si="132"/>
        <v>160</v>
      </c>
      <c r="U764" s="134">
        <v>0</v>
      </c>
      <c r="V764" s="134">
        <f>V765</f>
        <v>160</v>
      </c>
      <c r="W764" s="135">
        <v>160</v>
      </c>
      <c r="X764" s="136">
        <v>0</v>
      </c>
      <c r="Y764" s="136">
        <v>160</v>
      </c>
      <c r="Z764" s="135">
        <v>160</v>
      </c>
      <c r="AA764" s="136">
        <v>0</v>
      </c>
      <c r="AB764" s="136">
        <v>160</v>
      </c>
      <c r="AC764" s="137">
        <v>318.39999999999998</v>
      </c>
      <c r="AD764" s="138">
        <v>318.39999999999998</v>
      </c>
      <c r="AE764" s="136">
        <v>0</v>
      </c>
      <c r="AF764" s="136">
        <v>318.39999999999998</v>
      </c>
      <c r="AG764" s="136">
        <v>159.19999999999999</v>
      </c>
      <c r="AH764" s="139">
        <f t="shared" si="133"/>
        <v>0</v>
      </c>
      <c r="AI764" s="140">
        <v>159.19999999999999</v>
      </c>
      <c r="AJ764" s="136">
        <f t="shared" ref="AJ764:AJ778" si="149">AG764/Q764*100</f>
        <v>99.499999999999986</v>
      </c>
      <c r="AK764" s="140">
        <f t="shared" si="134"/>
        <v>99.499999999999986</v>
      </c>
    </row>
    <row r="765" spans="1:37" ht="19.899999999999999" customHeight="1">
      <c r="A765" s="147" t="s">
        <v>85</v>
      </c>
      <c r="B765" s="147"/>
      <c r="C765" s="147"/>
      <c r="D765" s="147"/>
      <c r="E765" s="147"/>
      <c r="F765" s="147"/>
      <c r="G765" s="147"/>
      <c r="H765" s="147"/>
      <c r="I765" s="147"/>
      <c r="J765" s="147"/>
      <c r="K765" s="148"/>
      <c r="L765" s="130">
        <v>18</v>
      </c>
      <c r="M765" s="131">
        <v>4</v>
      </c>
      <c r="N765" s="131">
        <v>8</v>
      </c>
      <c r="O765" s="132" t="s">
        <v>475</v>
      </c>
      <c r="P765" s="133" t="s">
        <v>86</v>
      </c>
      <c r="Q765" s="134">
        <f t="shared" si="139"/>
        <v>160</v>
      </c>
      <c r="R765" s="134">
        <v>0</v>
      </c>
      <c r="S765" s="134">
        <v>160</v>
      </c>
      <c r="T765" s="134">
        <f t="shared" si="132"/>
        <v>160</v>
      </c>
      <c r="U765" s="134">
        <v>0</v>
      </c>
      <c r="V765" s="134">
        <v>160</v>
      </c>
      <c r="W765" s="135">
        <v>160</v>
      </c>
      <c r="X765" s="136">
        <v>0</v>
      </c>
      <c r="Y765" s="136">
        <v>160</v>
      </c>
      <c r="Z765" s="135">
        <v>160</v>
      </c>
      <c r="AA765" s="136">
        <v>0</v>
      </c>
      <c r="AB765" s="136">
        <v>160</v>
      </c>
      <c r="AC765" s="137">
        <v>318.39999999999998</v>
      </c>
      <c r="AD765" s="138">
        <v>318.39999999999998</v>
      </c>
      <c r="AE765" s="136">
        <v>0</v>
      </c>
      <c r="AF765" s="136">
        <v>318.39999999999998</v>
      </c>
      <c r="AG765" s="136">
        <v>159.19999999999999</v>
      </c>
      <c r="AH765" s="139">
        <f t="shared" si="133"/>
        <v>0</v>
      </c>
      <c r="AI765" s="140">
        <v>159.19999999999999</v>
      </c>
      <c r="AJ765" s="136">
        <f t="shared" si="149"/>
        <v>99.499999999999986</v>
      </c>
      <c r="AK765" s="140">
        <f t="shared" si="134"/>
        <v>99.499999999999986</v>
      </c>
    </row>
    <row r="766" spans="1:37" ht="39" customHeight="1">
      <c r="A766" s="147" t="s">
        <v>476</v>
      </c>
      <c r="B766" s="147"/>
      <c r="C766" s="147"/>
      <c r="D766" s="147"/>
      <c r="E766" s="147"/>
      <c r="F766" s="147"/>
      <c r="G766" s="147"/>
      <c r="H766" s="147"/>
      <c r="I766" s="147"/>
      <c r="J766" s="147"/>
      <c r="K766" s="148"/>
      <c r="L766" s="130">
        <v>18</v>
      </c>
      <c r="M766" s="131">
        <v>4</v>
      </c>
      <c r="N766" s="131">
        <v>8</v>
      </c>
      <c r="O766" s="132" t="s">
        <v>477</v>
      </c>
      <c r="P766" s="133" t="s">
        <v>53</v>
      </c>
      <c r="Q766" s="134">
        <f t="shared" si="139"/>
        <v>298.5</v>
      </c>
      <c r="R766" s="134">
        <f>R767</f>
        <v>298.5</v>
      </c>
      <c r="S766" s="134">
        <f>S767</f>
        <v>0</v>
      </c>
      <c r="T766" s="134">
        <f t="shared" si="132"/>
        <v>298.5</v>
      </c>
      <c r="U766" s="134">
        <f>U767</f>
        <v>298.5</v>
      </c>
      <c r="V766" s="134">
        <f>V767</f>
        <v>0</v>
      </c>
      <c r="W766" s="135">
        <v>298.5</v>
      </c>
      <c r="X766" s="136">
        <v>0</v>
      </c>
      <c r="Y766" s="136">
        <v>298.5</v>
      </c>
      <c r="Z766" s="135">
        <v>298.5</v>
      </c>
      <c r="AA766" s="136">
        <v>0</v>
      </c>
      <c r="AB766" s="136">
        <v>298.5</v>
      </c>
      <c r="AC766" s="137">
        <v>597</v>
      </c>
      <c r="AD766" s="138">
        <v>597</v>
      </c>
      <c r="AE766" s="136">
        <v>298.5</v>
      </c>
      <c r="AF766" s="136">
        <v>298.5</v>
      </c>
      <c r="AG766" s="136">
        <v>298.5</v>
      </c>
      <c r="AH766" s="139">
        <f t="shared" si="133"/>
        <v>298.5</v>
      </c>
      <c r="AI766" s="140">
        <v>0</v>
      </c>
      <c r="AJ766" s="136">
        <f t="shared" si="149"/>
        <v>100</v>
      </c>
      <c r="AK766" s="140">
        <f t="shared" si="134"/>
        <v>100</v>
      </c>
    </row>
    <row r="767" spans="1:37" ht="19.899999999999999" customHeight="1">
      <c r="A767" s="149" t="s">
        <v>83</v>
      </c>
      <c r="B767" s="149"/>
      <c r="C767" s="149"/>
      <c r="D767" s="149"/>
      <c r="E767" s="149"/>
      <c r="F767" s="149"/>
      <c r="G767" s="149"/>
      <c r="H767" s="149"/>
      <c r="I767" s="149"/>
      <c r="J767" s="149"/>
      <c r="K767" s="150"/>
      <c r="L767" s="28">
        <v>18</v>
      </c>
      <c r="M767" s="29">
        <v>4</v>
      </c>
      <c r="N767" s="29">
        <v>8</v>
      </c>
      <c r="O767" s="30" t="s">
        <v>477</v>
      </c>
      <c r="P767" s="31" t="s">
        <v>84</v>
      </c>
      <c r="Q767" s="32">
        <f t="shared" si="139"/>
        <v>298.5</v>
      </c>
      <c r="R767" s="32">
        <f>R768</f>
        <v>298.5</v>
      </c>
      <c r="S767" s="32">
        <f>S768</f>
        <v>0</v>
      </c>
      <c r="T767" s="32">
        <f t="shared" si="132"/>
        <v>298.5</v>
      </c>
      <c r="U767" s="32">
        <f>U768</f>
        <v>298.5</v>
      </c>
      <c r="V767" s="32">
        <f>V768</f>
        <v>0</v>
      </c>
      <c r="W767" s="33">
        <v>298.5</v>
      </c>
      <c r="X767" s="34">
        <v>0</v>
      </c>
      <c r="Y767" s="34">
        <v>298.5</v>
      </c>
      <c r="Z767" s="33">
        <v>298.5</v>
      </c>
      <c r="AA767" s="34">
        <v>0</v>
      </c>
      <c r="AB767" s="34">
        <v>298.5</v>
      </c>
      <c r="AC767" s="35">
        <v>597</v>
      </c>
      <c r="AD767" s="25">
        <v>597</v>
      </c>
      <c r="AE767" s="34">
        <v>298.5</v>
      </c>
      <c r="AF767" s="34">
        <v>298.5</v>
      </c>
      <c r="AG767" s="34">
        <v>298.5</v>
      </c>
      <c r="AH767" s="26">
        <f t="shared" si="133"/>
        <v>298.5</v>
      </c>
      <c r="AI767" s="27">
        <v>0</v>
      </c>
      <c r="AJ767" s="34">
        <f t="shared" si="149"/>
        <v>100</v>
      </c>
      <c r="AK767" s="77">
        <f t="shared" si="134"/>
        <v>100</v>
      </c>
    </row>
    <row r="768" spans="1:37" ht="19.899999999999999" customHeight="1">
      <c r="A768" s="149" t="s">
        <v>85</v>
      </c>
      <c r="B768" s="149"/>
      <c r="C768" s="149"/>
      <c r="D768" s="149"/>
      <c r="E768" s="149"/>
      <c r="F768" s="149"/>
      <c r="G768" s="149"/>
      <c r="H768" s="149"/>
      <c r="I768" s="149"/>
      <c r="J768" s="149"/>
      <c r="K768" s="150"/>
      <c r="L768" s="28">
        <v>18</v>
      </c>
      <c r="M768" s="29">
        <v>4</v>
      </c>
      <c r="N768" s="29">
        <v>8</v>
      </c>
      <c r="O768" s="30" t="s">
        <v>477</v>
      </c>
      <c r="P768" s="31" t="s">
        <v>86</v>
      </c>
      <c r="Q768" s="32">
        <f t="shared" si="139"/>
        <v>298.5</v>
      </c>
      <c r="R768" s="32">
        <v>298.5</v>
      </c>
      <c r="S768" s="32">
        <v>0</v>
      </c>
      <c r="T768" s="32">
        <f t="shared" si="132"/>
        <v>298.5</v>
      </c>
      <c r="U768" s="32">
        <v>298.5</v>
      </c>
      <c r="V768" s="32">
        <v>0</v>
      </c>
      <c r="W768" s="33">
        <v>298.5</v>
      </c>
      <c r="X768" s="34">
        <v>0</v>
      </c>
      <c r="Y768" s="34">
        <v>298.5</v>
      </c>
      <c r="Z768" s="33">
        <v>298.5</v>
      </c>
      <c r="AA768" s="34">
        <v>0</v>
      </c>
      <c r="AB768" s="34">
        <v>298.5</v>
      </c>
      <c r="AC768" s="35">
        <v>597</v>
      </c>
      <c r="AD768" s="25">
        <v>597</v>
      </c>
      <c r="AE768" s="34">
        <v>298.5</v>
      </c>
      <c r="AF768" s="34">
        <v>298.5</v>
      </c>
      <c r="AG768" s="34">
        <v>298.5</v>
      </c>
      <c r="AH768" s="26">
        <f t="shared" si="133"/>
        <v>298.5</v>
      </c>
      <c r="AI768" s="27">
        <v>0</v>
      </c>
      <c r="AJ768" s="34">
        <f t="shared" si="149"/>
        <v>100</v>
      </c>
      <c r="AK768" s="77">
        <f t="shared" si="134"/>
        <v>100</v>
      </c>
    </row>
    <row r="769" spans="1:37" ht="17.25" customHeight="1">
      <c r="A769" s="153" t="s">
        <v>15</v>
      </c>
      <c r="B769" s="153"/>
      <c r="C769" s="153"/>
      <c r="D769" s="153"/>
      <c r="E769" s="153"/>
      <c r="F769" s="153"/>
      <c r="G769" s="153"/>
      <c r="H769" s="153"/>
      <c r="I769" s="153"/>
      <c r="J769" s="153"/>
      <c r="K769" s="154"/>
      <c r="L769" s="108">
        <v>18</v>
      </c>
      <c r="M769" s="109">
        <v>4</v>
      </c>
      <c r="N769" s="109">
        <v>9</v>
      </c>
      <c r="O769" s="110" t="s">
        <v>74</v>
      </c>
      <c r="P769" s="111" t="s">
        <v>53</v>
      </c>
      <c r="Q769" s="112">
        <f t="shared" si="139"/>
        <v>94581.599999999991</v>
      </c>
      <c r="R769" s="112">
        <f>R770+R798</f>
        <v>81240.899999999994</v>
      </c>
      <c r="S769" s="112">
        <f>S770+S798</f>
        <v>13340.7</v>
      </c>
      <c r="T769" s="112">
        <f t="shared" si="132"/>
        <v>162987.70000000001</v>
      </c>
      <c r="U769" s="112">
        <f>U770+U798</f>
        <v>81838</v>
      </c>
      <c r="V769" s="112">
        <f>V770+V798</f>
        <v>81149.7</v>
      </c>
      <c r="W769" s="113">
        <v>94196.4</v>
      </c>
      <c r="X769" s="114">
        <v>45665.8</v>
      </c>
      <c r="Y769" s="114">
        <v>48530.6</v>
      </c>
      <c r="Z769" s="113">
        <v>94196.4</v>
      </c>
      <c r="AA769" s="114">
        <v>45665.8</v>
      </c>
      <c r="AB769" s="114">
        <v>48530.6</v>
      </c>
      <c r="AC769" s="115">
        <v>421991.69999999995</v>
      </c>
      <c r="AD769" s="116">
        <v>421991.6</v>
      </c>
      <c r="AE769" s="114">
        <v>92098.9</v>
      </c>
      <c r="AF769" s="114">
        <v>329892.8</v>
      </c>
      <c r="AG769" s="114">
        <v>146694.39999999999</v>
      </c>
      <c r="AH769" s="117">
        <f t="shared" si="133"/>
        <v>71156.5</v>
      </c>
      <c r="AI769" s="118">
        <v>75537.899999999994</v>
      </c>
      <c r="AJ769" s="114">
        <f t="shared" si="149"/>
        <v>155.09824321009583</v>
      </c>
      <c r="AK769" s="118">
        <f t="shared" si="134"/>
        <v>90.003356081471168</v>
      </c>
    </row>
    <row r="770" spans="1:37" ht="19.899999999999999" customHeight="1">
      <c r="A770" s="147" t="s">
        <v>152</v>
      </c>
      <c r="B770" s="147"/>
      <c r="C770" s="147"/>
      <c r="D770" s="147"/>
      <c r="E770" s="147"/>
      <c r="F770" s="147"/>
      <c r="G770" s="147"/>
      <c r="H770" s="147"/>
      <c r="I770" s="147"/>
      <c r="J770" s="147"/>
      <c r="K770" s="148"/>
      <c r="L770" s="130">
        <v>18</v>
      </c>
      <c r="M770" s="131">
        <v>4</v>
      </c>
      <c r="N770" s="131">
        <v>9</v>
      </c>
      <c r="O770" s="132" t="s">
        <v>153</v>
      </c>
      <c r="P770" s="133" t="s">
        <v>53</v>
      </c>
      <c r="Q770" s="134">
        <f t="shared" si="139"/>
        <v>94056.599999999991</v>
      </c>
      <c r="R770" s="134">
        <f>R771</f>
        <v>80715.899999999994</v>
      </c>
      <c r="S770" s="134">
        <f>S771</f>
        <v>13340.7</v>
      </c>
      <c r="T770" s="134">
        <f t="shared" si="132"/>
        <v>162447.70000000001</v>
      </c>
      <c r="U770" s="134">
        <f>U771</f>
        <v>81298</v>
      </c>
      <c r="V770" s="134">
        <f>V771</f>
        <v>81149.7</v>
      </c>
      <c r="W770" s="135">
        <v>93656.4</v>
      </c>
      <c r="X770" s="136">
        <v>45125.8</v>
      </c>
      <c r="Y770" s="136">
        <v>48530.6</v>
      </c>
      <c r="Z770" s="135">
        <v>93656.4</v>
      </c>
      <c r="AA770" s="136">
        <v>45125.8</v>
      </c>
      <c r="AB770" s="136">
        <v>48530.6</v>
      </c>
      <c r="AC770" s="137">
        <v>421991.69999999995</v>
      </c>
      <c r="AD770" s="138">
        <v>421991.6</v>
      </c>
      <c r="AE770" s="136">
        <v>92098.9</v>
      </c>
      <c r="AF770" s="136">
        <v>329892.8</v>
      </c>
      <c r="AG770" s="136">
        <v>146154.4</v>
      </c>
      <c r="AH770" s="139">
        <f t="shared" si="133"/>
        <v>70616.5</v>
      </c>
      <c r="AI770" s="140">
        <v>75537.899999999994</v>
      </c>
      <c r="AJ770" s="136">
        <f t="shared" si="149"/>
        <v>155.38983973479799</v>
      </c>
      <c r="AK770" s="140">
        <f t="shared" si="134"/>
        <v>89.970125769709256</v>
      </c>
    </row>
    <row r="771" spans="1:37" ht="17.25" customHeight="1">
      <c r="A771" s="147" t="s">
        <v>478</v>
      </c>
      <c r="B771" s="147"/>
      <c r="C771" s="147"/>
      <c r="D771" s="147"/>
      <c r="E771" s="147"/>
      <c r="F771" s="147"/>
      <c r="G771" s="147"/>
      <c r="H771" s="147"/>
      <c r="I771" s="147"/>
      <c r="J771" s="147"/>
      <c r="K771" s="148"/>
      <c r="L771" s="130">
        <v>18</v>
      </c>
      <c r="M771" s="131">
        <v>4</v>
      </c>
      <c r="N771" s="131">
        <v>9</v>
      </c>
      <c r="O771" s="132" t="s">
        <v>479</v>
      </c>
      <c r="P771" s="133" t="s">
        <v>53</v>
      </c>
      <c r="Q771" s="134">
        <f t="shared" si="139"/>
        <v>94056.599999999991</v>
      </c>
      <c r="R771" s="134">
        <f>R772+R785</f>
        <v>80715.899999999994</v>
      </c>
      <c r="S771" s="134">
        <f>S772+S785</f>
        <v>13340.7</v>
      </c>
      <c r="T771" s="134">
        <f t="shared" si="132"/>
        <v>162447.70000000001</v>
      </c>
      <c r="U771" s="134">
        <f>U772+U785</f>
        <v>81298</v>
      </c>
      <c r="V771" s="134">
        <f>V772+V785</f>
        <v>81149.7</v>
      </c>
      <c r="W771" s="135">
        <v>93656.4</v>
      </c>
      <c r="X771" s="136">
        <v>45125.8</v>
      </c>
      <c r="Y771" s="136">
        <v>48530.6</v>
      </c>
      <c r="Z771" s="135">
        <v>93656.4</v>
      </c>
      <c r="AA771" s="136">
        <v>45125.8</v>
      </c>
      <c r="AB771" s="136">
        <v>48530.6</v>
      </c>
      <c r="AC771" s="137">
        <v>421991.69999999995</v>
      </c>
      <c r="AD771" s="138">
        <v>421991.6</v>
      </c>
      <c r="AE771" s="136">
        <v>92098.9</v>
      </c>
      <c r="AF771" s="136">
        <v>329892.8</v>
      </c>
      <c r="AG771" s="136">
        <v>146154.4</v>
      </c>
      <c r="AH771" s="139">
        <f t="shared" si="133"/>
        <v>70616.5</v>
      </c>
      <c r="AI771" s="140">
        <v>75537.899999999994</v>
      </c>
      <c r="AJ771" s="136">
        <f t="shared" si="149"/>
        <v>155.38983973479799</v>
      </c>
      <c r="AK771" s="140">
        <f t="shared" si="134"/>
        <v>89.970125769709256</v>
      </c>
    </row>
    <row r="772" spans="1:37" ht="29.45" customHeight="1">
      <c r="A772" s="147" t="s">
        <v>480</v>
      </c>
      <c r="B772" s="147"/>
      <c r="C772" s="147"/>
      <c r="D772" s="147"/>
      <c r="E772" s="147"/>
      <c r="F772" s="147"/>
      <c r="G772" s="147"/>
      <c r="H772" s="147"/>
      <c r="I772" s="147"/>
      <c r="J772" s="147"/>
      <c r="K772" s="148"/>
      <c r="L772" s="130">
        <v>18</v>
      </c>
      <c r="M772" s="131">
        <v>4</v>
      </c>
      <c r="N772" s="131">
        <v>9</v>
      </c>
      <c r="O772" s="132" t="s">
        <v>481</v>
      </c>
      <c r="P772" s="133" t="s">
        <v>53</v>
      </c>
      <c r="Q772" s="134">
        <f t="shared" si="139"/>
        <v>43572.4</v>
      </c>
      <c r="R772" s="134">
        <f>R773+R776+R779+R782</f>
        <v>40872.400000000001</v>
      </c>
      <c r="S772" s="134">
        <f>S773+S776+S779+S782</f>
        <v>2700</v>
      </c>
      <c r="T772" s="134">
        <f t="shared" si="132"/>
        <v>110408.70000000001</v>
      </c>
      <c r="U772" s="134">
        <f>U773+U776+U779+U782</f>
        <v>41499.700000000004</v>
      </c>
      <c r="V772" s="134">
        <f>V773+V776+V779+V782</f>
        <v>68909</v>
      </c>
      <c r="W772" s="135">
        <v>43217.4</v>
      </c>
      <c r="X772" s="136">
        <v>5327.5</v>
      </c>
      <c r="Y772" s="136">
        <v>37889.9</v>
      </c>
      <c r="Z772" s="135">
        <v>43217.4</v>
      </c>
      <c r="AA772" s="136">
        <v>5327.5</v>
      </c>
      <c r="AB772" s="136">
        <v>37889.9</v>
      </c>
      <c r="AC772" s="137">
        <v>340995.1</v>
      </c>
      <c r="AD772" s="138">
        <v>340995</v>
      </c>
      <c r="AE772" s="136">
        <v>26397.7</v>
      </c>
      <c r="AF772" s="136">
        <v>314597.40000000002</v>
      </c>
      <c r="AG772" s="136">
        <v>101686.9</v>
      </c>
      <c r="AH772" s="139">
        <f t="shared" si="133"/>
        <v>34577.599999999991</v>
      </c>
      <c r="AI772" s="140">
        <v>67109.3</v>
      </c>
      <c r="AJ772" s="136">
        <f t="shared" si="149"/>
        <v>233.37456738669431</v>
      </c>
      <c r="AK772" s="140">
        <f t="shared" si="134"/>
        <v>92.100441360146419</v>
      </c>
    </row>
    <row r="773" spans="1:37" ht="19.899999999999999" customHeight="1">
      <c r="A773" s="147" t="s">
        <v>482</v>
      </c>
      <c r="B773" s="147"/>
      <c r="C773" s="147"/>
      <c r="D773" s="147"/>
      <c r="E773" s="147"/>
      <c r="F773" s="147"/>
      <c r="G773" s="147"/>
      <c r="H773" s="147"/>
      <c r="I773" s="147"/>
      <c r="J773" s="147"/>
      <c r="K773" s="148"/>
      <c r="L773" s="130">
        <v>18</v>
      </c>
      <c r="M773" s="131">
        <v>4</v>
      </c>
      <c r="N773" s="131">
        <v>9</v>
      </c>
      <c r="O773" s="132" t="s">
        <v>483</v>
      </c>
      <c r="P773" s="133" t="s">
        <v>53</v>
      </c>
      <c r="Q773" s="134">
        <f t="shared" si="139"/>
        <v>2700</v>
      </c>
      <c r="R773" s="134">
        <f>R774</f>
        <v>0</v>
      </c>
      <c r="S773" s="134">
        <f>S774</f>
        <v>2700</v>
      </c>
      <c r="T773" s="134">
        <f t="shared" si="132"/>
        <v>2700</v>
      </c>
      <c r="U773" s="134">
        <f>U774</f>
        <v>0</v>
      </c>
      <c r="V773" s="134">
        <f>V774</f>
        <v>2700</v>
      </c>
      <c r="W773" s="135">
        <v>2700</v>
      </c>
      <c r="X773" s="136">
        <v>570.70000000000005</v>
      </c>
      <c r="Y773" s="136">
        <v>2129.3000000000002</v>
      </c>
      <c r="Z773" s="135">
        <v>2700</v>
      </c>
      <c r="AA773" s="136">
        <v>570.70000000000005</v>
      </c>
      <c r="AB773" s="136">
        <v>2129.3000000000002</v>
      </c>
      <c r="AC773" s="137">
        <v>0</v>
      </c>
      <c r="AD773" s="138">
        <v>0</v>
      </c>
      <c r="AE773" s="136">
        <v>0</v>
      </c>
      <c r="AF773" s="136">
        <v>0</v>
      </c>
      <c r="AG773" s="136">
        <v>570.6</v>
      </c>
      <c r="AH773" s="139">
        <f t="shared" si="133"/>
        <v>570.6</v>
      </c>
      <c r="AI773" s="140">
        <v>0</v>
      </c>
      <c r="AJ773" s="136">
        <f t="shared" si="149"/>
        <v>21.133333333333333</v>
      </c>
      <c r="AK773" s="140">
        <f t="shared" si="134"/>
        <v>21.133333333333333</v>
      </c>
    </row>
    <row r="774" spans="1:37" ht="19.899999999999999" customHeight="1">
      <c r="A774" s="147" t="s">
        <v>83</v>
      </c>
      <c r="B774" s="147"/>
      <c r="C774" s="147"/>
      <c r="D774" s="147"/>
      <c r="E774" s="147"/>
      <c r="F774" s="147"/>
      <c r="G774" s="147"/>
      <c r="H774" s="147"/>
      <c r="I774" s="147"/>
      <c r="J774" s="147"/>
      <c r="K774" s="148"/>
      <c r="L774" s="130">
        <v>18</v>
      </c>
      <c r="M774" s="131">
        <v>4</v>
      </c>
      <c r="N774" s="131">
        <v>9</v>
      </c>
      <c r="O774" s="132" t="s">
        <v>483</v>
      </c>
      <c r="P774" s="133" t="s">
        <v>84</v>
      </c>
      <c r="Q774" s="134">
        <f t="shared" si="139"/>
        <v>2700</v>
      </c>
      <c r="R774" s="134">
        <f>R775</f>
        <v>0</v>
      </c>
      <c r="S774" s="134">
        <f>S775</f>
        <v>2700</v>
      </c>
      <c r="T774" s="134">
        <f t="shared" si="132"/>
        <v>2700</v>
      </c>
      <c r="U774" s="134">
        <f>U775</f>
        <v>0</v>
      </c>
      <c r="V774" s="134">
        <f>V775</f>
        <v>2700</v>
      </c>
      <c r="W774" s="135">
        <v>2700</v>
      </c>
      <c r="X774" s="136">
        <v>570.70000000000005</v>
      </c>
      <c r="Y774" s="136">
        <v>2129.3000000000002</v>
      </c>
      <c r="Z774" s="135">
        <v>2700</v>
      </c>
      <c r="AA774" s="136">
        <v>570.70000000000005</v>
      </c>
      <c r="AB774" s="136">
        <v>2129.3000000000002</v>
      </c>
      <c r="AC774" s="137">
        <v>0</v>
      </c>
      <c r="AD774" s="138">
        <v>0</v>
      </c>
      <c r="AE774" s="136">
        <v>0</v>
      </c>
      <c r="AF774" s="136">
        <v>0</v>
      </c>
      <c r="AG774" s="136">
        <v>570.6</v>
      </c>
      <c r="AH774" s="139">
        <f t="shared" si="133"/>
        <v>570.6</v>
      </c>
      <c r="AI774" s="140">
        <v>0</v>
      </c>
      <c r="AJ774" s="136">
        <f t="shared" si="149"/>
        <v>21.133333333333333</v>
      </c>
      <c r="AK774" s="140">
        <f t="shared" si="134"/>
        <v>21.133333333333333</v>
      </c>
    </row>
    <row r="775" spans="1:37" ht="19.899999999999999" customHeight="1">
      <c r="A775" s="147" t="s">
        <v>85</v>
      </c>
      <c r="B775" s="147"/>
      <c r="C775" s="147"/>
      <c r="D775" s="147"/>
      <c r="E775" s="147"/>
      <c r="F775" s="147"/>
      <c r="G775" s="147"/>
      <c r="H775" s="147"/>
      <c r="I775" s="147"/>
      <c r="J775" s="147"/>
      <c r="K775" s="148"/>
      <c r="L775" s="130">
        <v>18</v>
      </c>
      <c r="M775" s="131">
        <v>4</v>
      </c>
      <c r="N775" s="131">
        <v>9</v>
      </c>
      <c r="O775" s="132" t="s">
        <v>483</v>
      </c>
      <c r="P775" s="133" t="s">
        <v>86</v>
      </c>
      <c r="Q775" s="134">
        <f t="shared" si="139"/>
        <v>2700</v>
      </c>
      <c r="R775" s="134">
        <v>0</v>
      </c>
      <c r="S775" s="134">
        <v>2700</v>
      </c>
      <c r="T775" s="134">
        <f t="shared" si="132"/>
        <v>2700</v>
      </c>
      <c r="U775" s="134">
        <v>0</v>
      </c>
      <c r="V775" s="134">
        <v>2700</v>
      </c>
      <c r="W775" s="135">
        <v>2700</v>
      </c>
      <c r="X775" s="136">
        <v>570.70000000000005</v>
      </c>
      <c r="Y775" s="136">
        <v>2129.3000000000002</v>
      </c>
      <c r="Z775" s="135">
        <v>2700</v>
      </c>
      <c r="AA775" s="136">
        <v>570.70000000000005</v>
      </c>
      <c r="AB775" s="136">
        <v>2129.3000000000002</v>
      </c>
      <c r="AC775" s="137">
        <v>0</v>
      </c>
      <c r="AD775" s="138">
        <v>0</v>
      </c>
      <c r="AE775" s="136">
        <v>0</v>
      </c>
      <c r="AF775" s="136">
        <v>0</v>
      </c>
      <c r="AG775" s="136">
        <v>570.6</v>
      </c>
      <c r="AH775" s="139">
        <f t="shared" si="133"/>
        <v>570.6</v>
      </c>
      <c r="AI775" s="140">
        <v>0</v>
      </c>
      <c r="AJ775" s="136">
        <f t="shared" si="149"/>
        <v>21.133333333333333</v>
      </c>
      <c r="AK775" s="140">
        <f t="shared" si="134"/>
        <v>21.133333333333333</v>
      </c>
    </row>
    <row r="776" spans="1:37" ht="17.25" customHeight="1">
      <c r="A776" s="147" t="s">
        <v>484</v>
      </c>
      <c r="B776" s="147"/>
      <c r="C776" s="147"/>
      <c r="D776" s="147"/>
      <c r="E776" s="147"/>
      <c r="F776" s="147"/>
      <c r="G776" s="147"/>
      <c r="H776" s="147"/>
      <c r="I776" s="147"/>
      <c r="J776" s="147"/>
      <c r="K776" s="148"/>
      <c r="L776" s="130">
        <v>18</v>
      </c>
      <c r="M776" s="131">
        <v>4</v>
      </c>
      <c r="N776" s="131">
        <v>9</v>
      </c>
      <c r="O776" s="132" t="s">
        <v>485</v>
      </c>
      <c r="P776" s="133" t="s">
        <v>53</v>
      </c>
      <c r="Q776" s="134">
        <f t="shared" si="139"/>
        <v>4756.8</v>
      </c>
      <c r="R776" s="134">
        <f>R777</f>
        <v>4756.8</v>
      </c>
      <c r="S776" s="134">
        <f>S777</f>
        <v>0</v>
      </c>
      <c r="T776" s="134">
        <f t="shared" si="132"/>
        <v>5656.8</v>
      </c>
      <c r="U776" s="134">
        <f>U777</f>
        <v>5656.8</v>
      </c>
      <c r="V776" s="134">
        <f>V777</f>
        <v>0</v>
      </c>
      <c r="W776" s="135">
        <v>4756.8</v>
      </c>
      <c r="X776" s="136">
        <v>4756.8</v>
      </c>
      <c r="Y776" s="136">
        <v>0</v>
      </c>
      <c r="Z776" s="135">
        <v>4756.8</v>
      </c>
      <c r="AA776" s="136">
        <v>4756.8</v>
      </c>
      <c r="AB776" s="136">
        <v>0</v>
      </c>
      <c r="AC776" s="137">
        <v>5413</v>
      </c>
      <c r="AD776" s="138">
        <v>5413</v>
      </c>
      <c r="AE776" s="136">
        <v>5413</v>
      </c>
      <c r="AF776" s="136">
        <v>0</v>
      </c>
      <c r="AG776" s="136">
        <v>5656.8</v>
      </c>
      <c r="AH776" s="139">
        <f t="shared" si="133"/>
        <v>5656.8</v>
      </c>
      <c r="AI776" s="140">
        <v>0</v>
      </c>
      <c r="AJ776" s="136">
        <f t="shared" si="149"/>
        <v>118.92028254288599</v>
      </c>
      <c r="AK776" s="140">
        <f t="shared" si="134"/>
        <v>100</v>
      </c>
    </row>
    <row r="777" spans="1:37" ht="19.899999999999999" customHeight="1">
      <c r="A777" s="147" t="s">
        <v>83</v>
      </c>
      <c r="B777" s="147"/>
      <c r="C777" s="147"/>
      <c r="D777" s="147"/>
      <c r="E777" s="147"/>
      <c r="F777" s="147"/>
      <c r="G777" s="147"/>
      <c r="H777" s="147"/>
      <c r="I777" s="147"/>
      <c r="J777" s="147"/>
      <c r="K777" s="148"/>
      <c r="L777" s="130">
        <v>18</v>
      </c>
      <c r="M777" s="131">
        <v>4</v>
      </c>
      <c r="N777" s="131">
        <v>9</v>
      </c>
      <c r="O777" s="132" t="s">
        <v>485</v>
      </c>
      <c r="P777" s="133" t="s">
        <v>84</v>
      </c>
      <c r="Q777" s="134">
        <f t="shared" si="139"/>
        <v>4756.8</v>
      </c>
      <c r="R777" s="134">
        <f>R778</f>
        <v>4756.8</v>
      </c>
      <c r="S777" s="134">
        <f>S778</f>
        <v>0</v>
      </c>
      <c r="T777" s="134">
        <f t="shared" si="132"/>
        <v>5656.8</v>
      </c>
      <c r="U777" s="134">
        <f>U778</f>
        <v>5656.8</v>
      </c>
      <c r="V777" s="134">
        <f>V778</f>
        <v>0</v>
      </c>
      <c r="W777" s="135">
        <v>4756.8</v>
      </c>
      <c r="X777" s="136">
        <v>4756.8</v>
      </c>
      <c r="Y777" s="136">
        <v>0</v>
      </c>
      <c r="Z777" s="135">
        <v>4756.8</v>
      </c>
      <c r="AA777" s="136">
        <v>4756.8</v>
      </c>
      <c r="AB777" s="136">
        <v>0</v>
      </c>
      <c r="AC777" s="137">
        <v>5413</v>
      </c>
      <c r="AD777" s="138">
        <v>5413</v>
      </c>
      <c r="AE777" s="136">
        <v>5413</v>
      </c>
      <c r="AF777" s="136">
        <v>0</v>
      </c>
      <c r="AG777" s="136">
        <v>5656.8</v>
      </c>
      <c r="AH777" s="139">
        <f t="shared" si="133"/>
        <v>5656.8</v>
      </c>
      <c r="AI777" s="140">
        <v>0</v>
      </c>
      <c r="AJ777" s="136">
        <f t="shared" si="149"/>
        <v>118.92028254288599</v>
      </c>
      <c r="AK777" s="140">
        <f t="shared" si="134"/>
        <v>100</v>
      </c>
    </row>
    <row r="778" spans="1:37" ht="19.899999999999999" customHeight="1">
      <c r="A778" s="147" t="s">
        <v>85</v>
      </c>
      <c r="B778" s="147"/>
      <c r="C778" s="147"/>
      <c r="D778" s="147"/>
      <c r="E778" s="147"/>
      <c r="F778" s="147"/>
      <c r="G778" s="147"/>
      <c r="H778" s="147"/>
      <c r="I778" s="147"/>
      <c r="J778" s="147"/>
      <c r="K778" s="148"/>
      <c r="L778" s="130">
        <v>18</v>
      </c>
      <c r="M778" s="131">
        <v>4</v>
      </c>
      <c r="N778" s="131">
        <v>9</v>
      </c>
      <c r="O778" s="132" t="s">
        <v>485</v>
      </c>
      <c r="P778" s="133" t="s">
        <v>86</v>
      </c>
      <c r="Q778" s="134">
        <f t="shared" si="139"/>
        <v>4756.8</v>
      </c>
      <c r="R778" s="134">
        <v>4756.8</v>
      </c>
      <c r="S778" s="134">
        <v>0</v>
      </c>
      <c r="T778" s="134">
        <f t="shared" si="132"/>
        <v>5656.8</v>
      </c>
      <c r="U778" s="134">
        <v>5656.8</v>
      </c>
      <c r="V778" s="134">
        <v>0</v>
      </c>
      <c r="W778" s="135">
        <v>4756.8</v>
      </c>
      <c r="X778" s="136">
        <v>4756.8</v>
      </c>
      <c r="Y778" s="136">
        <v>0</v>
      </c>
      <c r="Z778" s="135">
        <v>4756.8</v>
      </c>
      <c r="AA778" s="136">
        <v>4756.8</v>
      </c>
      <c r="AB778" s="136">
        <v>0</v>
      </c>
      <c r="AC778" s="137">
        <v>5413</v>
      </c>
      <c r="AD778" s="138">
        <v>5413</v>
      </c>
      <c r="AE778" s="136">
        <v>5413</v>
      </c>
      <c r="AF778" s="136">
        <v>0</v>
      </c>
      <c r="AG778" s="136">
        <v>5656.8</v>
      </c>
      <c r="AH778" s="139">
        <f t="shared" si="133"/>
        <v>5656.8</v>
      </c>
      <c r="AI778" s="140">
        <v>0</v>
      </c>
      <c r="AJ778" s="136">
        <f t="shared" si="149"/>
        <v>118.92028254288599</v>
      </c>
      <c r="AK778" s="140">
        <f t="shared" si="134"/>
        <v>100</v>
      </c>
    </row>
    <row r="779" spans="1:37" ht="48.6" customHeight="1">
      <c r="A779" s="147" t="s">
        <v>486</v>
      </c>
      <c r="B779" s="147"/>
      <c r="C779" s="147"/>
      <c r="D779" s="147"/>
      <c r="E779" s="147"/>
      <c r="F779" s="147"/>
      <c r="G779" s="147"/>
      <c r="H779" s="147"/>
      <c r="I779" s="147"/>
      <c r="J779" s="147"/>
      <c r="K779" s="148"/>
      <c r="L779" s="130">
        <v>18</v>
      </c>
      <c r="M779" s="131">
        <v>4</v>
      </c>
      <c r="N779" s="131">
        <v>9</v>
      </c>
      <c r="O779" s="132" t="s">
        <v>487</v>
      </c>
      <c r="P779" s="133" t="s">
        <v>53</v>
      </c>
      <c r="Q779" s="134">
        <f t="shared" si="139"/>
        <v>0</v>
      </c>
      <c r="R779" s="134">
        <f>R780</f>
        <v>0</v>
      </c>
      <c r="S779" s="134">
        <f>S780</f>
        <v>0</v>
      </c>
      <c r="T779" s="134">
        <f t="shared" ref="T779:T842" si="150">U779+V779</f>
        <v>66209</v>
      </c>
      <c r="U779" s="134">
        <f>U780</f>
        <v>0</v>
      </c>
      <c r="V779" s="134">
        <f>V780</f>
        <v>66209</v>
      </c>
      <c r="W779" s="135">
        <v>0</v>
      </c>
      <c r="X779" s="136">
        <v>0</v>
      </c>
      <c r="Y779" s="136">
        <v>0</v>
      </c>
      <c r="Z779" s="135">
        <v>0</v>
      </c>
      <c r="AA779" s="136">
        <v>0</v>
      </c>
      <c r="AB779" s="136">
        <v>0</v>
      </c>
      <c r="AC779" s="137">
        <v>230489.4</v>
      </c>
      <c r="AD779" s="138">
        <v>230489.3</v>
      </c>
      <c r="AE779" s="136">
        <v>0</v>
      </c>
      <c r="AF779" s="136">
        <v>230489.4</v>
      </c>
      <c r="AG779" s="136">
        <v>63628.3</v>
      </c>
      <c r="AH779" s="139">
        <f t="shared" si="133"/>
        <v>0</v>
      </c>
      <c r="AI779" s="140">
        <v>63628.3</v>
      </c>
      <c r="AJ779" s="136">
        <v>0</v>
      </c>
      <c r="AK779" s="140">
        <f t="shared" si="134"/>
        <v>96.102191544956128</v>
      </c>
    </row>
    <row r="780" spans="1:37" ht="19.899999999999999" customHeight="1">
      <c r="A780" s="149" t="s">
        <v>83</v>
      </c>
      <c r="B780" s="149"/>
      <c r="C780" s="149"/>
      <c r="D780" s="149"/>
      <c r="E780" s="149"/>
      <c r="F780" s="149"/>
      <c r="G780" s="149"/>
      <c r="H780" s="149"/>
      <c r="I780" s="149"/>
      <c r="J780" s="149"/>
      <c r="K780" s="150"/>
      <c r="L780" s="28">
        <v>18</v>
      </c>
      <c r="M780" s="29">
        <v>4</v>
      </c>
      <c r="N780" s="29">
        <v>9</v>
      </c>
      <c r="O780" s="30" t="s">
        <v>487</v>
      </c>
      <c r="P780" s="31" t="s">
        <v>84</v>
      </c>
      <c r="Q780" s="32">
        <f t="shared" si="139"/>
        <v>0</v>
      </c>
      <c r="R780" s="32">
        <f>R781</f>
        <v>0</v>
      </c>
      <c r="S780" s="32">
        <f>S781</f>
        <v>0</v>
      </c>
      <c r="T780" s="32">
        <f t="shared" si="150"/>
        <v>66209</v>
      </c>
      <c r="U780" s="32">
        <f>U781</f>
        <v>0</v>
      </c>
      <c r="V780" s="32">
        <f>V781</f>
        <v>66209</v>
      </c>
      <c r="W780" s="33">
        <v>0</v>
      </c>
      <c r="X780" s="34">
        <v>0</v>
      </c>
      <c r="Y780" s="34">
        <v>0</v>
      </c>
      <c r="Z780" s="33">
        <v>0</v>
      </c>
      <c r="AA780" s="34">
        <v>0</v>
      </c>
      <c r="AB780" s="34">
        <v>0</v>
      </c>
      <c r="AC780" s="35">
        <v>230489.4</v>
      </c>
      <c r="AD780" s="25">
        <v>230489.3</v>
      </c>
      <c r="AE780" s="34">
        <v>0</v>
      </c>
      <c r="AF780" s="34">
        <v>230489.4</v>
      </c>
      <c r="AG780" s="34">
        <v>63628.3</v>
      </c>
      <c r="AH780" s="26">
        <f t="shared" ref="AH780:AH843" si="151">AG780-AI780</f>
        <v>0</v>
      </c>
      <c r="AI780" s="27">
        <v>63628.3</v>
      </c>
      <c r="AJ780" s="34">
        <v>0</v>
      </c>
      <c r="AK780" s="77">
        <f t="shared" ref="AK780:AK832" si="152">AG780/T780*100</f>
        <v>96.102191544956128</v>
      </c>
    </row>
    <row r="781" spans="1:37" ht="19.899999999999999" customHeight="1">
      <c r="A781" s="149" t="s">
        <v>85</v>
      </c>
      <c r="B781" s="149"/>
      <c r="C781" s="149"/>
      <c r="D781" s="149"/>
      <c r="E781" s="149"/>
      <c r="F781" s="149"/>
      <c r="G781" s="149"/>
      <c r="H781" s="149"/>
      <c r="I781" s="149"/>
      <c r="J781" s="149"/>
      <c r="K781" s="150"/>
      <c r="L781" s="28">
        <v>18</v>
      </c>
      <c r="M781" s="29">
        <v>4</v>
      </c>
      <c r="N781" s="29">
        <v>9</v>
      </c>
      <c r="O781" s="30" t="s">
        <v>487</v>
      </c>
      <c r="P781" s="31" t="s">
        <v>86</v>
      </c>
      <c r="Q781" s="32">
        <f t="shared" si="139"/>
        <v>0</v>
      </c>
      <c r="R781" s="32">
        <v>0</v>
      </c>
      <c r="S781" s="32">
        <v>0</v>
      </c>
      <c r="T781" s="32">
        <f t="shared" si="150"/>
        <v>66209</v>
      </c>
      <c r="U781" s="32">
        <v>0</v>
      </c>
      <c r="V781" s="32">
        <v>66209</v>
      </c>
      <c r="W781" s="33">
        <v>0</v>
      </c>
      <c r="X781" s="34">
        <v>0</v>
      </c>
      <c r="Y781" s="34">
        <v>0</v>
      </c>
      <c r="Z781" s="33">
        <v>0</v>
      </c>
      <c r="AA781" s="34">
        <v>0</v>
      </c>
      <c r="AB781" s="34">
        <v>0</v>
      </c>
      <c r="AC781" s="35">
        <v>230489.4</v>
      </c>
      <c r="AD781" s="25">
        <v>230489.3</v>
      </c>
      <c r="AE781" s="34">
        <v>0</v>
      </c>
      <c r="AF781" s="34">
        <v>230489.4</v>
      </c>
      <c r="AG781" s="34">
        <v>63628.3</v>
      </c>
      <c r="AH781" s="26">
        <f t="shared" si="151"/>
        <v>0</v>
      </c>
      <c r="AI781" s="27">
        <v>63628.3</v>
      </c>
      <c r="AJ781" s="34">
        <v>0</v>
      </c>
      <c r="AK781" s="77">
        <f t="shared" si="152"/>
        <v>96.102191544956128</v>
      </c>
    </row>
    <row r="782" spans="1:37" ht="48.6" customHeight="1">
      <c r="A782" s="147" t="s">
        <v>486</v>
      </c>
      <c r="B782" s="147"/>
      <c r="C782" s="147"/>
      <c r="D782" s="147"/>
      <c r="E782" s="147"/>
      <c r="F782" s="147"/>
      <c r="G782" s="147"/>
      <c r="H782" s="147"/>
      <c r="I782" s="147"/>
      <c r="J782" s="147"/>
      <c r="K782" s="148"/>
      <c r="L782" s="130">
        <v>18</v>
      </c>
      <c r="M782" s="131">
        <v>4</v>
      </c>
      <c r="N782" s="131">
        <v>9</v>
      </c>
      <c r="O782" s="132" t="s">
        <v>488</v>
      </c>
      <c r="P782" s="133" t="s">
        <v>53</v>
      </c>
      <c r="Q782" s="134">
        <f t="shared" si="139"/>
        <v>36115.599999999999</v>
      </c>
      <c r="R782" s="134">
        <f>R783</f>
        <v>36115.599999999999</v>
      </c>
      <c r="S782" s="134">
        <f>S783</f>
        <v>0</v>
      </c>
      <c r="T782" s="134">
        <f t="shared" si="150"/>
        <v>35842.9</v>
      </c>
      <c r="U782" s="134">
        <f>U783</f>
        <v>35842.9</v>
      </c>
      <c r="V782" s="134">
        <f>V783</f>
        <v>0</v>
      </c>
      <c r="W782" s="135">
        <v>35760.6</v>
      </c>
      <c r="X782" s="136">
        <v>0</v>
      </c>
      <c r="Y782" s="136">
        <v>35760.6</v>
      </c>
      <c r="Z782" s="135">
        <v>35760.6</v>
      </c>
      <c r="AA782" s="136">
        <v>0</v>
      </c>
      <c r="AB782" s="136">
        <v>35760.6</v>
      </c>
      <c r="AC782" s="137">
        <v>105092.7</v>
      </c>
      <c r="AD782" s="138">
        <v>105092.7</v>
      </c>
      <c r="AE782" s="136">
        <v>20984.7</v>
      </c>
      <c r="AF782" s="136">
        <v>84108</v>
      </c>
      <c r="AG782" s="136">
        <v>31831.200000000001</v>
      </c>
      <c r="AH782" s="139">
        <f t="shared" si="151"/>
        <v>28350.2</v>
      </c>
      <c r="AI782" s="140">
        <v>3481</v>
      </c>
      <c r="AJ782" s="136">
        <f t="shared" ref="AJ782:AJ788" si="153">AG782/Q782*100</f>
        <v>88.136982356654741</v>
      </c>
      <c r="AK782" s="140">
        <f t="shared" si="152"/>
        <v>88.80754626439267</v>
      </c>
    </row>
    <row r="783" spans="1:37" ht="19.899999999999999" customHeight="1">
      <c r="A783" s="147" t="s">
        <v>83</v>
      </c>
      <c r="B783" s="147"/>
      <c r="C783" s="147"/>
      <c r="D783" s="147"/>
      <c r="E783" s="147"/>
      <c r="F783" s="147"/>
      <c r="G783" s="147"/>
      <c r="H783" s="147"/>
      <c r="I783" s="147"/>
      <c r="J783" s="147"/>
      <c r="K783" s="148"/>
      <c r="L783" s="130">
        <v>18</v>
      </c>
      <c r="M783" s="131">
        <v>4</v>
      </c>
      <c r="N783" s="131">
        <v>9</v>
      </c>
      <c r="O783" s="132" t="s">
        <v>488</v>
      </c>
      <c r="P783" s="133" t="s">
        <v>84</v>
      </c>
      <c r="Q783" s="134">
        <f t="shared" si="139"/>
        <v>36115.599999999999</v>
      </c>
      <c r="R783" s="134">
        <f>R784</f>
        <v>36115.599999999999</v>
      </c>
      <c r="S783" s="134">
        <f>S784</f>
        <v>0</v>
      </c>
      <c r="T783" s="134">
        <f t="shared" si="150"/>
        <v>35842.9</v>
      </c>
      <c r="U783" s="134">
        <f>U784</f>
        <v>35842.9</v>
      </c>
      <c r="V783" s="134">
        <f>V784</f>
        <v>0</v>
      </c>
      <c r="W783" s="135">
        <v>35760.6</v>
      </c>
      <c r="X783" s="136">
        <v>0</v>
      </c>
      <c r="Y783" s="136">
        <v>35760.6</v>
      </c>
      <c r="Z783" s="135">
        <v>35760.6</v>
      </c>
      <c r="AA783" s="136">
        <v>0</v>
      </c>
      <c r="AB783" s="136">
        <v>35760.6</v>
      </c>
      <c r="AC783" s="137">
        <v>105092.7</v>
      </c>
      <c r="AD783" s="138">
        <v>105092.7</v>
      </c>
      <c r="AE783" s="136">
        <v>20984.7</v>
      </c>
      <c r="AF783" s="136">
        <v>84108</v>
      </c>
      <c r="AG783" s="136">
        <v>31831.200000000001</v>
      </c>
      <c r="AH783" s="139">
        <f t="shared" si="151"/>
        <v>28350.2</v>
      </c>
      <c r="AI783" s="140">
        <v>3481</v>
      </c>
      <c r="AJ783" s="136">
        <f t="shared" si="153"/>
        <v>88.136982356654741</v>
      </c>
      <c r="AK783" s="140">
        <f t="shared" si="152"/>
        <v>88.80754626439267</v>
      </c>
    </row>
    <row r="784" spans="1:37" ht="19.899999999999999" customHeight="1">
      <c r="A784" s="147" t="s">
        <v>85</v>
      </c>
      <c r="B784" s="147"/>
      <c r="C784" s="147"/>
      <c r="D784" s="147"/>
      <c r="E784" s="147"/>
      <c r="F784" s="147"/>
      <c r="G784" s="147"/>
      <c r="H784" s="147"/>
      <c r="I784" s="147"/>
      <c r="J784" s="147"/>
      <c r="K784" s="148"/>
      <c r="L784" s="130">
        <v>18</v>
      </c>
      <c r="M784" s="131">
        <v>4</v>
      </c>
      <c r="N784" s="131">
        <v>9</v>
      </c>
      <c r="O784" s="132" t="s">
        <v>488</v>
      </c>
      <c r="P784" s="133" t="s">
        <v>86</v>
      </c>
      <c r="Q784" s="134">
        <f t="shared" si="139"/>
        <v>36115.599999999999</v>
      </c>
      <c r="R784" s="134">
        <v>36115.599999999999</v>
      </c>
      <c r="S784" s="134">
        <v>0</v>
      </c>
      <c r="T784" s="134">
        <f t="shared" si="150"/>
        <v>35842.9</v>
      </c>
      <c r="U784" s="134">
        <v>35842.9</v>
      </c>
      <c r="V784" s="134">
        <v>0</v>
      </c>
      <c r="W784" s="135">
        <v>35760.6</v>
      </c>
      <c r="X784" s="136">
        <v>0</v>
      </c>
      <c r="Y784" s="136">
        <v>35760.6</v>
      </c>
      <c r="Z784" s="135">
        <v>35760.6</v>
      </c>
      <c r="AA784" s="136">
        <v>0</v>
      </c>
      <c r="AB784" s="136">
        <v>35760.6</v>
      </c>
      <c r="AC784" s="137">
        <v>105092.7</v>
      </c>
      <c r="AD784" s="138">
        <v>105092.7</v>
      </c>
      <c r="AE784" s="136">
        <v>20984.7</v>
      </c>
      <c r="AF784" s="136">
        <v>84108</v>
      </c>
      <c r="AG784" s="136">
        <v>31831.200000000001</v>
      </c>
      <c r="AH784" s="139">
        <f t="shared" si="151"/>
        <v>28350.2</v>
      </c>
      <c r="AI784" s="140">
        <v>3481</v>
      </c>
      <c r="AJ784" s="136">
        <f t="shared" si="153"/>
        <v>88.136982356654741</v>
      </c>
      <c r="AK784" s="140">
        <f t="shared" si="152"/>
        <v>88.80754626439267</v>
      </c>
    </row>
    <row r="785" spans="1:37" ht="39" customHeight="1">
      <c r="A785" s="147" t="s">
        <v>489</v>
      </c>
      <c r="B785" s="147"/>
      <c r="C785" s="147"/>
      <c r="D785" s="147"/>
      <c r="E785" s="147"/>
      <c r="F785" s="147"/>
      <c r="G785" s="147"/>
      <c r="H785" s="147"/>
      <c r="I785" s="147"/>
      <c r="J785" s="147"/>
      <c r="K785" s="148"/>
      <c r="L785" s="130">
        <v>18</v>
      </c>
      <c r="M785" s="131">
        <v>4</v>
      </c>
      <c r="N785" s="131">
        <v>9</v>
      </c>
      <c r="O785" s="132" t="s">
        <v>490</v>
      </c>
      <c r="P785" s="133" t="s">
        <v>53</v>
      </c>
      <c r="Q785" s="134">
        <f t="shared" si="139"/>
        <v>50484.2</v>
      </c>
      <c r="R785" s="134">
        <f>R786+R789+R792+R795</f>
        <v>39843.5</v>
      </c>
      <c r="S785" s="134">
        <f>S786+S789+S792+S795</f>
        <v>10640.7</v>
      </c>
      <c r="T785" s="134">
        <f t="shared" si="150"/>
        <v>52039</v>
      </c>
      <c r="U785" s="134">
        <f>U786+U789+U792+U795</f>
        <v>39798.300000000003</v>
      </c>
      <c r="V785" s="134">
        <f>V786+V789+V792+V795</f>
        <v>12240.7</v>
      </c>
      <c r="W785" s="135">
        <v>50439</v>
      </c>
      <c r="X785" s="136">
        <v>39798.300000000003</v>
      </c>
      <c r="Y785" s="136">
        <v>10640.7</v>
      </c>
      <c r="Z785" s="135">
        <v>50439</v>
      </c>
      <c r="AA785" s="136">
        <v>39798.300000000003</v>
      </c>
      <c r="AB785" s="136">
        <v>10640.7</v>
      </c>
      <c r="AC785" s="137">
        <v>80996.599999999991</v>
      </c>
      <c r="AD785" s="138">
        <v>80996.600000000006</v>
      </c>
      <c r="AE785" s="136">
        <v>65701.2</v>
      </c>
      <c r="AF785" s="136">
        <v>15295.4</v>
      </c>
      <c r="AG785" s="136">
        <v>44467.5</v>
      </c>
      <c r="AH785" s="139">
        <f t="shared" si="151"/>
        <v>36038.9</v>
      </c>
      <c r="AI785" s="140">
        <v>8428.6</v>
      </c>
      <c r="AJ785" s="136">
        <f t="shared" si="153"/>
        <v>88.082013778568353</v>
      </c>
      <c r="AK785" s="140">
        <f t="shared" si="152"/>
        <v>85.450335325429009</v>
      </c>
    </row>
    <row r="786" spans="1:37" ht="19.899999999999999" customHeight="1">
      <c r="A786" s="147" t="s">
        <v>491</v>
      </c>
      <c r="B786" s="147"/>
      <c r="C786" s="147"/>
      <c r="D786" s="147"/>
      <c r="E786" s="147"/>
      <c r="F786" s="147"/>
      <c r="G786" s="147"/>
      <c r="H786" s="147"/>
      <c r="I786" s="147"/>
      <c r="J786" s="147"/>
      <c r="K786" s="148"/>
      <c r="L786" s="130">
        <v>18</v>
      </c>
      <c r="M786" s="131">
        <v>4</v>
      </c>
      <c r="N786" s="131">
        <v>9</v>
      </c>
      <c r="O786" s="132" t="s">
        <v>492</v>
      </c>
      <c r="P786" s="133" t="s">
        <v>53</v>
      </c>
      <c r="Q786" s="134">
        <f t="shared" si="139"/>
        <v>10640.7</v>
      </c>
      <c r="R786" s="134">
        <f>R787</f>
        <v>0</v>
      </c>
      <c r="S786" s="134">
        <f>S787</f>
        <v>10640.7</v>
      </c>
      <c r="T786" s="134">
        <f t="shared" si="150"/>
        <v>10640.7</v>
      </c>
      <c r="U786" s="134">
        <f>U787</f>
        <v>0</v>
      </c>
      <c r="V786" s="134">
        <f>V787</f>
        <v>10640.7</v>
      </c>
      <c r="W786" s="135">
        <v>10640.7</v>
      </c>
      <c r="X786" s="136">
        <v>0</v>
      </c>
      <c r="Y786" s="136">
        <v>10640.7</v>
      </c>
      <c r="Z786" s="135">
        <v>10640.7</v>
      </c>
      <c r="AA786" s="136">
        <v>0</v>
      </c>
      <c r="AB786" s="136">
        <v>10640.7</v>
      </c>
      <c r="AC786" s="137">
        <v>18809.3</v>
      </c>
      <c r="AD786" s="138">
        <v>18809.3</v>
      </c>
      <c r="AE786" s="136">
        <v>5399.8</v>
      </c>
      <c r="AF786" s="136">
        <v>13409.5</v>
      </c>
      <c r="AG786" s="136">
        <v>6828.6</v>
      </c>
      <c r="AH786" s="139">
        <f t="shared" si="151"/>
        <v>0</v>
      </c>
      <c r="AI786" s="140">
        <v>6828.6</v>
      </c>
      <c r="AJ786" s="136">
        <f t="shared" si="153"/>
        <v>64.174349431898278</v>
      </c>
      <c r="AK786" s="140">
        <f t="shared" si="152"/>
        <v>64.174349431898278</v>
      </c>
    </row>
    <row r="787" spans="1:37" ht="19.899999999999999" customHeight="1">
      <c r="A787" s="147" t="s">
        <v>83</v>
      </c>
      <c r="B787" s="147"/>
      <c r="C787" s="147"/>
      <c r="D787" s="147"/>
      <c r="E787" s="147"/>
      <c r="F787" s="147"/>
      <c r="G787" s="147"/>
      <c r="H787" s="147"/>
      <c r="I787" s="147"/>
      <c r="J787" s="147"/>
      <c r="K787" s="148"/>
      <c r="L787" s="130">
        <v>18</v>
      </c>
      <c r="M787" s="131">
        <v>4</v>
      </c>
      <c r="N787" s="131">
        <v>9</v>
      </c>
      <c r="O787" s="132" t="s">
        <v>492</v>
      </c>
      <c r="P787" s="133" t="s">
        <v>84</v>
      </c>
      <c r="Q787" s="134">
        <f t="shared" si="139"/>
        <v>10640.7</v>
      </c>
      <c r="R787" s="134">
        <f>R788</f>
        <v>0</v>
      </c>
      <c r="S787" s="134">
        <f>S788</f>
        <v>10640.7</v>
      </c>
      <c r="T787" s="134">
        <f t="shared" si="150"/>
        <v>10640.7</v>
      </c>
      <c r="U787" s="134">
        <f>U788</f>
        <v>0</v>
      </c>
      <c r="V787" s="134">
        <f>V788</f>
        <v>10640.7</v>
      </c>
      <c r="W787" s="135">
        <v>10640.7</v>
      </c>
      <c r="X787" s="136">
        <v>0</v>
      </c>
      <c r="Y787" s="136">
        <v>10640.7</v>
      </c>
      <c r="Z787" s="135">
        <v>10640.7</v>
      </c>
      <c r="AA787" s="136">
        <v>0</v>
      </c>
      <c r="AB787" s="136">
        <v>10640.7</v>
      </c>
      <c r="AC787" s="137">
        <v>18809.3</v>
      </c>
      <c r="AD787" s="138">
        <v>18809.3</v>
      </c>
      <c r="AE787" s="136">
        <v>5399.8</v>
      </c>
      <c r="AF787" s="136">
        <v>13409.5</v>
      </c>
      <c r="AG787" s="136">
        <v>6828.6</v>
      </c>
      <c r="AH787" s="139">
        <f t="shared" si="151"/>
        <v>0</v>
      </c>
      <c r="AI787" s="140">
        <v>6828.6</v>
      </c>
      <c r="AJ787" s="136">
        <f t="shared" si="153"/>
        <v>64.174349431898278</v>
      </c>
      <c r="AK787" s="140">
        <f t="shared" si="152"/>
        <v>64.174349431898278</v>
      </c>
    </row>
    <row r="788" spans="1:37" ht="19.899999999999999" customHeight="1">
      <c r="A788" s="147" t="s">
        <v>85</v>
      </c>
      <c r="B788" s="147"/>
      <c r="C788" s="147"/>
      <c r="D788" s="147"/>
      <c r="E788" s="147"/>
      <c r="F788" s="147"/>
      <c r="G788" s="147"/>
      <c r="H788" s="147"/>
      <c r="I788" s="147"/>
      <c r="J788" s="147"/>
      <c r="K788" s="148"/>
      <c r="L788" s="130">
        <v>18</v>
      </c>
      <c r="M788" s="131">
        <v>4</v>
      </c>
      <c r="N788" s="131">
        <v>9</v>
      </c>
      <c r="O788" s="132" t="s">
        <v>492</v>
      </c>
      <c r="P788" s="133" t="s">
        <v>86</v>
      </c>
      <c r="Q788" s="134">
        <f t="shared" ref="Q788:Q851" si="154">R788+S788</f>
        <v>10640.7</v>
      </c>
      <c r="R788" s="134">
        <v>0</v>
      </c>
      <c r="S788" s="134">
        <v>10640.7</v>
      </c>
      <c r="T788" s="134">
        <f t="shared" si="150"/>
        <v>10640.7</v>
      </c>
      <c r="U788" s="134">
        <v>0</v>
      </c>
      <c r="V788" s="134">
        <v>10640.7</v>
      </c>
      <c r="W788" s="135">
        <v>10640.7</v>
      </c>
      <c r="X788" s="136">
        <v>0</v>
      </c>
      <c r="Y788" s="136">
        <v>10640.7</v>
      </c>
      <c r="Z788" s="135">
        <v>10640.7</v>
      </c>
      <c r="AA788" s="136">
        <v>0</v>
      </c>
      <c r="AB788" s="136">
        <v>10640.7</v>
      </c>
      <c r="AC788" s="137">
        <v>18809.3</v>
      </c>
      <c r="AD788" s="138">
        <v>18809.3</v>
      </c>
      <c r="AE788" s="136">
        <v>5399.8</v>
      </c>
      <c r="AF788" s="136">
        <v>13409.5</v>
      </c>
      <c r="AG788" s="136">
        <v>6828.6</v>
      </c>
      <c r="AH788" s="139">
        <f t="shared" si="151"/>
        <v>0</v>
      </c>
      <c r="AI788" s="140">
        <v>6828.6</v>
      </c>
      <c r="AJ788" s="136">
        <f t="shared" si="153"/>
        <v>64.174349431898278</v>
      </c>
      <c r="AK788" s="140">
        <f t="shared" si="152"/>
        <v>64.174349431898278</v>
      </c>
    </row>
    <row r="789" spans="1:37" ht="19.899999999999999" customHeight="1">
      <c r="A789" s="147" t="s">
        <v>493</v>
      </c>
      <c r="B789" s="147"/>
      <c r="C789" s="147"/>
      <c r="D789" s="147"/>
      <c r="E789" s="147"/>
      <c r="F789" s="147"/>
      <c r="G789" s="147"/>
      <c r="H789" s="147"/>
      <c r="I789" s="147"/>
      <c r="J789" s="147"/>
      <c r="K789" s="148"/>
      <c r="L789" s="130">
        <v>18</v>
      </c>
      <c r="M789" s="131">
        <v>4</v>
      </c>
      <c r="N789" s="131">
        <v>9</v>
      </c>
      <c r="O789" s="132" t="s">
        <v>494</v>
      </c>
      <c r="P789" s="133" t="s">
        <v>53</v>
      </c>
      <c r="Q789" s="134">
        <f t="shared" si="154"/>
        <v>0</v>
      </c>
      <c r="R789" s="134">
        <f>R790</f>
        <v>0</v>
      </c>
      <c r="S789" s="134">
        <f>S790</f>
        <v>0</v>
      </c>
      <c r="T789" s="134">
        <f t="shared" si="150"/>
        <v>1600</v>
      </c>
      <c r="U789" s="134">
        <f>U790</f>
        <v>0</v>
      </c>
      <c r="V789" s="134">
        <f>V790</f>
        <v>1600</v>
      </c>
      <c r="W789" s="135">
        <v>0</v>
      </c>
      <c r="X789" s="136">
        <v>0</v>
      </c>
      <c r="Y789" s="136">
        <v>0</v>
      </c>
      <c r="Z789" s="135">
        <v>0</v>
      </c>
      <c r="AA789" s="136">
        <v>0</v>
      </c>
      <c r="AB789" s="136">
        <v>0</v>
      </c>
      <c r="AC789" s="137">
        <v>0</v>
      </c>
      <c r="AD789" s="138">
        <v>0</v>
      </c>
      <c r="AE789" s="136">
        <v>0</v>
      </c>
      <c r="AF789" s="136">
        <v>0</v>
      </c>
      <c r="AG789" s="136">
        <v>1600</v>
      </c>
      <c r="AH789" s="139">
        <f t="shared" si="151"/>
        <v>0</v>
      </c>
      <c r="AI789" s="140">
        <v>1600</v>
      </c>
      <c r="AJ789" s="136">
        <v>0</v>
      </c>
      <c r="AK789" s="140">
        <f t="shared" si="152"/>
        <v>100</v>
      </c>
    </row>
    <row r="790" spans="1:37" ht="19.899999999999999" customHeight="1">
      <c r="A790" s="147" t="s">
        <v>83</v>
      </c>
      <c r="B790" s="147"/>
      <c r="C790" s="147"/>
      <c r="D790" s="147"/>
      <c r="E790" s="147"/>
      <c r="F790" s="147"/>
      <c r="G790" s="147"/>
      <c r="H790" s="147"/>
      <c r="I790" s="147"/>
      <c r="J790" s="147"/>
      <c r="K790" s="148"/>
      <c r="L790" s="130">
        <v>18</v>
      </c>
      <c r="M790" s="131">
        <v>4</v>
      </c>
      <c r="N790" s="131">
        <v>9</v>
      </c>
      <c r="O790" s="132" t="s">
        <v>494</v>
      </c>
      <c r="P790" s="133" t="s">
        <v>84</v>
      </c>
      <c r="Q790" s="134">
        <f t="shared" si="154"/>
        <v>0</v>
      </c>
      <c r="R790" s="134">
        <f>R791</f>
        <v>0</v>
      </c>
      <c r="S790" s="134">
        <f>S791</f>
        <v>0</v>
      </c>
      <c r="T790" s="134">
        <f t="shared" si="150"/>
        <v>1600</v>
      </c>
      <c r="U790" s="134">
        <f>U791</f>
        <v>0</v>
      </c>
      <c r="V790" s="134">
        <f>V791</f>
        <v>1600</v>
      </c>
      <c r="W790" s="135">
        <v>0</v>
      </c>
      <c r="X790" s="136">
        <v>0</v>
      </c>
      <c r="Y790" s="136">
        <v>0</v>
      </c>
      <c r="Z790" s="135">
        <v>0</v>
      </c>
      <c r="AA790" s="136">
        <v>0</v>
      </c>
      <c r="AB790" s="136">
        <v>0</v>
      </c>
      <c r="AC790" s="137">
        <v>0</v>
      </c>
      <c r="AD790" s="138">
        <v>0</v>
      </c>
      <c r="AE790" s="136">
        <v>0</v>
      </c>
      <c r="AF790" s="136">
        <v>0</v>
      </c>
      <c r="AG790" s="136">
        <v>1600</v>
      </c>
      <c r="AH790" s="139">
        <f t="shared" si="151"/>
        <v>0</v>
      </c>
      <c r="AI790" s="140">
        <v>1600</v>
      </c>
      <c r="AJ790" s="136">
        <v>0</v>
      </c>
      <c r="AK790" s="140">
        <f t="shared" si="152"/>
        <v>100</v>
      </c>
    </row>
    <row r="791" spans="1:37" ht="19.899999999999999" customHeight="1">
      <c r="A791" s="147" t="s">
        <v>85</v>
      </c>
      <c r="B791" s="147"/>
      <c r="C791" s="147"/>
      <c r="D791" s="147"/>
      <c r="E791" s="147"/>
      <c r="F791" s="147"/>
      <c r="G791" s="147"/>
      <c r="H791" s="147"/>
      <c r="I791" s="147"/>
      <c r="J791" s="147"/>
      <c r="K791" s="148"/>
      <c r="L791" s="130">
        <v>18</v>
      </c>
      <c r="M791" s="131">
        <v>4</v>
      </c>
      <c r="N791" s="131">
        <v>9</v>
      </c>
      <c r="O791" s="132" t="s">
        <v>494</v>
      </c>
      <c r="P791" s="133" t="s">
        <v>86</v>
      </c>
      <c r="Q791" s="134">
        <f t="shared" si="154"/>
        <v>0</v>
      </c>
      <c r="R791" s="134">
        <v>0</v>
      </c>
      <c r="S791" s="134">
        <v>0</v>
      </c>
      <c r="T791" s="134">
        <f t="shared" si="150"/>
        <v>1600</v>
      </c>
      <c r="U791" s="134">
        <v>0</v>
      </c>
      <c r="V791" s="134">
        <v>1600</v>
      </c>
      <c r="W791" s="135">
        <v>0</v>
      </c>
      <c r="X791" s="136">
        <v>0</v>
      </c>
      <c r="Y791" s="136">
        <v>0</v>
      </c>
      <c r="Z791" s="135">
        <v>0</v>
      </c>
      <c r="AA791" s="136">
        <v>0</v>
      </c>
      <c r="AB791" s="136">
        <v>0</v>
      </c>
      <c r="AC791" s="137">
        <v>0</v>
      </c>
      <c r="AD791" s="138">
        <v>0</v>
      </c>
      <c r="AE791" s="136">
        <v>0</v>
      </c>
      <c r="AF791" s="136">
        <v>0</v>
      </c>
      <c r="AG791" s="136">
        <v>1600</v>
      </c>
      <c r="AH791" s="139">
        <f t="shared" si="151"/>
        <v>0</v>
      </c>
      <c r="AI791" s="140">
        <v>1600</v>
      </c>
      <c r="AJ791" s="136">
        <v>0</v>
      </c>
      <c r="AK791" s="140">
        <f t="shared" si="152"/>
        <v>100</v>
      </c>
    </row>
    <row r="792" spans="1:37" ht="17.25" customHeight="1">
      <c r="A792" s="147" t="s">
        <v>495</v>
      </c>
      <c r="B792" s="147"/>
      <c r="C792" s="147"/>
      <c r="D792" s="147"/>
      <c r="E792" s="147"/>
      <c r="F792" s="147"/>
      <c r="G792" s="147"/>
      <c r="H792" s="147"/>
      <c r="I792" s="147"/>
      <c r="J792" s="147"/>
      <c r="K792" s="148"/>
      <c r="L792" s="130">
        <v>18</v>
      </c>
      <c r="M792" s="131">
        <v>4</v>
      </c>
      <c r="N792" s="131">
        <v>9</v>
      </c>
      <c r="O792" s="132" t="s">
        <v>496</v>
      </c>
      <c r="P792" s="133" t="s">
        <v>53</v>
      </c>
      <c r="Q792" s="134">
        <f t="shared" si="154"/>
        <v>38075</v>
      </c>
      <c r="R792" s="134">
        <f>R793</f>
        <v>38075</v>
      </c>
      <c r="S792" s="134">
        <f>S793</f>
        <v>0</v>
      </c>
      <c r="T792" s="134">
        <f t="shared" si="150"/>
        <v>38029.800000000003</v>
      </c>
      <c r="U792" s="134">
        <f>U793</f>
        <v>38029.800000000003</v>
      </c>
      <c r="V792" s="134">
        <f>V793</f>
        <v>0</v>
      </c>
      <c r="W792" s="135">
        <v>38029.800000000003</v>
      </c>
      <c r="X792" s="136">
        <v>38029.800000000003</v>
      </c>
      <c r="Y792" s="136">
        <v>0</v>
      </c>
      <c r="Z792" s="135">
        <v>38029.800000000003</v>
      </c>
      <c r="AA792" s="136">
        <v>38029.800000000003</v>
      </c>
      <c r="AB792" s="136">
        <v>0</v>
      </c>
      <c r="AC792" s="137">
        <v>60418.7</v>
      </c>
      <c r="AD792" s="138">
        <v>60418.7</v>
      </c>
      <c r="AE792" s="136">
        <v>58532.800000000003</v>
      </c>
      <c r="AF792" s="136">
        <v>1885.9</v>
      </c>
      <c r="AG792" s="136">
        <v>34270.400000000001</v>
      </c>
      <c r="AH792" s="139">
        <f t="shared" si="151"/>
        <v>34270.400000000001</v>
      </c>
      <c r="AI792" s="140">
        <v>0</v>
      </c>
      <c r="AJ792" s="136">
        <f t="shared" ref="AJ792:AJ832" si="155">AG792/Q792*100</f>
        <v>90.007616546290222</v>
      </c>
      <c r="AK792" s="140">
        <f t="shared" si="152"/>
        <v>90.114594344435147</v>
      </c>
    </row>
    <row r="793" spans="1:37" ht="19.899999999999999" customHeight="1">
      <c r="A793" s="147" t="s">
        <v>83</v>
      </c>
      <c r="B793" s="147"/>
      <c r="C793" s="147"/>
      <c r="D793" s="147"/>
      <c r="E793" s="147"/>
      <c r="F793" s="147"/>
      <c r="G793" s="147"/>
      <c r="H793" s="147"/>
      <c r="I793" s="147"/>
      <c r="J793" s="147"/>
      <c r="K793" s="148"/>
      <c r="L793" s="130">
        <v>18</v>
      </c>
      <c r="M793" s="131">
        <v>4</v>
      </c>
      <c r="N793" s="131">
        <v>9</v>
      </c>
      <c r="O793" s="132" t="s">
        <v>496</v>
      </c>
      <c r="P793" s="133" t="s">
        <v>84</v>
      </c>
      <c r="Q793" s="134">
        <f t="shared" si="154"/>
        <v>38075</v>
      </c>
      <c r="R793" s="134">
        <f>R794</f>
        <v>38075</v>
      </c>
      <c r="S793" s="134">
        <f>S794</f>
        <v>0</v>
      </c>
      <c r="T793" s="134">
        <f t="shared" si="150"/>
        <v>38029.800000000003</v>
      </c>
      <c r="U793" s="134">
        <f>U794</f>
        <v>38029.800000000003</v>
      </c>
      <c r="V793" s="134">
        <f>V794</f>
        <v>0</v>
      </c>
      <c r="W793" s="135">
        <v>38029.800000000003</v>
      </c>
      <c r="X793" s="136">
        <v>38029.800000000003</v>
      </c>
      <c r="Y793" s="136">
        <v>0</v>
      </c>
      <c r="Z793" s="135">
        <v>38029.800000000003</v>
      </c>
      <c r="AA793" s="136">
        <v>38029.800000000003</v>
      </c>
      <c r="AB793" s="136">
        <v>0</v>
      </c>
      <c r="AC793" s="137">
        <v>60418.7</v>
      </c>
      <c r="AD793" s="138">
        <v>60418.7</v>
      </c>
      <c r="AE793" s="136">
        <v>58532.800000000003</v>
      </c>
      <c r="AF793" s="136">
        <v>1885.9</v>
      </c>
      <c r="AG793" s="136">
        <v>34270.400000000001</v>
      </c>
      <c r="AH793" s="139">
        <f t="shared" si="151"/>
        <v>34270.400000000001</v>
      </c>
      <c r="AI793" s="140">
        <v>0</v>
      </c>
      <c r="AJ793" s="136">
        <f t="shared" si="155"/>
        <v>90.007616546290222</v>
      </c>
      <c r="AK793" s="140">
        <f t="shared" si="152"/>
        <v>90.114594344435147</v>
      </c>
    </row>
    <row r="794" spans="1:37" ht="19.899999999999999" customHeight="1">
      <c r="A794" s="147" t="s">
        <v>85</v>
      </c>
      <c r="B794" s="147"/>
      <c r="C794" s="147"/>
      <c r="D794" s="147"/>
      <c r="E794" s="147"/>
      <c r="F794" s="147"/>
      <c r="G794" s="147"/>
      <c r="H794" s="147"/>
      <c r="I794" s="147"/>
      <c r="J794" s="147"/>
      <c r="K794" s="148"/>
      <c r="L794" s="130">
        <v>18</v>
      </c>
      <c r="M794" s="131">
        <v>4</v>
      </c>
      <c r="N794" s="131">
        <v>9</v>
      </c>
      <c r="O794" s="132" t="s">
        <v>496</v>
      </c>
      <c r="P794" s="133" t="s">
        <v>86</v>
      </c>
      <c r="Q794" s="134">
        <f t="shared" si="154"/>
        <v>38075</v>
      </c>
      <c r="R794" s="134">
        <v>38075</v>
      </c>
      <c r="S794" s="134">
        <v>0</v>
      </c>
      <c r="T794" s="134">
        <f t="shared" si="150"/>
        <v>38029.800000000003</v>
      </c>
      <c r="U794" s="134">
        <v>38029.800000000003</v>
      </c>
      <c r="V794" s="134">
        <v>0</v>
      </c>
      <c r="W794" s="135">
        <v>38029.800000000003</v>
      </c>
      <c r="X794" s="136">
        <v>38029.800000000003</v>
      </c>
      <c r="Y794" s="136">
        <v>0</v>
      </c>
      <c r="Z794" s="135">
        <v>38029.800000000003</v>
      </c>
      <c r="AA794" s="136">
        <v>38029.800000000003</v>
      </c>
      <c r="AB794" s="136">
        <v>0</v>
      </c>
      <c r="AC794" s="137">
        <v>60418.7</v>
      </c>
      <c r="AD794" s="138">
        <v>60418.7</v>
      </c>
      <c r="AE794" s="136">
        <v>58532.800000000003</v>
      </c>
      <c r="AF794" s="136">
        <v>1885.9</v>
      </c>
      <c r="AG794" s="136">
        <v>34270.400000000001</v>
      </c>
      <c r="AH794" s="139">
        <f t="shared" si="151"/>
        <v>34270.400000000001</v>
      </c>
      <c r="AI794" s="140">
        <v>0</v>
      </c>
      <c r="AJ794" s="136">
        <f t="shared" si="155"/>
        <v>90.007616546290222</v>
      </c>
      <c r="AK794" s="140">
        <f t="shared" si="152"/>
        <v>90.114594344435147</v>
      </c>
    </row>
    <row r="795" spans="1:37" ht="39" customHeight="1">
      <c r="A795" s="147" t="s">
        <v>497</v>
      </c>
      <c r="B795" s="147"/>
      <c r="C795" s="147"/>
      <c r="D795" s="147"/>
      <c r="E795" s="147"/>
      <c r="F795" s="147"/>
      <c r="G795" s="147"/>
      <c r="H795" s="147"/>
      <c r="I795" s="147"/>
      <c r="J795" s="147"/>
      <c r="K795" s="148"/>
      <c r="L795" s="130">
        <v>18</v>
      </c>
      <c r="M795" s="131">
        <v>4</v>
      </c>
      <c r="N795" s="131">
        <v>9</v>
      </c>
      <c r="O795" s="132" t="s">
        <v>498</v>
      </c>
      <c r="P795" s="133" t="s">
        <v>53</v>
      </c>
      <c r="Q795" s="134">
        <f t="shared" si="154"/>
        <v>1768.5</v>
      </c>
      <c r="R795" s="134">
        <f>R796</f>
        <v>1768.5</v>
      </c>
      <c r="S795" s="134">
        <f>S796</f>
        <v>0</v>
      </c>
      <c r="T795" s="134">
        <f t="shared" si="150"/>
        <v>1768.5</v>
      </c>
      <c r="U795" s="134">
        <f>U796</f>
        <v>1768.5</v>
      </c>
      <c r="V795" s="134">
        <f>V796</f>
        <v>0</v>
      </c>
      <c r="W795" s="135">
        <v>1768.5</v>
      </c>
      <c r="X795" s="136">
        <v>1768.5</v>
      </c>
      <c r="Y795" s="136">
        <v>0</v>
      </c>
      <c r="Z795" s="135">
        <v>1768.5</v>
      </c>
      <c r="AA795" s="136">
        <v>1768.5</v>
      </c>
      <c r="AB795" s="136">
        <v>0</v>
      </c>
      <c r="AC795" s="137">
        <v>1768.6</v>
      </c>
      <c r="AD795" s="138">
        <v>1768.6</v>
      </c>
      <c r="AE795" s="136">
        <v>1768.6</v>
      </c>
      <c r="AF795" s="136">
        <v>0</v>
      </c>
      <c r="AG795" s="136">
        <v>1768.5</v>
      </c>
      <c r="AH795" s="139">
        <f t="shared" si="151"/>
        <v>1768.5</v>
      </c>
      <c r="AI795" s="140">
        <v>0</v>
      </c>
      <c r="AJ795" s="136">
        <f t="shared" si="155"/>
        <v>100</v>
      </c>
      <c r="AK795" s="140">
        <f t="shared" si="152"/>
        <v>100</v>
      </c>
    </row>
    <row r="796" spans="1:37" ht="19.899999999999999" customHeight="1">
      <c r="A796" s="147" t="s">
        <v>83</v>
      </c>
      <c r="B796" s="147"/>
      <c r="C796" s="147"/>
      <c r="D796" s="147"/>
      <c r="E796" s="147"/>
      <c r="F796" s="147"/>
      <c r="G796" s="147"/>
      <c r="H796" s="147"/>
      <c r="I796" s="147"/>
      <c r="J796" s="147"/>
      <c r="K796" s="148"/>
      <c r="L796" s="130">
        <v>18</v>
      </c>
      <c r="M796" s="131">
        <v>4</v>
      </c>
      <c r="N796" s="131">
        <v>9</v>
      </c>
      <c r="O796" s="132" t="s">
        <v>498</v>
      </c>
      <c r="P796" s="133" t="s">
        <v>84</v>
      </c>
      <c r="Q796" s="134">
        <f t="shared" si="154"/>
        <v>1768.5</v>
      </c>
      <c r="R796" s="134">
        <f>R797</f>
        <v>1768.5</v>
      </c>
      <c r="S796" s="134">
        <f>S797</f>
        <v>0</v>
      </c>
      <c r="T796" s="134">
        <f t="shared" si="150"/>
        <v>1768.5</v>
      </c>
      <c r="U796" s="134">
        <f>U797</f>
        <v>1768.5</v>
      </c>
      <c r="V796" s="134">
        <f>V797</f>
        <v>0</v>
      </c>
      <c r="W796" s="135">
        <v>1768.5</v>
      </c>
      <c r="X796" s="136">
        <v>1768.5</v>
      </c>
      <c r="Y796" s="136">
        <v>0</v>
      </c>
      <c r="Z796" s="135">
        <v>1768.5</v>
      </c>
      <c r="AA796" s="136">
        <v>1768.5</v>
      </c>
      <c r="AB796" s="136">
        <v>0</v>
      </c>
      <c r="AC796" s="137">
        <v>1768.6</v>
      </c>
      <c r="AD796" s="138">
        <v>1768.6</v>
      </c>
      <c r="AE796" s="136">
        <v>1768.6</v>
      </c>
      <c r="AF796" s="136">
        <v>0</v>
      </c>
      <c r="AG796" s="136">
        <v>1768.5</v>
      </c>
      <c r="AH796" s="139">
        <f t="shared" si="151"/>
        <v>1768.5</v>
      </c>
      <c r="AI796" s="140">
        <v>0</v>
      </c>
      <c r="AJ796" s="136">
        <f t="shared" si="155"/>
        <v>100</v>
      </c>
      <c r="AK796" s="140">
        <f t="shared" si="152"/>
        <v>100</v>
      </c>
    </row>
    <row r="797" spans="1:37" ht="19.899999999999999" customHeight="1">
      <c r="A797" s="147" t="s">
        <v>85</v>
      </c>
      <c r="B797" s="147"/>
      <c r="C797" s="147"/>
      <c r="D797" s="147"/>
      <c r="E797" s="147"/>
      <c r="F797" s="147"/>
      <c r="G797" s="147"/>
      <c r="H797" s="147"/>
      <c r="I797" s="147"/>
      <c r="J797" s="147"/>
      <c r="K797" s="148"/>
      <c r="L797" s="130">
        <v>18</v>
      </c>
      <c r="M797" s="131">
        <v>4</v>
      </c>
      <c r="N797" s="131">
        <v>9</v>
      </c>
      <c r="O797" s="132" t="s">
        <v>498</v>
      </c>
      <c r="P797" s="133" t="s">
        <v>86</v>
      </c>
      <c r="Q797" s="134">
        <f t="shared" si="154"/>
        <v>1768.5</v>
      </c>
      <c r="R797" s="134">
        <v>1768.5</v>
      </c>
      <c r="S797" s="134">
        <v>0</v>
      </c>
      <c r="T797" s="134">
        <f t="shared" si="150"/>
        <v>1768.5</v>
      </c>
      <c r="U797" s="134">
        <v>1768.5</v>
      </c>
      <c r="V797" s="134">
        <v>0</v>
      </c>
      <c r="W797" s="135">
        <v>1768.5</v>
      </c>
      <c r="X797" s="136">
        <v>1768.5</v>
      </c>
      <c r="Y797" s="136">
        <v>0</v>
      </c>
      <c r="Z797" s="135">
        <v>1768.5</v>
      </c>
      <c r="AA797" s="136">
        <v>1768.5</v>
      </c>
      <c r="AB797" s="136">
        <v>0</v>
      </c>
      <c r="AC797" s="137">
        <v>1768.6</v>
      </c>
      <c r="AD797" s="138">
        <v>1768.6</v>
      </c>
      <c r="AE797" s="136">
        <v>1768.6</v>
      </c>
      <c r="AF797" s="136">
        <v>0</v>
      </c>
      <c r="AG797" s="136">
        <v>1768.5</v>
      </c>
      <c r="AH797" s="139">
        <f t="shared" si="151"/>
        <v>1768.5</v>
      </c>
      <c r="AI797" s="140">
        <v>0</v>
      </c>
      <c r="AJ797" s="136">
        <f t="shared" si="155"/>
        <v>100</v>
      </c>
      <c r="AK797" s="140">
        <f t="shared" si="152"/>
        <v>100</v>
      </c>
    </row>
    <row r="798" spans="1:37" ht="19.899999999999999" customHeight="1">
      <c r="A798" s="147" t="s">
        <v>200</v>
      </c>
      <c r="B798" s="147"/>
      <c r="C798" s="147"/>
      <c r="D798" s="147"/>
      <c r="E798" s="147"/>
      <c r="F798" s="147"/>
      <c r="G798" s="147"/>
      <c r="H798" s="147"/>
      <c r="I798" s="147"/>
      <c r="J798" s="147"/>
      <c r="K798" s="148"/>
      <c r="L798" s="130">
        <v>18</v>
      </c>
      <c r="M798" s="131">
        <v>4</v>
      </c>
      <c r="N798" s="131">
        <v>9</v>
      </c>
      <c r="O798" s="132" t="s">
        <v>201</v>
      </c>
      <c r="P798" s="133" t="s">
        <v>53</v>
      </c>
      <c r="Q798" s="134">
        <f t="shared" si="154"/>
        <v>525</v>
      </c>
      <c r="R798" s="134">
        <f t="shared" ref="R798:S800" si="156">R799</f>
        <v>525</v>
      </c>
      <c r="S798" s="134">
        <f t="shared" si="156"/>
        <v>0</v>
      </c>
      <c r="T798" s="134">
        <f t="shared" si="150"/>
        <v>540</v>
      </c>
      <c r="U798" s="134">
        <f t="shared" ref="U798:V800" si="157">U799</f>
        <v>540</v>
      </c>
      <c r="V798" s="134">
        <f t="shared" si="157"/>
        <v>0</v>
      </c>
      <c r="W798" s="135">
        <v>540</v>
      </c>
      <c r="X798" s="136">
        <v>540</v>
      </c>
      <c r="Y798" s="136">
        <v>0</v>
      </c>
      <c r="Z798" s="135">
        <v>540</v>
      </c>
      <c r="AA798" s="136">
        <v>540</v>
      </c>
      <c r="AB798" s="136">
        <v>0</v>
      </c>
      <c r="AC798" s="137">
        <v>0</v>
      </c>
      <c r="AD798" s="138">
        <v>0</v>
      </c>
      <c r="AE798" s="136">
        <v>0</v>
      </c>
      <c r="AF798" s="136">
        <v>0</v>
      </c>
      <c r="AG798" s="136">
        <v>540</v>
      </c>
      <c r="AH798" s="139">
        <f t="shared" si="151"/>
        <v>540</v>
      </c>
      <c r="AI798" s="140">
        <v>0</v>
      </c>
      <c r="AJ798" s="136">
        <f t="shared" si="155"/>
        <v>102.85714285714285</v>
      </c>
      <c r="AK798" s="140">
        <f t="shared" si="152"/>
        <v>100</v>
      </c>
    </row>
    <row r="799" spans="1:37" ht="17.25" customHeight="1">
      <c r="A799" s="147" t="s">
        <v>204</v>
      </c>
      <c r="B799" s="147"/>
      <c r="C799" s="147"/>
      <c r="D799" s="147"/>
      <c r="E799" s="147"/>
      <c r="F799" s="147"/>
      <c r="G799" s="147"/>
      <c r="H799" s="147"/>
      <c r="I799" s="147"/>
      <c r="J799" s="147"/>
      <c r="K799" s="148"/>
      <c r="L799" s="130">
        <v>18</v>
      </c>
      <c r="M799" s="131">
        <v>4</v>
      </c>
      <c r="N799" s="131">
        <v>9</v>
      </c>
      <c r="O799" s="132" t="s">
        <v>205</v>
      </c>
      <c r="P799" s="133" t="s">
        <v>53</v>
      </c>
      <c r="Q799" s="134">
        <f t="shared" si="154"/>
        <v>525</v>
      </c>
      <c r="R799" s="134">
        <f t="shared" si="156"/>
        <v>525</v>
      </c>
      <c r="S799" s="134">
        <f t="shared" si="156"/>
        <v>0</v>
      </c>
      <c r="T799" s="134">
        <f t="shared" si="150"/>
        <v>540</v>
      </c>
      <c r="U799" s="134">
        <f t="shared" si="157"/>
        <v>540</v>
      </c>
      <c r="V799" s="134">
        <f t="shared" si="157"/>
        <v>0</v>
      </c>
      <c r="W799" s="135">
        <v>540</v>
      </c>
      <c r="X799" s="136">
        <v>540</v>
      </c>
      <c r="Y799" s="136">
        <v>0</v>
      </c>
      <c r="Z799" s="135">
        <v>540</v>
      </c>
      <c r="AA799" s="136">
        <v>540</v>
      </c>
      <c r="AB799" s="136">
        <v>0</v>
      </c>
      <c r="AC799" s="137">
        <v>0</v>
      </c>
      <c r="AD799" s="138">
        <v>0</v>
      </c>
      <c r="AE799" s="136">
        <v>0</v>
      </c>
      <c r="AF799" s="136">
        <v>0</v>
      </c>
      <c r="AG799" s="136">
        <v>540</v>
      </c>
      <c r="AH799" s="139">
        <f t="shared" si="151"/>
        <v>540</v>
      </c>
      <c r="AI799" s="140">
        <v>0</v>
      </c>
      <c r="AJ799" s="136">
        <f t="shared" si="155"/>
        <v>102.85714285714285</v>
      </c>
      <c r="AK799" s="140">
        <f t="shared" si="152"/>
        <v>100</v>
      </c>
    </row>
    <row r="800" spans="1:37" ht="17.25" customHeight="1">
      <c r="A800" s="149" t="s">
        <v>97</v>
      </c>
      <c r="B800" s="149"/>
      <c r="C800" s="149"/>
      <c r="D800" s="149"/>
      <c r="E800" s="149"/>
      <c r="F800" s="149"/>
      <c r="G800" s="149"/>
      <c r="H800" s="149"/>
      <c r="I800" s="149"/>
      <c r="J800" s="149"/>
      <c r="K800" s="150"/>
      <c r="L800" s="28">
        <v>18</v>
      </c>
      <c r="M800" s="29">
        <v>4</v>
      </c>
      <c r="N800" s="29">
        <v>9</v>
      </c>
      <c r="O800" s="30" t="s">
        <v>205</v>
      </c>
      <c r="P800" s="31" t="s">
        <v>55</v>
      </c>
      <c r="Q800" s="32">
        <f t="shared" si="154"/>
        <v>525</v>
      </c>
      <c r="R800" s="32">
        <f t="shared" si="156"/>
        <v>525</v>
      </c>
      <c r="S800" s="32">
        <f t="shared" si="156"/>
        <v>0</v>
      </c>
      <c r="T800" s="32">
        <f t="shared" si="150"/>
        <v>540</v>
      </c>
      <c r="U800" s="32">
        <f t="shared" si="157"/>
        <v>540</v>
      </c>
      <c r="V800" s="32">
        <f t="shared" si="157"/>
        <v>0</v>
      </c>
      <c r="W800" s="33">
        <v>540</v>
      </c>
      <c r="X800" s="34">
        <v>540</v>
      </c>
      <c r="Y800" s="34">
        <v>0</v>
      </c>
      <c r="Z800" s="33">
        <v>540</v>
      </c>
      <c r="AA800" s="34">
        <v>540</v>
      </c>
      <c r="AB800" s="34">
        <v>0</v>
      </c>
      <c r="AC800" s="35">
        <v>0</v>
      </c>
      <c r="AD800" s="25">
        <v>0</v>
      </c>
      <c r="AE800" s="34">
        <v>0</v>
      </c>
      <c r="AF800" s="34">
        <v>0</v>
      </c>
      <c r="AG800" s="34">
        <v>540</v>
      </c>
      <c r="AH800" s="26">
        <f t="shared" si="151"/>
        <v>540</v>
      </c>
      <c r="AI800" s="27">
        <v>0</v>
      </c>
      <c r="AJ800" s="34">
        <f t="shared" si="155"/>
        <v>102.85714285714285</v>
      </c>
      <c r="AK800" s="77">
        <f t="shared" si="152"/>
        <v>100</v>
      </c>
    </row>
    <row r="801" spans="1:37" ht="17.25" customHeight="1">
      <c r="A801" s="149" t="s">
        <v>98</v>
      </c>
      <c r="B801" s="149"/>
      <c r="C801" s="149"/>
      <c r="D801" s="149"/>
      <c r="E801" s="149"/>
      <c r="F801" s="149"/>
      <c r="G801" s="149"/>
      <c r="H801" s="149"/>
      <c r="I801" s="149"/>
      <c r="J801" s="149"/>
      <c r="K801" s="150"/>
      <c r="L801" s="28">
        <v>18</v>
      </c>
      <c r="M801" s="29">
        <v>4</v>
      </c>
      <c r="N801" s="29">
        <v>9</v>
      </c>
      <c r="O801" s="30" t="s">
        <v>205</v>
      </c>
      <c r="P801" s="31" t="s">
        <v>99</v>
      </c>
      <c r="Q801" s="32">
        <f t="shared" si="154"/>
        <v>525</v>
      </c>
      <c r="R801" s="32">
        <v>525</v>
      </c>
      <c r="S801" s="32">
        <v>0</v>
      </c>
      <c r="T801" s="32">
        <f t="shared" si="150"/>
        <v>540</v>
      </c>
      <c r="U801" s="32">
        <v>540</v>
      </c>
      <c r="V801" s="32">
        <v>0</v>
      </c>
      <c r="W801" s="33">
        <v>540</v>
      </c>
      <c r="X801" s="34">
        <v>540</v>
      </c>
      <c r="Y801" s="34">
        <v>0</v>
      </c>
      <c r="Z801" s="33">
        <v>540</v>
      </c>
      <c r="AA801" s="34">
        <v>540</v>
      </c>
      <c r="AB801" s="34">
        <v>0</v>
      </c>
      <c r="AC801" s="35">
        <v>0</v>
      </c>
      <c r="AD801" s="25">
        <v>0</v>
      </c>
      <c r="AE801" s="34">
        <v>0</v>
      </c>
      <c r="AF801" s="34">
        <v>0</v>
      </c>
      <c r="AG801" s="34">
        <v>540</v>
      </c>
      <c r="AH801" s="26">
        <f t="shared" si="151"/>
        <v>540</v>
      </c>
      <c r="AI801" s="27">
        <v>0</v>
      </c>
      <c r="AJ801" s="34">
        <f t="shared" si="155"/>
        <v>102.85714285714285</v>
      </c>
      <c r="AK801" s="77">
        <f t="shared" si="152"/>
        <v>100</v>
      </c>
    </row>
    <row r="802" spans="1:37" ht="17.25" customHeight="1">
      <c r="A802" s="153" t="s">
        <v>16</v>
      </c>
      <c r="B802" s="153"/>
      <c r="C802" s="153"/>
      <c r="D802" s="153"/>
      <c r="E802" s="153"/>
      <c r="F802" s="153"/>
      <c r="G802" s="153"/>
      <c r="H802" s="153"/>
      <c r="I802" s="153"/>
      <c r="J802" s="153"/>
      <c r="K802" s="154"/>
      <c r="L802" s="108">
        <v>18</v>
      </c>
      <c r="M802" s="109">
        <v>4</v>
      </c>
      <c r="N802" s="109">
        <v>10</v>
      </c>
      <c r="O802" s="110" t="s">
        <v>74</v>
      </c>
      <c r="P802" s="111" t="s">
        <v>53</v>
      </c>
      <c r="Q802" s="112">
        <f t="shared" si="154"/>
        <v>8521.6</v>
      </c>
      <c r="R802" s="112">
        <f>R803+R809+R815</f>
        <v>5780.2</v>
      </c>
      <c r="S802" s="112">
        <f>S803+S809+S815</f>
        <v>2741.4</v>
      </c>
      <c r="T802" s="112">
        <f t="shared" si="150"/>
        <v>8972.6</v>
      </c>
      <c r="U802" s="112">
        <f>U803+U809+U815</f>
        <v>5780.2</v>
      </c>
      <c r="V802" s="112">
        <f>V803+V809+V815</f>
        <v>3192.4</v>
      </c>
      <c r="W802" s="113">
        <v>8521.6</v>
      </c>
      <c r="X802" s="114">
        <v>5780.2</v>
      </c>
      <c r="Y802" s="114">
        <v>2741.4</v>
      </c>
      <c r="Z802" s="113">
        <v>8521.6</v>
      </c>
      <c r="AA802" s="114">
        <v>5780.2</v>
      </c>
      <c r="AB802" s="114">
        <v>2741.4</v>
      </c>
      <c r="AC802" s="115">
        <v>11571.9</v>
      </c>
      <c r="AD802" s="116">
        <v>11572</v>
      </c>
      <c r="AE802" s="114">
        <v>7970.3</v>
      </c>
      <c r="AF802" s="114">
        <v>3601.6</v>
      </c>
      <c r="AG802" s="114">
        <v>7759.8</v>
      </c>
      <c r="AH802" s="117">
        <f t="shared" si="151"/>
        <v>5543.2000000000007</v>
      </c>
      <c r="AI802" s="118">
        <v>2216.6</v>
      </c>
      <c r="AJ802" s="114">
        <f t="shared" si="155"/>
        <v>91.060364250844898</v>
      </c>
      <c r="AK802" s="118">
        <f t="shared" si="152"/>
        <v>86.483293582685064</v>
      </c>
    </row>
    <row r="803" spans="1:37" ht="19.899999999999999" customHeight="1">
      <c r="A803" s="147" t="s">
        <v>143</v>
      </c>
      <c r="B803" s="147"/>
      <c r="C803" s="147"/>
      <c r="D803" s="147"/>
      <c r="E803" s="147"/>
      <c r="F803" s="147"/>
      <c r="G803" s="147"/>
      <c r="H803" s="147"/>
      <c r="I803" s="147"/>
      <c r="J803" s="147"/>
      <c r="K803" s="148"/>
      <c r="L803" s="130">
        <v>18</v>
      </c>
      <c r="M803" s="131">
        <v>4</v>
      </c>
      <c r="N803" s="131">
        <v>10</v>
      </c>
      <c r="O803" s="132" t="s">
        <v>144</v>
      </c>
      <c r="P803" s="133" t="s">
        <v>53</v>
      </c>
      <c r="Q803" s="134">
        <f t="shared" si="154"/>
        <v>299.39999999999998</v>
      </c>
      <c r="R803" s="134">
        <f t="shared" ref="R803:S807" si="158">R804</f>
        <v>0</v>
      </c>
      <c r="S803" s="134">
        <f t="shared" si="158"/>
        <v>299.39999999999998</v>
      </c>
      <c r="T803" s="134">
        <f t="shared" si="150"/>
        <v>299.39999999999998</v>
      </c>
      <c r="U803" s="134">
        <f t="shared" ref="U803:V807" si="159">U804</f>
        <v>0</v>
      </c>
      <c r="V803" s="134">
        <f t="shared" si="159"/>
        <v>299.39999999999998</v>
      </c>
      <c r="W803" s="135">
        <v>299.39999999999998</v>
      </c>
      <c r="X803" s="136">
        <v>0</v>
      </c>
      <c r="Y803" s="136">
        <v>299.39999999999998</v>
      </c>
      <c r="Z803" s="135">
        <v>299.39999999999998</v>
      </c>
      <c r="AA803" s="136">
        <v>0</v>
      </c>
      <c r="AB803" s="136">
        <v>299.39999999999998</v>
      </c>
      <c r="AC803" s="137">
        <v>324.3</v>
      </c>
      <c r="AD803" s="138">
        <v>324.3</v>
      </c>
      <c r="AE803" s="136">
        <v>0</v>
      </c>
      <c r="AF803" s="136">
        <v>324.3</v>
      </c>
      <c r="AG803" s="136">
        <v>140.19999999999999</v>
      </c>
      <c r="AH803" s="139">
        <f t="shared" si="151"/>
        <v>0</v>
      </c>
      <c r="AI803" s="140">
        <v>140.19999999999999</v>
      </c>
      <c r="AJ803" s="136">
        <f t="shared" si="155"/>
        <v>46.826987307949231</v>
      </c>
      <c r="AK803" s="140">
        <f t="shared" si="152"/>
        <v>46.826987307949231</v>
      </c>
    </row>
    <row r="804" spans="1:37" ht="29.45" customHeight="1">
      <c r="A804" s="147" t="s">
        <v>327</v>
      </c>
      <c r="B804" s="147"/>
      <c r="C804" s="147"/>
      <c r="D804" s="147"/>
      <c r="E804" s="147"/>
      <c r="F804" s="147"/>
      <c r="G804" s="147"/>
      <c r="H804" s="147"/>
      <c r="I804" s="147"/>
      <c r="J804" s="147"/>
      <c r="K804" s="148"/>
      <c r="L804" s="130">
        <v>18</v>
      </c>
      <c r="M804" s="131">
        <v>4</v>
      </c>
      <c r="N804" s="131">
        <v>10</v>
      </c>
      <c r="O804" s="132" t="s">
        <v>328</v>
      </c>
      <c r="P804" s="133" t="s">
        <v>53</v>
      </c>
      <c r="Q804" s="134">
        <f t="shared" si="154"/>
        <v>299.39999999999998</v>
      </c>
      <c r="R804" s="134">
        <f t="shared" si="158"/>
        <v>0</v>
      </c>
      <c r="S804" s="134">
        <f t="shared" si="158"/>
        <v>299.39999999999998</v>
      </c>
      <c r="T804" s="134">
        <f t="shared" si="150"/>
        <v>299.39999999999998</v>
      </c>
      <c r="U804" s="134">
        <f t="shared" si="159"/>
        <v>0</v>
      </c>
      <c r="V804" s="134">
        <f t="shared" si="159"/>
        <v>299.39999999999998</v>
      </c>
      <c r="W804" s="135">
        <v>299.39999999999998</v>
      </c>
      <c r="X804" s="136">
        <v>0</v>
      </c>
      <c r="Y804" s="136">
        <v>299.39999999999998</v>
      </c>
      <c r="Z804" s="135">
        <v>299.39999999999998</v>
      </c>
      <c r="AA804" s="136">
        <v>0</v>
      </c>
      <c r="AB804" s="136">
        <v>299.39999999999998</v>
      </c>
      <c r="AC804" s="137">
        <v>324.3</v>
      </c>
      <c r="AD804" s="138">
        <v>324.3</v>
      </c>
      <c r="AE804" s="136">
        <v>0</v>
      </c>
      <c r="AF804" s="136">
        <v>324.3</v>
      </c>
      <c r="AG804" s="136">
        <v>140.19999999999999</v>
      </c>
      <c r="AH804" s="139">
        <f t="shared" si="151"/>
        <v>0</v>
      </c>
      <c r="AI804" s="140">
        <v>140.19999999999999</v>
      </c>
      <c r="AJ804" s="136">
        <f t="shared" si="155"/>
        <v>46.826987307949231</v>
      </c>
      <c r="AK804" s="140">
        <f t="shared" si="152"/>
        <v>46.826987307949231</v>
      </c>
    </row>
    <row r="805" spans="1:37" ht="58.15" customHeight="1">
      <c r="A805" s="147" t="s">
        <v>329</v>
      </c>
      <c r="B805" s="147"/>
      <c r="C805" s="147"/>
      <c r="D805" s="147"/>
      <c r="E805" s="147"/>
      <c r="F805" s="147"/>
      <c r="G805" s="147"/>
      <c r="H805" s="147"/>
      <c r="I805" s="147"/>
      <c r="J805" s="147"/>
      <c r="K805" s="148"/>
      <c r="L805" s="130">
        <v>18</v>
      </c>
      <c r="M805" s="131">
        <v>4</v>
      </c>
      <c r="N805" s="131">
        <v>10</v>
      </c>
      <c r="O805" s="132" t="s">
        <v>330</v>
      </c>
      <c r="P805" s="133" t="s">
        <v>53</v>
      </c>
      <c r="Q805" s="134">
        <f t="shared" si="154"/>
        <v>299.39999999999998</v>
      </c>
      <c r="R805" s="134">
        <f t="shared" si="158"/>
        <v>0</v>
      </c>
      <c r="S805" s="134">
        <f t="shared" si="158"/>
        <v>299.39999999999998</v>
      </c>
      <c r="T805" s="134">
        <f t="shared" si="150"/>
        <v>299.39999999999998</v>
      </c>
      <c r="U805" s="134">
        <f t="shared" si="159"/>
        <v>0</v>
      </c>
      <c r="V805" s="134">
        <f t="shared" si="159"/>
        <v>299.39999999999998</v>
      </c>
      <c r="W805" s="135">
        <v>299.39999999999998</v>
      </c>
      <c r="X805" s="136">
        <v>0</v>
      </c>
      <c r="Y805" s="136">
        <v>299.39999999999998</v>
      </c>
      <c r="Z805" s="135">
        <v>299.39999999999998</v>
      </c>
      <c r="AA805" s="136">
        <v>0</v>
      </c>
      <c r="AB805" s="136">
        <v>299.39999999999998</v>
      </c>
      <c r="AC805" s="137">
        <v>324.3</v>
      </c>
      <c r="AD805" s="138">
        <v>324.3</v>
      </c>
      <c r="AE805" s="136">
        <v>0</v>
      </c>
      <c r="AF805" s="136">
        <v>324.3</v>
      </c>
      <c r="AG805" s="136">
        <v>140.19999999999999</v>
      </c>
      <c r="AH805" s="139">
        <f t="shared" si="151"/>
        <v>0</v>
      </c>
      <c r="AI805" s="140">
        <v>140.19999999999999</v>
      </c>
      <c r="AJ805" s="136">
        <f t="shared" si="155"/>
        <v>46.826987307949231</v>
      </c>
      <c r="AK805" s="140">
        <f t="shared" si="152"/>
        <v>46.826987307949231</v>
      </c>
    </row>
    <row r="806" spans="1:37" ht="19.899999999999999" customHeight="1">
      <c r="A806" s="147" t="s">
        <v>331</v>
      </c>
      <c r="B806" s="147"/>
      <c r="C806" s="147"/>
      <c r="D806" s="147"/>
      <c r="E806" s="147"/>
      <c r="F806" s="147"/>
      <c r="G806" s="147"/>
      <c r="H806" s="147"/>
      <c r="I806" s="147"/>
      <c r="J806" s="147"/>
      <c r="K806" s="148"/>
      <c r="L806" s="130">
        <v>18</v>
      </c>
      <c r="M806" s="131">
        <v>4</v>
      </c>
      <c r="N806" s="131">
        <v>10</v>
      </c>
      <c r="O806" s="132" t="s">
        <v>332</v>
      </c>
      <c r="P806" s="133" t="s">
        <v>53</v>
      </c>
      <c r="Q806" s="134">
        <f t="shared" si="154"/>
        <v>299.39999999999998</v>
      </c>
      <c r="R806" s="134">
        <f t="shared" si="158"/>
        <v>0</v>
      </c>
      <c r="S806" s="134">
        <f t="shared" si="158"/>
        <v>299.39999999999998</v>
      </c>
      <c r="T806" s="134">
        <f t="shared" si="150"/>
        <v>299.39999999999998</v>
      </c>
      <c r="U806" s="134">
        <f t="shared" si="159"/>
        <v>0</v>
      </c>
      <c r="V806" s="134">
        <f t="shared" si="159"/>
        <v>299.39999999999998</v>
      </c>
      <c r="W806" s="135">
        <v>299.39999999999998</v>
      </c>
      <c r="X806" s="136">
        <v>0</v>
      </c>
      <c r="Y806" s="136">
        <v>299.39999999999998</v>
      </c>
      <c r="Z806" s="135">
        <v>299.39999999999998</v>
      </c>
      <c r="AA806" s="136">
        <v>0</v>
      </c>
      <c r="AB806" s="136">
        <v>299.39999999999998</v>
      </c>
      <c r="AC806" s="137">
        <v>324.3</v>
      </c>
      <c r="AD806" s="138">
        <v>324.3</v>
      </c>
      <c r="AE806" s="136">
        <v>0</v>
      </c>
      <c r="AF806" s="136">
        <v>324.3</v>
      </c>
      <c r="AG806" s="136">
        <v>140.19999999999999</v>
      </c>
      <c r="AH806" s="139">
        <f t="shared" si="151"/>
        <v>0</v>
      </c>
      <c r="AI806" s="140">
        <v>140.19999999999999</v>
      </c>
      <c r="AJ806" s="136">
        <f t="shared" si="155"/>
        <v>46.826987307949231</v>
      </c>
      <c r="AK806" s="140">
        <f t="shared" si="152"/>
        <v>46.826987307949231</v>
      </c>
    </row>
    <row r="807" spans="1:37" ht="19.899999999999999" customHeight="1">
      <c r="A807" s="147" t="s">
        <v>83</v>
      </c>
      <c r="B807" s="147"/>
      <c r="C807" s="147"/>
      <c r="D807" s="147"/>
      <c r="E807" s="147"/>
      <c r="F807" s="147"/>
      <c r="G807" s="147"/>
      <c r="H807" s="147"/>
      <c r="I807" s="147"/>
      <c r="J807" s="147"/>
      <c r="K807" s="148"/>
      <c r="L807" s="130">
        <v>18</v>
      </c>
      <c r="M807" s="131">
        <v>4</v>
      </c>
      <c r="N807" s="131">
        <v>10</v>
      </c>
      <c r="O807" s="132" t="s">
        <v>332</v>
      </c>
      <c r="P807" s="133" t="s">
        <v>84</v>
      </c>
      <c r="Q807" s="134">
        <f t="shared" si="154"/>
        <v>299.39999999999998</v>
      </c>
      <c r="R807" s="134">
        <f t="shared" si="158"/>
        <v>0</v>
      </c>
      <c r="S807" s="134">
        <f t="shared" si="158"/>
        <v>299.39999999999998</v>
      </c>
      <c r="T807" s="134">
        <f t="shared" si="150"/>
        <v>299.39999999999998</v>
      </c>
      <c r="U807" s="134">
        <f t="shared" si="159"/>
        <v>0</v>
      </c>
      <c r="V807" s="134">
        <f t="shared" si="159"/>
        <v>299.39999999999998</v>
      </c>
      <c r="W807" s="135">
        <v>299.39999999999998</v>
      </c>
      <c r="X807" s="136">
        <v>0</v>
      </c>
      <c r="Y807" s="136">
        <v>299.39999999999998</v>
      </c>
      <c r="Z807" s="135">
        <v>299.39999999999998</v>
      </c>
      <c r="AA807" s="136">
        <v>0</v>
      </c>
      <c r="AB807" s="136">
        <v>299.39999999999998</v>
      </c>
      <c r="AC807" s="137">
        <v>324.3</v>
      </c>
      <c r="AD807" s="138">
        <v>324.3</v>
      </c>
      <c r="AE807" s="136">
        <v>0</v>
      </c>
      <c r="AF807" s="136">
        <v>324.3</v>
      </c>
      <c r="AG807" s="136">
        <v>140.19999999999999</v>
      </c>
      <c r="AH807" s="139">
        <f t="shared" si="151"/>
        <v>0</v>
      </c>
      <c r="AI807" s="140">
        <v>140.19999999999999</v>
      </c>
      <c r="AJ807" s="136">
        <f t="shared" si="155"/>
        <v>46.826987307949231</v>
      </c>
      <c r="AK807" s="140">
        <f t="shared" si="152"/>
        <v>46.826987307949231</v>
      </c>
    </row>
    <row r="808" spans="1:37" ht="19.899999999999999" customHeight="1">
      <c r="A808" s="147" t="s">
        <v>85</v>
      </c>
      <c r="B808" s="147"/>
      <c r="C808" s="147"/>
      <c r="D808" s="147"/>
      <c r="E808" s="147"/>
      <c r="F808" s="147"/>
      <c r="G808" s="147"/>
      <c r="H808" s="147"/>
      <c r="I808" s="147"/>
      <c r="J808" s="147"/>
      <c r="K808" s="148"/>
      <c r="L808" s="130">
        <v>18</v>
      </c>
      <c r="M808" s="131">
        <v>4</v>
      </c>
      <c r="N808" s="131">
        <v>10</v>
      </c>
      <c r="O808" s="132" t="s">
        <v>332</v>
      </c>
      <c r="P808" s="133" t="s">
        <v>86</v>
      </c>
      <c r="Q808" s="134">
        <f t="shared" si="154"/>
        <v>299.39999999999998</v>
      </c>
      <c r="R808" s="134">
        <v>0</v>
      </c>
      <c r="S808" s="134">
        <v>299.39999999999998</v>
      </c>
      <c r="T808" s="134">
        <f t="shared" si="150"/>
        <v>299.39999999999998</v>
      </c>
      <c r="U808" s="134">
        <v>0</v>
      </c>
      <c r="V808" s="134">
        <v>299.39999999999998</v>
      </c>
      <c r="W808" s="135">
        <v>299.39999999999998</v>
      </c>
      <c r="X808" s="136">
        <v>0</v>
      </c>
      <c r="Y808" s="136">
        <v>299.39999999999998</v>
      </c>
      <c r="Z808" s="135">
        <v>299.39999999999998</v>
      </c>
      <c r="AA808" s="136">
        <v>0</v>
      </c>
      <c r="AB808" s="136">
        <v>299.39999999999998</v>
      </c>
      <c r="AC808" s="137">
        <v>324.3</v>
      </c>
      <c r="AD808" s="138">
        <v>324.3</v>
      </c>
      <c r="AE808" s="136">
        <v>0</v>
      </c>
      <c r="AF808" s="136">
        <v>324.3</v>
      </c>
      <c r="AG808" s="136">
        <v>140.19999999999999</v>
      </c>
      <c r="AH808" s="139">
        <f t="shared" si="151"/>
        <v>0</v>
      </c>
      <c r="AI808" s="140">
        <v>140.19999999999999</v>
      </c>
      <c r="AJ808" s="136">
        <f t="shared" si="155"/>
        <v>46.826987307949231</v>
      </c>
      <c r="AK808" s="140">
        <f t="shared" si="152"/>
        <v>46.826987307949231</v>
      </c>
    </row>
    <row r="809" spans="1:37" ht="19.899999999999999" customHeight="1">
      <c r="A809" s="147" t="s">
        <v>168</v>
      </c>
      <c r="B809" s="147"/>
      <c r="C809" s="147"/>
      <c r="D809" s="147"/>
      <c r="E809" s="147"/>
      <c r="F809" s="147"/>
      <c r="G809" s="147"/>
      <c r="H809" s="147"/>
      <c r="I809" s="147"/>
      <c r="J809" s="147"/>
      <c r="K809" s="148"/>
      <c r="L809" s="130">
        <v>18</v>
      </c>
      <c r="M809" s="131">
        <v>4</v>
      </c>
      <c r="N809" s="131">
        <v>10</v>
      </c>
      <c r="O809" s="132" t="s">
        <v>169</v>
      </c>
      <c r="P809" s="133" t="s">
        <v>53</v>
      </c>
      <c r="Q809" s="134">
        <f t="shared" si="154"/>
        <v>57</v>
      </c>
      <c r="R809" s="134">
        <f t="shared" ref="R809:S813" si="160">R810</f>
        <v>0</v>
      </c>
      <c r="S809" s="134">
        <f t="shared" si="160"/>
        <v>57</v>
      </c>
      <c r="T809" s="134">
        <f t="shared" si="150"/>
        <v>57</v>
      </c>
      <c r="U809" s="134">
        <f t="shared" ref="U809:V813" si="161">U810</f>
        <v>0</v>
      </c>
      <c r="V809" s="134">
        <f t="shared" si="161"/>
        <v>57</v>
      </c>
      <c r="W809" s="135">
        <v>57</v>
      </c>
      <c r="X809" s="136">
        <v>0</v>
      </c>
      <c r="Y809" s="136">
        <v>57</v>
      </c>
      <c r="Z809" s="135">
        <v>57</v>
      </c>
      <c r="AA809" s="136">
        <v>0</v>
      </c>
      <c r="AB809" s="136">
        <v>57</v>
      </c>
      <c r="AC809" s="137">
        <v>50.7</v>
      </c>
      <c r="AD809" s="138">
        <v>50.8</v>
      </c>
      <c r="AE809" s="136">
        <v>0</v>
      </c>
      <c r="AF809" s="136">
        <v>50.7</v>
      </c>
      <c r="AG809" s="136">
        <v>56.3</v>
      </c>
      <c r="AH809" s="139">
        <f t="shared" si="151"/>
        <v>0</v>
      </c>
      <c r="AI809" s="140">
        <v>56.3</v>
      </c>
      <c r="AJ809" s="136">
        <f t="shared" si="155"/>
        <v>98.771929824561397</v>
      </c>
      <c r="AK809" s="140">
        <f t="shared" si="152"/>
        <v>98.771929824561397</v>
      </c>
    </row>
    <row r="810" spans="1:37" ht="17.25" customHeight="1">
      <c r="A810" s="147" t="s">
        <v>212</v>
      </c>
      <c r="B810" s="147"/>
      <c r="C810" s="147"/>
      <c r="D810" s="147"/>
      <c r="E810" s="147"/>
      <c r="F810" s="147"/>
      <c r="G810" s="147"/>
      <c r="H810" s="147"/>
      <c r="I810" s="147"/>
      <c r="J810" s="147"/>
      <c r="K810" s="148"/>
      <c r="L810" s="130">
        <v>18</v>
      </c>
      <c r="M810" s="131">
        <v>4</v>
      </c>
      <c r="N810" s="131">
        <v>10</v>
      </c>
      <c r="O810" s="132" t="s">
        <v>213</v>
      </c>
      <c r="P810" s="133" t="s">
        <v>53</v>
      </c>
      <c r="Q810" s="134">
        <f t="shared" si="154"/>
        <v>57</v>
      </c>
      <c r="R810" s="134">
        <f t="shared" si="160"/>
        <v>0</v>
      </c>
      <c r="S810" s="134">
        <f t="shared" si="160"/>
        <v>57</v>
      </c>
      <c r="T810" s="134">
        <f t="shared" si="150"/>
        <v>57</v>
      </c>
      <c r="U810" s="134">
        <f t="shared" si="161"/>
        <v>0</v>
      </c>
      <c r="V810" s="134">
        <f t="shared" si="161"/>
        <v>57</v>
      </c>
      <c r="W810" s="135">
        <v>57</v>
      </c>
      <c r="X810" s="136">
        <v>0</v>
      </c>
      <c r="Y810" s="136">
        <v>57</v>
      </c>
      <c r="Z810" s="135">
        <v>57</v>
      </c>
      <c r="AA810" s="136">
        <v>0</v>
      </c>
      <c r="AB810" s="136">
        <v>57</v>
      </c>
      <c r="AC810" s="137">
        <v>50.7</v>
      </c>
      <c r="AD810" s="138">
        <v>50.8</v>
      </c>
      <c r="AE810" s="136">
        <v>0</v>
      </c>
      <c r="AF810" s="136">
        <v>50.7</v>
      </c>
      <c r="AG810" s="136">
        <v>56.3</v>
      </c>
      <c r="AH810" s="139">
        <f t="shared" si="151"/>
        <v>0</v>
      </c>
      <c r="AI810" s="140">
        <v>56.3</v>
      </c>
      <c r="AJ810" s="136">
        <f t="shared" si="155"/>
        <v>98.771929824561397</v>
      </c>
      <c r="AK810" s="140">
        <f t="shared" si="152"/>
        <v>98.771929824561397</v>
      </c>
    </row>
    <row r="811" spans="1:37" ht="29.45" customHeight="1">
      <c r="A811" s="147" t="s">
        <v>214</v>
      </c>
      <c r="B811" s="147"/>
      <c r="C811" s="147"/>
      <c r="D811" s="147"/>
      <c r="E811" s="147"/>
      <c r="F811" s="147"/>
      <c r="G811" s="147"/>
      <c r="H811" s="147"/>
      <c r="I811" s="147"/>
      <c r="J811" s="147"/>
      <c r="K811" s="148"/>
      <c r="L811" s="130">
        <v>18</v>
      </c>
      <c r="M811" s="131">
        <v>4</v>
      </c>
      <c r="N811" s="131">
        <v>10</v>
      </c>
      <c r="O811" s="132" t="s">
        <v>215</v>
      </c>
      <c r="P811" s="133" t="s">
        <v>53</v>
      </c>
      <c r="Q811" s="134">
        <f t="shared" si="154"/>
        <v>57</v>
      </c>
      <c r="R811" s="134">
        <f t="shared" si="160"/>
        <v>0</v>
      </c>
      <c r="S811" s="134">
        <f t="shared" si="160"/>
        <v>57</v>
      </c>
      <c r="T811" s="134">
        <f t="shared" si="150"/>
        <v>57</v>
      </c>
      <c r="U811" s="134">
        <f t="shared" si="161"/>
        <v>0</v>
      </c>
      <c r="V811" s="134">
        <f t="shared" si="161"/>
        <v>57</v>
      </c>
      <c r="W811" s="135">
        <v>57</v>
      </c>
      <c r="X811" s="136">
        <v>0</v>
      </c>
      <c r="Y811" s="136">
        <v>57</v>
      </c>
      <c r="Z811" s="135">
        <v>57</v>
      </c>
      <c r="AA811" s="136">
        <v>0</v>
      </c>
      <c r="AB811" s="136">
        <v>57</v>
      </c>
      <c r="AC811" s="137">
        <v>50.7</v>
      </c>
      <c r="AD811" s="138">
        <v>50.8</v>
      </c>
      <c r="AE811" s="136">
        <v>0</v>
      </c>
      <c r="AF811" s="136">
        <v>50.7</v>
      </c>
      <c r="AG811" s="136">
        <v>56.3</v>
      </c>
      <c r="AH811" s="139">
        <f t="shared" si="151"/>
        <v>0</v>
      </c>
      <c r="AI811" s="140">
        <v>56.3</v>
      </c>
      <c r="AJ811" s="136">
        <f t="shared" si="155"/>
        <v>98.771929824561397</v>
      </c>
      <c r="AK811" s="140">
        <f t="shared" si="152"/>
        <v>98.771929824561397</v>
      </c>
    </row>
    <row r="812" spans="1:37" ht="39" customHeight="1">
      <c r="A812" s="147" t="s">
        <v>333</v>
      </c>
      <c r="B812" s="147"/>
      <c r="C812" s="147"/>
      <c r="D812" s="147"/>
      <c r="E812" s="147"/>
      <c r="F812" s="147"/>
      <c r="G812" s="147"/>
      <c r="H812" s="147"/>
      <c r="I812" s="147"/>
      <c r="J812" s="147"/>
      <c r="K812" s="148"/>
      <c r="L812" s="130">
        <v>18</v>
      </c>
      <c r="M812" s="131">
        <v>4</v>
      </c>
      <c r="N812" s="131">
        <v>10</v>
      </c>
      <c r="O812" s="132" t="s">
        <v>334</v>
      </c>
      <c r="P812" s="133" t="s">
        <v>53</v>
      </c>
      <c r="Q812" s="134">
        <f t="shared" si="154"/>
        <v>57</v>
      </c>
      <c r="R812" s="134">
        <f t="shared" si="160"/>
        <v>0</v>
      </c>
      <c r="S812" s="134">
        <f t="shared" si="160"/>
        <v>57</v>
      </c>
      <c r="T812" s="134">
        <f t="shared" si="150"/>
        <v>57</v>
      </c>
      <c r="U812" s="134">
        <f t="shared" si="161"/>
        <v>0</v>
      </c>
      <c r="V812" s="134">
        <f t="shared" si="161"/>
        <v>57</v>
      </c>
      <c r="W812" s="135">
        <v>57</v>
      </c>
      <c r="X812" s="136">
        <v>0</v>
      </c>
      <c r="Y812" s="136">
        <v>57</v>
      </c>
      <c r="Z812" s="135">
        <v>57</v>
      </c>
      <c r="AA812" s="136">
        <v>0</v>
      </c>
      <c r="AB812" s="136">
        <v>57</v>
      </c>
      <c r="AC812" s="137">
        <v>50.7</v>
      </c>
      <c r="AD812" s="138">
        <v>50.8</v>
      </c>
      <c r="AE812" s="136">
        <v>0</v>
      </c>
      <c r="AF812" s="136">
        <v>50.7</v>
      </c>
      <c r="AG812" s="136">
        <v>56.3</v>
      </c>
      <c r="AH812" s="139">
        <f t="shared" si="151"/>
        <v>0</v>
      </c>
      <c r="AI812" s="140">
        <v>56.3</v>
      </c>
      <c r="AJ812" s="136">
        <f t="shared" si="155"/>
        <v>98.771929824561397</v>
      </c>
      <c r="AK812" s="140">
        <f t="shared" si="152"/>
        <v>98.771929824561397</v>
      </c>
    </row>
    <row r="813" spans="1:37" ht="19.899999999999999" customHeight="1">
      <c r="A813" s="147" t="s">
        <v>83</v>
      </c>
      <c r="B813" s="147"/>
      <c r="C813" s="147"/>
      <c r="D813" s="147"/>
      <c r="E813" s="147"/>
      <c r="F813" s="147"/>
      <c r="G813" s="147"/>
      <c r="H813" s="147"/>
      <c r="I813" s="147"/>
      <c r="J813" s="147"/>
      <c r="K813" s="148"/>
      <c r="L813" s="130">
        <v>18</v>
      </c>
      <c r="M813" s="131">
        <v>4</v>
      </c>
      <c r="N813" s="131">
        <v>10</v>
      </c>
      <c r="O813" s="132" t="s">
        <v>334</v>
      </c>
      <c r="P813" s="133" t="s">
        <v>84</v>
      </c>
      <c r="Q813" s="134">
        <f t="shared" si="154"/>
        <v>57</v>
      </c>
      <c r="R813" s="134">
        <f t="shared" si="160"/>
        <v>0</v>
      </c>
      <c r="S813" s="134">
        <f t="shared" si="160"/>
        <v>57</v>
      </c>
      <c r="T813" s="134">
        <f t="shared" si="150"/>
        <v>57</v>
      </c>
      <c r="U813" s="134">
        <f t="shared" si="161"/>
        <v>0</v>
      </c>
      <c r="V813" s="134">
        <f t="shared" si="161"/>
        <v>57</v>
      </c>
      <c r="W813" s="135">
        <v>57</v>
      </c>
      <c r="X813" s="136">
        <v>0</v>
      </c>
      <c r="Y813" s="136">
        <v>57</v>
      </c>
      <c r="Z813" s="135">
        <v>57</v>
      </c>
      <c r="AA813" s="136">
        <v>0</v>
      </c>
      <c r="AB813" s="136">
        <v>57</v>
      </c>
      <c r="AC813" s="137">
        <v>50.7</v>
      </c>
      <c r="AD813" s="138">
        <v>50.8</v>
      </c>
      <c r="AE813" s="136">
        <v>0</v>
      </c>
      <c r="AF813" s="136">
        <v>50.7</v>
      </c>
      <c r="AG813" s="136">
        <v>56.3</v>
      </c>
      <c r="AH813" s="139">
        <f t="shared" si="151"/>
        <v>0</v>
      </c>
      <c r="AI813" s="140">
        <v>56.3</v>
      </c>
      <c r="AJ813" s="136">
        <f t="shared" si="155"/>
        <v>98.771929824561397</v>
      </c>
      <c r="AK813" s="140">
        <f t="shared" si="152"/>
        <v>98.771929824561397</v>
      </c>
    </row>
    <row r="814" spans="1:37" ht="19.899999999999999" customHeight="1">
      <c r="A814" s="147" t="s">
        <v>85</v>
      </c>
      <c r="B814" s="147"/>
      <c r="C814" s="147"/>
      <c r="D814" s="147"/>
      <c r="E814" s="147"/>
      <c r="F814" s="147"/>
      <c r="G814" s="147"/>
      <c r="H814" s="147"/>
      <c r="I814" s="147"/>
      <c r="J814" s="147"/>
      <c r="K814" s="148"/>
      <c r="L814" s="130">
        <v>18</v>
      </c>
      <c r="M814" s="131">
        <v>4</v>
      </c>
      <c r="N814" s="131">
        <v>10</v>
      </c>
      <c r="O814" s="132" t="s">
        <v>334</v>
      </c>
      <c r="P814" s="133" t="s">
        <v>86</v>
      </c>
      <c r="Q814" s="134">
        <f t="shared" si="154"/>
        <v>57</v>
      </c>
      <c r="R814" s="134">
        <v>0</v>
      </c>
      <c r="S814" s="134">
        <v>57</v>
      </c>
      <c r="T814" s="134">
        <f t="shared" si="150"/>
        <v>57</v>
      </c>
      <c r="U814" s="134">
        <v>0</v>
      </c>
      <c r="V814" s="134">
        <v>57</v>
      </c>
      <c r="W814" s="135">
        <v>57</v>
      </c>
      <c r="X814" s="136">
        <v>0</v>
      </c>
      <c r="Y814" s="136">
        <v>57</v>
      </c>
      <c r="Z814" s="135">
        <v>57</v>
      </c>
      <c r="AA814" s="136">
        <v>0</v>
      </c>
      <c r="AB814" s="136">
        <v>57</v>
      </c>
      <c r="AC814" s="137">
        <v>50.7</v>
      </c>
      <c r="AD814" s="138">
        <v>50.8</v>
      </c>
      <c r="AE814" s="136">
        <v>0</v>
      </c>
      <c r="AF814" s="136">
        <v>50.7</v>
      </c>
      <c r="AG814" s="136">
        <v>56.3</v>
      </c>
      <c r="AH814" s="139">
        <f t="shared" si="151"/>
        <v>0</v>
      </c>
      <c r="AI814" s="140">
        <v>56.3</v>
      </c>
      <c r="AJ814" s="136">
        <f t="shared" si="155"/>
        <v>98.771929824561397</v>
      </c>
      <c r="AK814" s="140">
        <f t="shared" si="152"/>
        <v>98.771929824561397</v>
      </c>
    </row>
    <row r="815" spans="1:37" ht="19.899999999999999" customHeight="1">
      <c r="A815" s="147" t="s">
        <v>75</v>
      </c>
      <c r="B815" s="147"/>
      <c r="C815" s="147"/>
      <c r="D815" s="147"/>
      <c r="E815" s="147"/>
      <c r="F815" s="147"/>
      <c r="G815" s="147"/>
      <c r="H815" s="147"/>
      <c r="I815" s="147"/>
      <c r="J815" s="147"/>
      <c r="K815" s="148"/>
      <c r="L815" s="130">
        <v>18</v>
      </c>
      <c r="M815" s="131">
        <v>4</v>
      </c>
      <c r="N815" s="131">
        <v>10</v>
      </c>
      <c r="O815" s="132" t="s">
        <v>76</v>
      </c>
      <c r="P815" s="133" t="s">
        <v>53</v>
      </c>
      <c r="Q815" s="134">
        <f t="shared" si="154"/>
        <v>8165.2</v>
      </c>
      <c r="R815" s="134">
        <f>R816+R837+R845+R851</f>
        <v>5780.2</v>
      </c>
      <c r="S815" s="134">
        <f>S816+S837+S845+S851</f>
        <v>2385</v>
      </c>
      <c r="T815" s="134">
        <f t="shared" si="150"/>
        <v>8616.2000000000007</v>
      </c>
      <c r="U815" s="134">
        <f>U816+U837+U845+U851</f>
        <v>5780.2</v>
      </c>
      <c r="V815" s="134">
        <f>V816+V837+V845+V851</f>
        <v>2836</v>
      </c>
      <c r="W815" s="135">
        <v>8165.2</v>
      </c>
      <c r="X815" s="136">
        <v>5780.2</v>
      </c>
      <c r="Y815" s="136">
        <v>2385</v>
      </c>
      <c r="Z815" s="135">
        <v>8165.2</v>
      </c>
      <c r="AA815" s="136">
        <v>5780.2</v>
      </c>
      <c r="AB815" s="136">
        <v>2385</v>
      </c>
      <c r="AC815" s="137">
        <v>11196.9</v>
      </c>
      <c r="AD815" s="138">
        <v>11196.9</v>
      </c>
      <c r="AE815" s="136">
        <v>7970.3</v>
      </c>
      <c r="AF815" s="136">
        <v>3226.6</v>
      </c>
      <c r="AG815" s="136">
        <v>7563.3</v>
      </c>
      <c r="AH815" s="139">
        <f t="shared" si="151"/>
        <v>5543.2000000000007</v>
      </c>
      <c r="AI815" s="140">
        <v>2020.1</v>
      </c>
      <c r="AJ815" s="136">
        <f t="shared" si="155"/>
        <v>92.628472052123655</v>
      </c>
      <c r="AK815" s="140">
        <f t="shared" si="152"/>
        <v>87.779995821824002</v>
      </c>
    </row>
    <row r="816" spans="1:37" ht="39" customHeight="1">
      <c r="A816" s="147" t="s">
        <v>130</v>
      </c>
      <c r="B816" s="147"/>
      <c r="C816" s="147"/>
      <c r="D816" s="147"/>
      <c r="E816" s="147"/>
      <c r="F816" s="147"/>
      <c r="G816" s="147"/>
      <c r="H816" s="147"/>
      <c r="I816" s="147"/>
      <c r="J816" s="147"/>
      <c r="K816" s="148"/>
      <c r="L816" s="130">
        <v>18</v>
      </c>
      <c r="M816" s="131">
        <v>4</v>
      </c>
      <c r="N816" s="131">
        <v>10</v>
      </c>
      <c r="O816" s="132" t="s">
        <v>131</v>
      </c>
      <c r="P816" s="133" t="s">
        <v>53</v>
      </c>
      <c r="Q816" s="134">
        <f t="shared" si="154"/>
        <v>5624</v>
      </c>
      <c r="R816" s="134">
        <f>R817+R821+R825+R829+R833</f>
        <v>5624</v>
      </c>
      <c r="S816" s="134">
        <f>S817+S821+S825+S829+S833</f>
        <v>0</v>
      </c>
      <c r="T816" s="134">
        <f t="shared" si="150"/>
        <v>5624</v>
      </c>
      <c r="U816" s="134">
        <f>U817+U821+U825+U829+U833</f>
        <v>5624</v>
      </c>
      <c r="V816" s="134">
        <f>V817+V821+V825+V829+V833</f>
        <v>0</v>
      </c>
      <c r="W816" s="135">
        <v>5624</v>
      </c>
      <c r="X816" s="136">
        <v>5624</v>
      </c>
      <c r="Y816" s="136">
        <v>0</v>
      </c>
      <c r="Z816" s="135">
        <v>5624</v>
      </c>
      <c r="AA816" s="136">
        <v>5624</v>
      </c>
      <c r="AB816" s="136">
        <v>0</v>
      </c>
      <c r="AC816" s="137">
        <v>7770.8</v>
      </c>
      <c r="AD816" s="138">
        <v>7770.9</v>
      </c>
      <c r="AE816" s="136">
        <v>7709.8</v>
      </c>
      <c r="AF816" s="136">
        <v>61</v>
      </c>
      <c r="AG816" s="136">
        <v>5387</v>
      </c>
      <c r="AH816" s="139">
        <f t="shared" si="151"/>
        <v>5387</v>
      </c>
      <c r="AI816" s="140">
        <v>0</v>
      </c>
      <c r="AJ816" s="136">
        <f t="shared" si="155"/>
        <v>95.785917496443815</v>
      </c>
      <c r="AK816" s="140">
        <f t="shared" si="152"/>
        <v>95.785917496443815</v>
      </c>
    </row>
    <row r="817" spans="1:37" ht="39" customHeight="1">
      <c r="A817" s="147" t="s">
        <v>132</v>
      </c>
      <c r="B817" s="147"/>
      <c r="C817" s="147"/>
      <c r="D817" s="147"/>
      <c r="E817" s="147"/>
      <c r="F817" s="147"/>
      <c r="G817" s="147"/>
      <c r="H817" s="147"/>
      <c r="I817" s="147"/>
      <c r="J817" s="147"/>
      <c r="K817" s="148"/>
      <c r="L817" s="130">
        <v>18</v>
      </c>
      <c r="M817" s="131">
        <v>4</v>
      </c>
      <c r="N817" s="131">
        <v>10</v>
      </c>
      <c r="O817" s="132" t="s">
        <v>133</v>
      </c>
      <c r="P817" s="133" t="s">
        <v>53</v>
      </c>
      <c r="Q817" s="134">
        <f t="shared" si="154"/>
        <v>4926.1000000000004</v>
      </c>
      <c r="R817" s="134">
        <f t="shared" ref="R817:S819" si="162">R818</f>
        <v>4926.1000000000004</v>
      </c>
      <c r="S817" s="134">
        <f t="shared" si="162"/>
        <v>0</v>
      </c>
      <c r="T817" s="134">
        <f t="shared" si="150"/>
        <v>4926.1000000000004</v>
      </c>
      <c r="U817" s="134">
        <f t="shared" ref="U817:V819" si="163">U818</f>
        <v>4926.1000000000004</v>
      </c>
      <c r="V817" s="134">
        <f t="shared" si="163"/>
        <v>0</v>
      </c>
      <c r="W817" s="135">
        <v>4926.1000000000004</v>
      </c>
      <c r="X817" s="136">
        <v>4926.1000000000004</v>
      </c>
      <c r="Y817" s="136">
        <v>0</v>
      </c>
      <c r="Z817" s="135">
        <v>4926.1000000000004</v>
      </c>
      <c r="AA817" s="136">
        <v>4926.1000000000004</v>
      </c>
      <c r="AB817" s="136">
        <v>0</v>
      </c>
      <c r="AC817" s="137">
        <v>6464.2</v>
      </c>
      <c r="AD817" s="138">
        <v>6464.2</v>
      </c>
      <c r="AE817" s="136">
        <v>6448.2</v>
      </c>
      <c r="AF817" s="136">
        <v>16</v>
      </c>
      <c r="AG817" s="136">
        <v>4689.3</v>
      </c>
      <c r="AH817" s="139">
        <f t="shared" si="151"/>
        <v>4689.3</v>
      </c>
      <c r="AI817" s="140">
        <v>0</v>
      </c>
      <c r="AJ817" s="136">
        <f t="shared" si="155"/>
        <v>95.192951828018096</v>
      </c>
      <c r="AK817" s="140">
        <f t="shared" si="152"/>
        <v>95.192951828018096</v>
      </c>
    </row>
    <row r="818" spans="1:37" ht="29.45" customHeight="1">
      <c r="A818" s="147" t="s">
        <v>134</v>
      </c>
      <c r="B818" s="147"/>
      <c r="C818" s="147"/>
      <c r="D818" s="147"/>
      <c r="E818" s="147"/>
      <c r="F818" s="147"/>
      <c r="G818" s="147"/>
      <c r="H818" s="147"/>
      <c r="I818" s="147"/>
      <c r="J818" s="147"/>
      <c r="K818" s="148"/>
      <c r="L818" s="130">
        <v>18</v>
      </c>
      <c r="M818" s="131">
        <v>4</v>
      </c>
      <c r="N818" s="131">
        <v>10</v>
      </c>
      <c r="O818" s="132" t="s">
        <v>135</v>
      </c>
      <c r="P818" s="133" t="s">
        <v>53</v>
      </c>
      <c r="Q818" s="134">
        <f t="shared" si="154"/>
        <v>4926.1000000000004</v>
      </c>
      <c r="R818" s="134">
        <f t="shared" si="162"/>
        <v>4926.1000000000004</v>
      </c>
      <c r="S818" s="134">
        <f t="shared" si="162"/>
        <v>0</v>
      </c>
      <c r="T818" s="134">
        <f t="shared" si="150"/>
        <v>4926.1000000000004</v>
      </c>
      <c r="U818" s="134">
        <f t="shared" si="163"/>
        <v>4926.1000000000004</v>
      </c>
      <c r="V818" s="134">
        <f t="shared" si="163"/>
        <v>0</v>
      </c>
      <c r="W818" s="135">
        <v>4926.1000000000004</v>
      </c>
      <c r="X818" s="136">
        <v>4926.1000000000004</v>
      </c>
      <c r="Y818" s="136">
        <v>0</v>
      </c>
      <c r="Z818" s="135">
        <v>4926.1000000000004</v>
      </c>
      <c r="AA818" s="136">
        <v>4926.1000000000004</v>
      </c>
      <c r="AB818" s="136">
        <v>0</v>
      </c>
      <c r="AC818" s="137">
        <v>6464.2</v>
      </c>
      <c r="AD818" s="138">
        <v>6464.2</v>
      </c>
      <c r="AE818" s="136">
        <v>6448.2</v>
      </c>
      <c r="AF818" s="136">
        <v>16</v>
      </c>
      <c r="AG818" s="136">
        <v>4689.3</v>
      </c>
      <c r="AH818" s="139">
        <f t="shared" si="151"/>
        <v>4689.3</v>
      </c>
      <c r="AI818" s="140">
        <v>0</v>
      </c>
      <c r="AJ818" s="136">
        <f t="shared" si="155"/>
        <v>95.192951828018096</v>
      </c>
      <c r="AK818" s="140">
        <f t="shared" si="152"/>
        <v>95.192951828018096</v>
      </c>
    </row>
    <row r="819" spans="1:37" ht="19.899999999999999" customHeight="1">
      <c r="A819" s="147" t="s">
        <v>83</v>
      </c>
      <c r="B819" s="147"/>
      <c r="C819" s="147"/>
      <c r="D819" s="147"/>
      <c r="E819" s="147"/>
      <c r="F819" s="147"/>
      <c r="G819" s="147"/>
      <c r="H819" s="147"/>
      <c r="I819" s="147"/>
      <c r="J819" s="147"/>
      <c r="K819" s="148"/>
      <c r="L819" s="130">
        <v>18</v>
      </c>
      <c r="M819" s="131">
        <v>4</v>
      </c>
      <c r="N819" s="131">
        <v>10</v>
      </c>
      <c r="O819" s="132" t="s">
        <v>135</v>
      </c>
      <c r="P819" s="133" t="s">
        <v>84</v>
      </c>
      <c r="Q819" s="134">
        <f t="shared" si="154"/>
        <v>4926.1000000000004</v>
      </c>
      <c r="R819" s="134">
        <f t="shared" si="162"/>
        <v>4926.1000000000004</v>
      </c>
      <c r="S819" s="134">
        <f t="shared" si="162"/>
        <v>0</v>
      </c>
      <c r="T819" s="134">
        <f t="shared" si="150"/>
        <v>4926.1000000000004</v>
      </c>
      <c r="U819" s="134">
        <f t="shared" si="163"/>
        <v>4926.1000000000004</v>
      </c>
      <c r="V819" s="134">
        <f t="shared" si="163"/>
        <v>0</v>
      </c>
      <c r="W819" s="135">
        <v>4926.1000000000004</v>
      </c>
      <c r="X819" s="136">
        <v>4926.1000000000004</v>
      </c>
      <c r="Y819" s="136">
        <v>0</v>
      </c>
      <c r="Z819" s="135">
        <v>4926.1000000000004</v>
      </c>
      <c r="AA819" s="136">
        <v>4926.1000000000004</v>
      </c>
      <c r="AB819" s="136">
        <v>0</v>
      </c>
      <c r="AC819" s="137">
        <v>6464.2</v>
      </c>
      <c r="AD819" s="138">
        <v>6464.2</v>
      </c>
      <c r="AE819" s="136">
        <v>6448.2</v>
      </c>
      <c r="AF819" s="136">
        <v>16</v>
      </c>
      <c r="AG819" s="136">
        <v>4689.3</v>
      </c>
      <c r="AH819" s="139">
        <f t="shared" si="151"/>
        <v>4689.3</v>
      </c>
      <c r="AI819" s="140">
        <v>0</v>
      </c>
      <c r="AJ819" s="136">
        <f t="shared" si="155"/>
        <v>95.192951828018096</v>
      </c>
      <c r="AK819" s="140">
        <f t="shared" si="152"/>
        <v>95.192951828018096</v>
      </c>
    </row>
    <row r="820" spans="1:37" ht="19.899999999999999" customHeight="1">
      <c r="A820" s="147" t="s">
        <v>85</v>
      </c>
      <c r="B820" s="147"/>
      <c r="C820" s="147"/>
      <c r="D820" s="147"/>
      <c r="E820" s="147"/>
      <c r="F820" s="147"/>
      <c r="G820" s="147"/>
      <c r="H820" s="147"/>
      <c r="I820" s="147"/>
      <c r="J820" s="147"/>
      <c r="K820" s="148"/>
      <c r="L820" s="130">
        <v>18</v>
      </c>
      <c r="M820" s="131">
        <v>4</v>
      </c>
      <c r="N820" s="131">
        <v>10</v>
      </c>
      <c r="O820" s="132" t="s">
        <v>135</v>
      </c>
      <c r="P820" s="133" t="s">
        <v>86</v>
      </c>
      <c r="Q820" s="134">
        <f t="shared" si="154"/>
        <v>4926.1000000000004</v>
      </c>
      <c r="R820" s="134">
        <v>4926.1000000000004</v>
      </c>
      <c r="S820" s="134">
        <v>0</v>
      </c>
      <c r="T820" s="134">
        <f t="shared" si="150"/>
        <v>4926.1000000000004</v>
      </c>
      <c r="U820" s="134">
        <v>4926.1000000000004</v>
      </c>
      <c r="V820" s="134">
        <v>0</v>
      </c>
      <c r="W820" s="135">
        <v>4926.1000000000004</v>
      </c>
      <c r="X820" s="136">
        <v>4926.1000000000004</v>
      </c>
      <c r="Y820" s="136">
        <v>0</v>
      </c>
      <c r="Z820" s="135">
        <v>4926.1000000000004</v>
      </c>
      <c r="AA820" s="136">
        <v>4926.1000000000004</v>
      </c>
      <c r="AB820" s="136">
        <v>0</v>
      </c>
      <c r="AC820" s="137">
        <v>6464.2</v>
      </c>
      <c r="AD820" s="138">
        <v>6464.2</v>
      </c>
      <c r="AE820" s="136">
        <v>6448.2</v>
      </c>
      <c r="AF820" s="136">
        <v>16</v>
      </c>
      <c r="AG820" s="136">
        <v>4689.3</v>
      </c>
      <c r="AH820" s="139">
        <f t="shared" si="151"/>
        <v>4689.3</v>
      </c>
      <c r="AI820" s="140">
        <v>0</v>
      </c>
      <c r="AJ820" s="136">
        <f t="shared" si="155"/>
        <v>95.192951828018096</v>
      </c>
      <c r="AK820" s="140">
        <f t="shared" si="152"/>
        <v>95.192951828018096</v>
      </c>
    </row>
    <row r="821" spans="1:37" ht="39" customHeight="1">
      <c r="A821" s="147" t="s">
        <v>136</v>
      </c>
      <c r="B821" s="147"/>
      <c r="C821" s="147"/>
      <c r="D821" s="147"/>
      <c r="E821" s="147"/>
      <c r="F821" s="147"/>
      <c r="G821" s="147"/>
      <c r="H821" s="147"/>
      <c r="I821" s="147"/>
      <c r="J821" s="147"/>
      <c r="K821" s="148"/>
      <c r="L821" s="130">
        <v>18</v>
      </c>
      <c r="M821" s="131">
        <v>4</v>
      </c>
      <c r="N821" s="131">
        <v>10</v>
      </c>
      <c r="O821" s="132" t="s">
        <v>137</v>
      </c>
      <c r="P821" s="133" t="s">
        <v>53</v>
      </c>
      <c r="Q821" s="134">
        <f t="shared" si="154"/>
        <v>181</v>
      </c>
      <c r="R821" s="134">
        <f t="shared" ref="R821:S823" si="164">R822</f>
        <v>181</v>
      </c>
      <c r="S821" s="134">
        <f t="shared" si="164"/>
        <v>0</v>
      </c>
      <c r="T821" s="134">
        <f t="shared" si="150"/>
        <v>181</v>
      </c>
      <c r="U821" s="134">
        <f t="shared" ref="U821:V823" si="165">U822</f>
        <v>181</v>
      </c>
      <c r="V821" s="134">
        <f t="shared" si="165"/>
        <v>0</v>
      </c>
      <c r="W821" s="135">
        <v>181</v>
      </c>
      <c r="X821" s="136">
        <v>181</v>
      </c>
      <c r="Y821" s="136">
        <v>0</v>
      </c>
      <c r="Z821" s="135">
        <v>181</v>
      </c>
      <c r="AA821" s="136">
        <v>181</v>
      </c>
      <c r="AB821" s="136">
        <v>0</v>
      </c>
      <c r="AC821" s="137">
        <v>226</v>
      </c>
      <c r="AD821" s="138">
        <v>226</v>
      </c>
      <c r="AE821" s="136">
        <v>181</v>
      </c>
      <c r="AF821" s="136">
        <v>45</v>
      </c>
      <c r="AG821" s="136">
        <v>181</v>
      </c>
      <c r="AH821" s="139">
        <f t="shared" si="151"/>
        <v>181</v>
      </c>
      <c r="AI821" s="140">
        <v>0</v>
      </c>
      <c r="AJ821" s="136">
        <f t="shared" si="155"/>
        <v>100</v>
      </c>
      <c r="AK821" s="140">
        <f t="shared" si="152"/>
        <v>100</v>
      </c>
    </row>
    <row r="822" spans="1:37" ht="29.45" customHeight="1">
      <c r="A822" s="147" t="s">
        <v>138</v>
      </c>
      <c r="B822" s="147"/>
      <c r="C822" s="147"/>
      <c r="D822" s="147"/>
      <c r="E822" s="147"/>
      <c r="F822" s="147"/>
      <c r="G822" s="147"/>
      <c r="H822" s="147"/>
      <c r="I822" s="147"/>
      <c r="J822" s="147"/>
      <c r="K822" s="148"/>
      <c r="L822" s="130">
        <v>18</v>
      </c>
      <c r="M822" s="131">
        <v>4</v>
      </c>
      <c r="N822" s="131">
        <v>10</v>
      </c>
      <c r="O822" s="132" t="s">
        <v>139</v>
      </c>
      <c r="P822" s="133" t="s">
        <v>53</v>
      </c>
      <c r="Q822" s="134">
        <f t="shared" si="154"/>
        <v>181</v>
      </c>
      <c r="R822" s="134">
        <f t="shared" si="164"/>
        <v>181</v>
      </c>
      <c r="S822" s="134">
        <f t="shared" si="164"/>
        <v>0</v>
      </c>
      <c r="T822" s="134">
        <f t="shared" si="150"/>
        <v>181</v>
      </c>
      <c r="U822" s="134">
        <f t="shared" si="165"/>
        <v>181</v>
      </c>
      <c r="V822" s="134">
        <f t="shared" si="165"/>
        <v>0</v>
      </c>
      <c r="W822" s="135">
        <v>181</v>
      </c>
      <c r="X822" s="136">
        <v>181</v>
      </c>
      <c r="Y822" s="136">
        <v>0</v>
      </c>
      <c r="Z822" s="135">
        <v>181</v>
      </c>
      <c r="AA822" s="136">
        <v>181</v>
      </c>
      <c r="AB822" s="136">
        <v>0</v>
      </c>
      <c r="AC822" s="137">
        <v>226</v>
      </c>
      <c r="AD822" s="138">
        <v>226</v>
      </c>
      <c r="AE822" s="136">
        <v>181</v>
      </c>
      <c r="AF822" s="136">
        <v>45</v>
      </c>
      <c r="AG822" s="136">
        <v>181</v>
      </c>
      <c r="AH822" s="139">
        <f t="shared" si="151"/>
        <v>181</v>
      </c>
      <c r="AI822" s="140">
        <v>0</v>
      </c>
      <c r="AJ822" s="136">
        <f t="shared" si="155"/>
        <v>100</v>
      </c>
      <c r="AK822" s="140">
        <f t="shared" si="152"/>
        <v>100</v>
      </c>
    </row>
    <row r="823" spans="1:37" ht="19.899999999999999" customHeight="1">
      <c r="A823" s="147" t="s">
        <v>83</v>
      </c>
      <c r="B823" s="147"/>
      <c r="C823" s="147"/>
      <c r="D823" s="147"/>
      <c r="E823" s="147"/>
      <c r="F823" s="147"/>
      <c r="G823" s="147"/>
      <c r="H823" s="147"/>
      <c r="I823" s="147"/>
      <c r="J823" s="147"/>
      <c r="K823" s="148"/>
      <c r="L823" s="130">
        <v>18</v>
      </c>
      <c r="M823" s="131">
        <v>4</v>
      </c>
      <c r="N823" s="131">
        <v>10</v>
      </c>
      <c r="O823" s="132" t="s">
        <v>139</v>
      </c>
      <c r="P823" s="133" t="s">
        <v>84</v>
      </c>
      <c r="Q823" s="134">
        <f t="shared" si="154"/>
        <v>181</v>
      </c>
      <c r="R823" s="134">
        <f t="shared" si="164"/>
        <v>181</v>
      </c>
      <c r="S823" s="134">
        <f t="shared" si="164"/>
        <v>0</v>
      </c>
      <c r="T823" s="134">
        <f t="shared" si="150"/>
        <v>181</v>
      </c>
      <c r="U823" s="134">
        <f t="shared" si="165"/>
        <v>181</v>
      </c>
      <c r="V823" s="134">
        <f t="shared" si="165"/>
        <v>0</v>
      </c>
      <c r="W823" s="135">
        <v>181</v>
      </c>
      <c r="X823" s="136">
        <v>181</v>
      </c>
      <c r="Y823" s="136">
        <v>0</v>
      </c>
      <c r="Z823" s="135">
        <v>181</v>
      </c>
      <c r="AA823" s="136">
        <v>181</v>
      </c>
      <c r="AB823" s="136">
        <v>0</v>
      </c>
      <c r="AC823" s="137">
        <v>226</v>
      </c>
      <c r="AD823" s="138">
        <v>226</v>
      </c>
      <c r="AE823" s="136">
        <v>181</v>
      </c>
      <c r="AF823" s="136">
        <v>45</v>
      </c>
      <c r="AG823" s="136">
        <v>181</v>
      </c>
      <c r="AH823" s="139">
        <f t="shared" si="151"/>
        <v>181</v>
      </c>
      <c r="AI823" s="140">
        <v>0</v>
      </c>
      <c r="AJ823" s="136">
        <f t="shared" si="155"/>
        <v>100</v>
      </c>
      <c r="AK823" s="140">
        <f t="shared" si="152"/>
        <v>100</v>
      </c>
    </row>
    <row r="824" spans="1:37" ht="19.899999999999999" customHeight="1">
      <c r="A824" s="147" t="s">
        <v>85</v>
      </c>
      <c r="B824" s="147"/>
      <c r="C824" s="147"/>
      <c r="D824" s="147"/>
      <c r="E824" s="147"/>
      <c r="F824" s="147"/>
      <c r="G824" s="147"/>
      <c r="H824" s="147"/>
      <c r="I824" s="147"/>
      <c r="J824" s="147"/>
      <c r="K824" s="148"/>
      <c r="L824" s="130">
        <v>18</v>
      </c>
      <c r="M824" s="131">
        <v>4</v>
      </c>
      <c r="N824" s="131">
        <v>10</v>
      </c>
      <c r="O824" s="132" t="s">
        <v>139</v>
      </c>
      <c r="P824" s="133" t="s">
        <v>86</v>
      </c>
      <c r="Q824" s="134">
        <f t="shared" si="154"/>
        <v>181</v>
      </c>
      <c r="R824" s="134">
        <v>181</v>
      </c>
      <c r="S824" s="134">
        <v>0</v>
      </c>
      <c r="T824" s="134">
        <f t="shared" si="150"/>
        <v>181</v>
      </c>
      <c r="U824" s="134">
        <v>181</v>
      </c>
      <c r="V824" s="134">
        <v>0</v>
      </c>
      <c r="W824" s="135">
        <v>181</v>
      </c>
      <c r="X824" s="136">
        <v>181</v>
      </c>
      <c r="Y824" s="136">
        <v>0</v>
      </c>
      <c r="Z824" s="135">
        <v>181</v>
      </c>
      <c r="AA824" s="136">
        <v>181</v>
      </c>
      <c r="AB824" s="136">
        <v>0</v>
      </c>
      <c r="AC824" s="137">
        <v>226</v>
      </c>
      <c r="AD824" s="138">
        <v>226</v>
      </c>
      <c r="AE824" s="136">
        <v>181</v>
      </c>
      <c r="AF824" s="136">
        <v>45</v>
      </c>
      <c r="AG824" s="136">
        <v>181</v>
      </c>
      <c r="AH824" s="139">
        <f t="shared" si="151"/>
        <v>181</v>
      </c>
      <c r="AI824" s="140">
        <v>0</v>
      </c>
      <c r="AJ824" s="136">
        <f t="shared" si="155"/>
        <v>100</v>
      </c>
      <c r="AK824" s="140">
        <f t="shared" si="152"/>
        <v>100</v>
      </c>
    </row>
    <row r="825" spans="1:37" ht="48.6" customHeight="1">
      <c r="A825" s="147" t="s">
        <v>140</v>
      </c>
      <c r="B825" s="147"/>
      <c r="C825" s="147"/>
      <c r="D825" s="147"/>
      <c r="E825" s="147"/>
      <c r="F825" s="147"/>
      <c r="G825" s="147"/>
      <c r="H825" s="147"/>
      <c r="I825" s="147"/>
      <c r="J825" s="147"/>
      <c r="K825" s="148"/>
      <c r="L825" s="130">
        <v>18</v>
      </c>
      <c r="M825" s="131">
        <v>4</v>
      </c>
      <c r="N825" s="131">
        <v>10</v>
      </c>
      <c r="O825" s="132" t="s">
        <v>141</v>
      </c>
      <c r="P825" s="133" t="s">
        <v>53</v>
      </c>
      <c r="Q825" s="134">
        <f t="shared" si="154"/>
        <v>406.5</v>
      </c>
      <c r="R825" s="134">
        <f t="shared" ref="R825:S827" si="166">R826</f>
        <v>406.5</v>
      </c>
      <c r="S825" s="134">
        <f t="shared" si="166"/>
        <v>0</v>
      </c>
      <c r="T825" s="134">
        <f t="shared" si="150"/>
        <v>406.5</v>
      </c>
      <c r="U825" s="134">
        <f t="shared" ref="U825:V827" si="167">U826</f>
        <v>406.5</v>
      </c>
      <c r="V825" s="134">
        <f t="shared" si="167"/>
        <v>0</v>
      </c>
      <c r="W825" s="135">
        <v>406.5</v>
      </c>
      <c r="X825" s="136">
        <v>406.5</v>
      </c>
      <c r="Y825" s="136">
        <v>0</v>
      </c>
      <c r="Z825" s="135">
        <v>406.5</v>
      </c>
      <c r="AA825" s="136">
        <v>406.5</v>
      </c>
      <c r="AB825" s="136">
        <v>0</v>
      </c>
      <c r="AC825" s="137">
        <v>871.4</v>
      </c>
      <c r="AD825" s="138">
        <v>871.4</v>
      </c>
      <c r="AE825" s="136">
        <v>871.4</v>
      </c>
      <c r="AF825" s="136">
        <v>0</v>
      </c>
      <c r="AG825" s="136">
        <v>406.3</v>
      </c>
      <c r="AH825" s="139">
        <f t="shared" si="151"/>
        <v>406.3</v>
      </c>
      <c r="AI825" s="140">
        <v>0</v>
      </c>
      <c r="AJ825" s="136">
        <f t="shared" si="155"/>
        <v>99.950799507995086</v>
      </c>
      <c r="AK825" s="140">
        <f t="shared" si="152"/>
        <v>99.950799507995086</v>
      </c>
    </row>
    <row r="826" spans="1:37" ht="29.45" customHeight="1">
      <c r="A826" s="147" t="s">
        <v>138</v>
      </c>
      <c r="B826" s="147"/>
      <c r="C826" s="147"/>
      <c r="D826" s="147"/>
      <c r="E826" s="147"/>
      <c r="F826" s="147"/>
      <c r="G826" s="147"/>
      <c r="H826" s="147"/>
      <c r="I826" s="147"/>
      <c r="J826" s="147"/>
      <c r="K826" s="148"/>
      <c r="L826" s="130">
        <v>18</v>
      </c>
      <c r="M826" s="131">
        <v>4</v>
      </c>
      <c r="N826" s="131">
        <v>10</v>
      </c>
      <c r="O826" s="132" t="s">
        <v>142</v>
      </c>
      <c r="P826" s="133" t="s">
        <v>53</v>
      </c>
      <c r="Q826" s="134">
        <f t="shared" si="154"/>
        <v>406.5</v>
      </c>
      <c r="R826" s="134">
        <f t="shared" si="166"/>
        <v>406.5</v>
      </c>
      <c r="S826" s="134">
        <f t="shared" si="166"/>
        <v>0</v>
      </c>
      <c r="T826" s="134">
        <f t="shared" si="150"/>
        <v>406.5</v>
      </c>
      <c r="U826" s="134">
        <f t="shared" si="167"/>
        <v>406.5</v>
      </c>
      <c r="V826" s="134">
        <f t="shared" si="167"/>
        <v>0</v>
      </c>
      <c r="W826" s="135">
        <v>406.5</v>
      </c>
      <c r="X826" s="136">
        <v>406.5</v>
      </c>
      <c r="Y826" s="136">
        <v>0</v>
      </c>
      <c r="Z826" s="135">
        <v>406.5</v>
      </c>
      <c r="AA826" s="136">
        <v>406.5</v>
      </c>
      <c r="AB826" s="136">
        <v>0</v>
      </c>
      <c r="AC826" s="137">
        <v>871.4</v>
      </c>
      <c r="AD826" s="138">
        <v>871.4</v>
      </c>
      <c r="AE826" s="136">
        <v>871.4</v>
      </c>
      <c r="AF826" s="136">
        <v>0</v>
      </c>
      <c r="AG826" s="136">
        <v>406.3</v>
      </c>
      <c r="AH826" s="139">
        <f t="shared" si="151"/>
        <v>406.3</v>
      </c>
      <c r="AI826" s="140">
        <v>0</v>
      </c>
      <c r="AJ826" s="136">
        <f t="shared" si="155"/>
        <v>99.950799507995086</v>
      </c>
      <c r="AK826" s="140">
        <f t="shared" si="152"/>
        <v>99.950799507995086</v>
      </c>
    </row>
    <row r="827" spans="1:37" ht="19.899999999999999" customHeight="1">
      <c r="A827" s="147" t="s">
        <v>83</v>
      </c>
      <c r="B827" s="147"/>
      <c r="C827" s="147"/>
      <c r="D827" s="147"/>
      <c r="E827" s="147"/>
      <c r="F827" s="147"/>
      <c r="G827" s="147"/>
      <c r="H827" s="147"/>
      <c r="I827" s="147"/>
      <c r="J827" s="147"/>
      <c r="K827" s="148"/>
      <c r="L827" s="130">
        <v>18</v>
      </c>
      <c r="M827" s="131">
        <v>4</v>
      </c>
      <c r="N827" s="131">
        <v>10</v>
      </c>
      <c r="O827" s="132" t="s">
        <v>142</v>
      </c>
      <c r="P827" s="133" t="s">
        <v>84</v>
      </c>
      <c r="Q827" s="134">
        <f t="shared" si="154"/>
        <v>406.5</v>
      </c>
      <c r="R827" s="134">
        <f t="shared" si="166"/>
        <v>406.5</v>
      </c>
      <c r="S827" s="134">
        <f t="shared" si="166"/>
        <v>0</v>
      </c>
      <c r="T827" s="134">
        <f t="shared" si="150"/>
        <v>406.5</v>
      </c>
      <c r="U827" s="134">
        <f t="shared" si="167"/>
        <v>406.5</v>
      </c>
      <c r="V827" s="134">
        <f t="shared" si="167"/>
        <v>0</v>
      </c>
      <c r="W827" s="135">
        <v>406.5</v>
      </c>
      <c r="X827" s="136">
        <v>406.5</v>
      </c>
      <c r="Y827" s="136">
        <v>0</v>
      </c>
      <c r="Z827" s="135">
        <v>406.5</v>
      </c>
      <c r="AA827" s="136">
        <v>406.5</v>
      </c>
      <c r="AB827" s="136">
        <v>0</v>
      </c>
      <c r="AC827" s="137">
        <v>871.4</v>
      </c>
      <c r="AD827" s="138">
        <v>871.4</v>
      </c>
      <c r="AE827" s="136">
        <v>871.4</v>
      </c>
      <c r="AF827" s="136">
        <v>0</v>
      </c>
      <c r="AG827" s="136">
        <v>406.3</v>
      </c>
      <c r="AH827" s="139">
        <f t="shared" si="151"/>
        <v>406.3</v>
      </c>
      <c r="AI827" s="140">
        <v>0</v>
      </c>
      <c r="AJ827" s="136">
        <f t="shared" si="155"/>
        <v>99.950799507995086</v>
      </c>
      <c r="AK827" s="140">
        <f t="shared" si="152"/>
        <v>99.950799507995086</v>
      </c>
    </row>
    <row r="828" spans="1:37" ht="19.899999999999999" customHeight="1">
      <c r="A828" s="147" t="s">
        <v>85</v>
      </c>
      <c r="B828" s="147"/>
      <c r="C828" s="147"/>
      <c r="D828" s="147"/>
      <c r="E828" s="147"/>
      <c r="F828" s="147"/>
      <c r="G828" s="147"/>
      <c r="H828" s="147"/>
      <c r="I828" s="147"/>
      <c r="J828" s="147"/>
      <c r="K828" s="148"/>
      <c r="L828" s="130">
        <v>18</v>
      </c>
      <c r="M828" s="131">
        <v>4</v>
      </c>
      <c r="N828" s="131">
        <v>10</v>
      </c>
      <c r="O828" s="132" t="s">
        <v>142</v>
      </c>
      <c r="P828" s="133" t="s">
        <v>86</v>
      </c>
      <c r="Q828" s="134">
        <f t="shared" si="154"/>
        <v>406.5</v>
      </c>
      <c r="R828" s="134">
        <v>406.5</v>
      </c>
      <c r="S828" s="134">
        <v>0</v>
      </c>
      <c r="T828" s="134">
        <f t="shared" si="150"/>
        <v>406.5</v>
      </c>
      <c r="U828" s="134">
        <v>406.5</v>
      </c>
      <c r="V828" s="134">
        <v>0</v>
      </c>
      <c r="W828" s="135">
        <v>406.5</v>
      </c>
      <c r="X828" s="136">
        <v>406.5</v>
      </c>
      <c r="Y828" s="136">
        <v>0</v>
      </c>
      <c r="Z828" s="135">
        <v>406.5</v>
      </c>
      <c r="AA828" s="136">
        <v>406.5</v>
      </c>
      <c r="AB828" s="136">
        <v>0</v>
      </c>
      <c r="AC828" s="137">
        <v>871.4</v>
      </c>
      <c r="AD828" s="138">
        <v>871.4</v>
      </c>
      <c r="AE828" s="136">
        <v>871.4</v>
      </c>
      <c r="AF828" s="136">
        <v>0</v>
      </c>
      <c r="AG828" s="136">
        <v>406.3</v>
      </c>
      <c r="AH828" s="139">
        <f t="shared" si="151"/>
        <v>406.3</v>
      </c>
      <c r="AI828" s="140">
        <v>0</v>
      </c>
      <c r="AJ828" s="136">
        <f t="shared" si="155"/>
        <v>99.950799507995086</v>
      </c>
      <c r="AK828" s="140">
        <f t="shared" si="152"/>
        <v>99.950799507995086</v>
      </c>
    </row>
    <row r="829" spans="1:37" ht="39" customHeight="1">
      <c r="A829" s="147" t="s">
        <v>499</v>
      </c>
      <c r="B829" s="147"/>
      <c r="C829" s="147"/>
      <c r="D829" s="147"/>
      <c r="E829" s="147"/>
      <c r="F829" s="147"/>
      <c r="G829" s="147"/>
      <c r="H829" s="147"/>
      <c r="I829" s="147"/>
      <c r="J829" s="147"/>
      <c r="K829" s="148"/>
      <c r="L829" s="130">
        <v>18</v>
      </c>
      <c r="M829" s="131">
        <v>4</v>
      </c>
      <c r="N829" s="131">
        <v>10</v>
      </c>
      <c r="O829" s="132" t="s">
        <v>500</v>
      </c>
      <c r="P829" s="133" t="s">
        <v>53</v>
      </c>
      <c r="Q829" s="134">
        <f t="shared" si="154"/>
        <v>110.4</v>
      </c>
      <c r="R829" s="134">
        <f t="shared" ref="R829:S831" si="168">R830</f>
        <v>110.4</v>
      </c>
      <c r="S829" s="134">
        <f t="shared" si="168"/>
        <v>0</v>
      </c>
      <c r="T829" s="134">
        <f t="shared" si="150"/>
        <v>110.4</v>
      </c>
      <c r="U829" s="134">
        <f t="shared" ref="U829:V831" si="169">U830</f>
        <v>110.4</v>
      </c>
      <c r="V829" s="134">
        <f t="shared" si="169"/>
        <v>0</v>
      </c>
      <c r="W829" s="135">
        <v>110.4</v>
      </c>
      <c r="X829" s="136">
        <v>110.4</v>
      </c>
      <c r="Y829" s="136">
        <v>0</v>
      </c>
      <c r="Z829" s="135">
        <v>110.4</v>
      </c>
      <c r="AA829" s="136">
        <v>110.4</v>
      </c>
      <c r="AB829" s="136">
        <v>0</v>
      </c>
      <c r="AC829" s="137">
        <v>167.2</v>
      </c>
      <c r="AD829" s="138">
        <v>167.3</v>
      </c>
      <c r="AE829" s="136">
        <v>167.2</v>
      </c>
      <c r="AF829" s="136">
        <v>0</v>
      </c>
      <c r="AG829" s="136">
        <v>110.4</v>
      </c>
      <c r="AH829" s="139">
        <f t="shared" si="151"/>
        <v>110.4</v>
      </c>
      <c r="AI829" s="140">
        <v>0</v>
      </c>
      <c r="AJ829" s="136">
        <f t="shared" si="155"/>
        <v>100</v>
      </c>
      <c r="AK829" s="140">
        <f t="shared" si="152"/>
        <v>100</v>
      </c>
    </row>
    <row r="830" spans="1:37" ht="29.45" customHeight="1">
      <c r="A830" s="147" t="s">
        <v>138</v>
      </c>
      <c r="B830" s="147"/>
      <c r="C830" s="147"/>
      <c r="D830" s="147"/>
      <c r="E830" s="147"/>
      <c r="F830" s="147"/>
      <c r="G830" s="147"/>
      <c r="H830" s="147"/>
      <c r="I830" s="147"/>
      <c r="J830" s="147"/>
      <c r="K830" s="148"/>
      <c r="L830" s="130">
        <v>18</v>
      </c>
      <c r="M830" s="131">
        <v>4</v>
      </c>
      <c r="N830" s="131">
        <v>10</v>
      </c>
      <c r="O830" s="132" t="s">
        <v>501</v>
      </c>
      <c r="P830" s="133" t="s">
        <v>53</v>
      </c>
      <c r="Q830" s="134">
        <f t="shared" si="154"/>
        <v>110.4</v>
      </c>
      <c r="R830" s="134">
        <f t="shared" si="168"/>
        <v>110.4</v>
      </c>
      <c r="S830" s="134">
        <f t="shared" si="168"/>
        <v>0</v>
      </c>
      <c r="T830" s="134">
        <f t="shared" si="150"/>
        <v>110.4</v>
      </c>
      <c r="U830" s="134">
        <f t="shared" si="169"/>
        <v>110.4</v>
      </c>
      <c r="V830" s="134">
        <f t="shared" si="169"/>
        <v>0</v>
      </c>
      <c r="W830" s="135">
        <v>110.4</v>
      </c>
      <c r="X830" s="136">
        <v>110.4</v>
      </c>
      <c r="Y830" s="136">
        <v>0</v>
      </c>
      <c r="Z830" s="135">
        <v>110.4</v>
      </c>
      <c r="AA830" s="136">
        <v>110.4</v>
      </c>
      <c r="AB830" s="136">
        <v>0</v>
      </c>
      <c r="AC830" s="137">
        <v>167.2</v>
      </c>
      <c r="AD830" s="138">
        <v>167.3</v>
      </c>
      <c r="AE830" s="136">
        <v>167.2</v>
      </c>
      <c r="AF830" s="136">
        <v>0</v>
      </c>
      <c r="AG830" s="136">
        <v>110.4</v>
      </c>
      <c r="AH830" s="139">
        <f t="shared" si="151"/>
        <v>110.4</v>
      </c>
      <c r="AI830" s="140">
        <v>0</v>
      </c>
      <c r="AJ830" s="136">
        <f t="shared" si="155"/>
        <v>100</v>
      </c>
      <c r="AK830" s="140">
        <f t="shared" si="152"/>
        <v>100</v>
      </c>
    </row>
    <row r="831" spans="1:37" ht="19.899999999999999" customHeight="1">
      <c r="A831" s="147" t="s">
        <v>83</v>
      </c>
      <c r="B831" s="147"/>
      <c r="C831" s="147"/>
      <c r="D831" s="147"/>
      <c r="E831" s="147"/>
      <c r="F831" s="147"/>
      <c r="G831" s="147"/>
      <c r="H831" s="147"/>
      <c r="I831" s="147"/>
      <c r="J831" s="147"/>
      <c r="K831" s="148"/>
      <c r="L831" s="130">
        <v>18</v>
      </c>
      <c r="M831" s="131">
        <v>4</v>
      </c>
      <c r="N831" s="131">
        <v>10</v>
      </c>
      <c r="O831" s="132" t="s">
        <v>501</v>
      </c>
      <c r="P831" s="133" t="s">
        <v>84</v>
      </c>
      <c r="Q831" s="134">
        <f t="shared" si="154"/>
        <v>110.4</v>
      </c>
      <c r="R831" s="134">
        <f t="shared" si="168"/>
        <v>110.4</v>
      </c>
      <c r="S831" s="134">
        <f t="shared" si="168"/>
        <v>0</v>
      </c>
      <c r="T831" s="134">
        <f t="shared" si="150"/>
        <v>110.4</v>
      </c>
      <c r="U831" s="134">
        <f t="shared" si="169"/>
        <v>110.4</v>
      </c>
      <c r="V831" s="134">
        <f t="shared" si="169"/>
        <v>0</v>
      </c>
      <c r="W831" s="135">
        <v>110.4</v>
      </c>
      <c r="X831" s="136">
        <v>110.4</v>
      </c>
      <c r="Y831" s="136">
        <v>0</v>
      </c>
      <c r="Z831" s="135">
        <v>110.4</v>
      </c>
      <c r="AA831" s="136">
        <v>110.4</v>
      </c>
      <c r="AB831" s="136">
        <v>0</v>
      </c>
      <c r="AC831" s="137">
        <v>167.2</v>
      </c>
      <c r="AD831" s="138">
        <v>167.3</v>
      </c>
      <c r="AE831" s="136">
        <v>167.2</v>
      </c>
      <c r="AF831" s="136">
        <v>0</v>
      </c>
      <c r="AG831" s="136">
        <v>110.4</v>
      </c>
      <c r="AH831" s="139">
        <f t="shared" si="151"/>
        <v>110.4</v>
      </c>
      <c r="AI831" s="140">
        <v>0</v>
      </c>
      <c r="AJ831" s="136">
        <f t="shared" si="155"/>
        <v>100</v>
      </c>
      <c r="AK831" s="140">
        <f t="shared" si="152"/>
        <v>100</v>
      </c>
    </row>
    <row r="832" spans="1:37" ht="19.899999999999999" customHeight="1">
      <c r="A832" s="147" t="s">
        <v>85</v>
      </c>
      <c r="B832" s="147"/>
      <c r="C832" s="147"/>
      <c r="D832" s="147"/>
      <c r="E832" s="147"/>
      <c r="F832" s="147"/>
      <c r="G832" s="147"/>
      <c r="H832" s="147"/>
      <c r="I832" s="147"/>
      <c r="J832" s="147"/>
      <c r="K832" s="148"/>
      <c r="L832" s="130">
        <v>18</v>
      </c>
      <c r="M832" s="131">
        <v>4</v>
      </c>
      <c r="N832" s="131">
        <v>10</v>
      </c>
      <c r="O832" s="132" t="s">
        <v>501</v>
      </c>
      <c r="P832" s="133" t="s">
        <v>86</v>
      </c>
      <c r="Q832" s="134">
        <f t="shared" si="154"/>
        <v>110.4</v>
      </c>
      <c r="R832" s="134">
        <v>110.4</v>
      </c>
      <c r="S832" s="134">
        <v>0</v>
      </c>
      <c r="T832" s="134">
        <f t="shared" si="150"/>
        <v>110.4</v>
      </c>
      <c r="U832" s="134">
        <v>110.4</v>
      </c>
      <c r="V832" s="134">
        <v>0</v>
      </c>
      <c r="W832" s="135">
        <v>110.4</v>
      </c>
      <c r="X832" s="136">
        <v>110.4</v>
      </c>
      <c r="Y832" s="136">
        <v>0</v>
      </c>
      <c r="Z832" s="135">
        <v>110.4</v>
      </c>
      <c r="AA832" s="136">
        <v>110.4</v>
      </c>
      <c r="AB832" s="136">
        <v>0</v>
      </c>
      <c r="AC832" s="137">
        <v>167.2</v>
      </c>
      <c r="AD832" s="138">
        <v>167.3</v>
      </c>
      <c r="AE832" s="136">
        <v>167.2</v>
      </c>
      <c r="AF832" s="136">
        <v>0</v>
      </c>
      <c r="AG832" s="136">
        <v>110.4</v>
      </c>
      <c r="AH832" s="139">
        <f t="shared" si="151"/>
        <v>110.4</v>
      </c>
      <c r="AI832" s="140">
        <v>0</v>
      </c>
      <c r="AJ832" s="136">
        <f t="shared" si="155"/>
        <v>100</v>
      </c>
      <c r="AK832" s="140">
        <f t="shared" si="152"/>
        <v>100</v>
      </c>
    </row>
    <row r="833" spans="1:37" ht="29.45" customHeight="1">
      <c r="A833" s="147" t="s">
        <v>502</v>
      </c>
      <c r="B833" s="147"/>
      <c r="C833" s="147"/>
      <c r="D833" s="147"/>
      <c r="E833" s="147"/>
      <c r="F833" s="147"/>
      <c r="G833" s="147"/>
      <c r="H833" s="147"/>
      <c r="I833" s="147"/>
      <c r="J833" s="147"/>
      <c r="K833" s="148"/>
      <c r="L833" s="130">
        <v>18</v>
      </c>
      <c r="M833" s="131">
        <v>4</v>
      </c>
      <c r="N833" s="131">
        <v>10</v>
      </c>
      <c r="O833" s="132" t="s">
        <v>503</v>
      </c>
      <c r="P833" s="133" t="s">
        <v>53</v>
      </c>
      <c r="Q833" s="134">
        <f t="shared" si="154"/>
        <v>0</v>
      </c>
      <c r="R833" s="134">
        <f t="shared" ref="R833:S835" si="170">R834</f>
        <v>0</v>
      </c>
      <c r="S833" s="134">
        <f t="shared" si="170"/>
        <v>0</v>
      </c>
      <c r="T833" s="134">
        <f t="shared" si="150"/>
        <v>0</v>
      </c>
      <c r="U833" s="134">
        <f t="shared" ref="U833:V835" si="171">U834</f>
        <v>0</v>
      </c>
      <c r="V833" s="134">
        <f t="shared" si="171"/>
        <v>0</v>
      </c>
      <c r="W833" s="135">
        <v>0</v>
      </c>
      <c r="X833" s="136">
        <v>0</v>
      </c>
      <c r="Y833" s="136">
        <v>0</v>
      </c>
      <c r="Z833" s="135">
        <v>0</v>
      </c>
      <c r="AA833" s="136">
        <v>0</v>
      </c>
      <c r="AB833" s="136">
        <v>0</v>
      </c>
      <c r="AC833" s="137">
        <v>42</v>
      </c>
      <c r="AD833" s="138">
        <v>42</v>
      </c>
      <c r="AE833" s="136">
        <v>42</v>
      </c>
      <c r="AF833" s="136">
        <v>0</v>
      </c>
      <c r="AG833" s="136">
        <v>0</v>
      </c>
      <c r="AH833" s="139">
        <f t="shared" si="151"/>
        <v>0</v>
      </c>
      <c r="AI833" s="140">
        <v>0</v>
      </c>
      <c r="AJ833" s="136">
        <v>0</v>
      </c>
      <c r="AK833" s="140">
        <v>0</v>
      </c>
    </row>
    <row r="834" spans="1:37" ht="29.45" customHeight="1">
      <c r="A834" s="147" t="s">
        <v>138</v>
      </c>
      <c r="B834" s="147"/>
      <c r="C834" s="147"/>
      <c r="D834" s="147"/>
      <c r="E834" s="147"/>
      <c r="F834" s="147"/>
      <c r="G834" s="147"/>
      <c r="H834" s="147"/>
      <c r="I834" s="147"/>
      <c r="J834" s="147"/>
      <c r="K834" s="148"/>
      <c r="L834" s="130">
        <v>18</v>
      </c>
      <c r="M834" s="131">
        <v>4</v>
      </c>
      <c r="N834" s="131">
        <v>10</v>
      </c>
      <c r="O834" s="132" t="s">
        <v>504</v>
      </c>
      <c r="P834" s="133" t="s">
        <v>53</v>
      </c>
      <c r="Q834" s="134">
        <f t="shared" si="154"/>
        <v>0</v>
      </c>
      <c r="R834" s="134">
        <f t="shared" si="170"/>
        <v>0</v>
      </c>
      <c r="S834" s="134">
        <f t="shared" si="170"/>
        <v>0</v>
      </c>
      <c r="T834" s="134">
        <f t="shared" si="150"/>
        <v>0</v>
      </c>
      <c r="U834" s="134">
        <f t="shared" si="171"/>
        <v>0</v>
      </c>
      <c r="V834" s="134">
        <f t="shared" si="171"/>
        <v>0</v>
      </c>
      <c r="W834" s="135">
        <v>0</v>
      </c>
      <c r="X834" s="136">
        <v>0</v>
      </c>
      <c r="Y834" s="136">
        <v>0</v>
      </c>
      <c r="Z834" s="135">
        <v>0</v>
      </c>
      <c r="AA834" s="136">
        <v>0</v>
      </c>
      <c r="AB834" s="136">
        <v>0</v>
      </c>
      <c r="AC834" s="137">
        <v>42</v>
      </c>
      <c r="AD834" s="138">
        <v>42</v>
      </c>
      <c r="AE834" s="136">
        <v>42</v>
      </c>
      <c r="AF834" s="136">
        <v>0</v>
      </c>
      <c r="AG834" s="136">
        <v>0</v>
      </c>
      <c r="AH834" s="139">
        <f t="shared" si="151"/>
        <v>0</v>
      </c>
      <c r="AI834" s="140">
        <v>0</v>
      </c>
      <c r="AJ834" s="136">
        <v>0</v>
      </c>
      <c r="AK834" s="140">
        <v>0</v>
      </c>
    </row>
    <row r="835" spans="1:37" ht="19.899999999999999" customHeight="1">
      <c r="A835" s="147" t="s">
        <v>83</v>
      </c>
      <c r="B835" s="147"/>
      <c r="C835" s="147"/>
      <c r="D835" s="147"/>
      <c r="E835" s="147"/>
      <c r="F835" s="147"/>
      <c r="G835" s="147"/>
      <c r="H835" s="147"/>
      <c r="I835" s="147"/>
      <c r="J835" s="147"/>
      <c r="K835" s="148"/>
      <c r="L835" s="130">
        <v>18</v>
      </c>
      <c r="M835" s="131">
        <v>4</v>
      </c>
      <c r="N835" s="131">
        <v>10</v>
      </c>
      <c r="O835" s="132" t="s">
        <v>504</v>
      </c>
      <c r="P835" s="133" t="s">
        <v>84</v>
      </c>
      <c r="Q835" s="134">
        <f t="shared" si="154"/>
        <v>0</v>
      </c>
      <c r="R835" s="134">
        <f t="shared" si="170"/>
        <v>0</v>
      </c>
      <c r="S835" s="134">
        <f t="shared" si="170"/>
        <v>0</v>
      </c>
      <c r="T835" s="134">
        <f t="shared" si="150"/>
        <v>0</v>
      </c>
      <c r="U835" s="134">
        <f t="shared" si="171"/>
        <v>0</v>
      </c>
      <c r="V835" s="134">
        <f t="shared" si="171"/>
        <v>0</v>
      </c>
      <c r="W835" s="135">
        <v>0</v>
      </c>
      <c r="X835" s="136">
        <v>0</v>
      </c>
      <c r="Y835" s="136">
        <v>0</v>
      </c>
      <c r="Z835" s="135">
        <v>0</v>
      </c>
      <c r="AA835" s="136">
        <v>0</v>
      </c>
      <c r="AB835" s="136">
        <v>0</v>
      </c>
      <c r="AC835" s="137">
        <v>42</v>
      </c>
      <c r="AD835" s="138">
        <v>42</v>
      </c>
      <c r="AE835" s="136">
        <v>42</v>
      </c>
      <c r="AF835" s="136">
        <v>0</v>
      </c>
      <c r="AG835" s="136">
        <v>0</v>
      </c>
      <c r="AH835" s="139">
        <f t="shared" si="151"/>
        <v>0</v>
      </c>
      <c r="AI835" s="140">
        <v>0</v>
      </c>
      <c r="AJ835" s="136">
        <v>0</v>
      </c>
      <c r="AK835" s="140">
        <v>0</v>
      </c>
    </row>
    <row r="836" spans="1:37" ht="19.899999999999999" customHeight="1">
      <c r="A836" s="147" t="s">
        <v>85</v>
      </c>
      <c r="B836" s="147"/>
      <c r="C836" s="147"/>
      <c r="D836" s="147"/>
      <c r="E836" s="147"/>
      <c r="F836" s="147"/>
      <c r="G836" s="147"/>
      <c r="H836" s="147"/>
      <c r="I836" s="147"/>
      <c r="J836" s="147"/>
      <c r="K836" s="148"/>
      <c r="L836" s="130">
        <v>18</v>
      </c>
      <c r="M836" s="131">
        <v>4</v>
      </c>
      <c r="N836" s="131">
        <v>10</v>
      </c>
      <c r="O836" s="132" t="s">
        <v>504</v>
      </c>
      <c r="P836" s="133" t="s">
        <v>86</v>
      </c>
      <c r="Q836" s="134">
        <f t="shared" si="154"/>
        <v>0</v>
      </c>
      <c r="R836" s="134">
        <v>0</v>
      </c>
      <c r="S836" s="134">
        <v>0</v>
      </c>
      <c r="T836" s="134">
        <f t="shared" si="150"/>
        <v>0</v>
      </c>
      <c r="U836" s="134">
        <v>0</v>
      </c>
      <c r="V836" s="134">
        <v>0</v>
      </c>
      <c r="W836" s="135">
        <v>0</v>
      </c>
      <c r="X836" s="136">
        <v>0</v>
      </c>
      <c r="Y836" s="136">
        <v>0</v>
      </c>
      <c r="Z836" s="135">
        <v>0</v>
      </c>
      <c r="AA836" s="136">
        <v>0</v>
      </c>
      <c r="AB836" s="136">
        <v>0</v>
      </c>
      <c r="AC836" s="137">
        <v>42</v>
      </c>
      <c r="AD836" s="138">
        <v>42</v>
      </c>
      <c r="AE836" s="136">
        <v>42</v>
      </c>
      <c r="AF836" s="136">
        <v>0</v>
      </c>
      <c r="AG836" s="136">
        <v>0</v>
      </c>
      <c r="AH836" s="139">
        <f t="shared" si="151"/>
        <v>0</v>
      </c>
      <c r="AI836" s="140">
        <v>0</v>
      </c>
      <c r="AJ836" s="136">
        <v>0</v>
      </c>
      <c r="AK836" s="140">
        <v>0</v>
      </c>
    </row>
    <row r="837" spans="1:37" ht="19.899999999999999" customHeight="1">
      <c r="A837" s="147" t="s">
        <v>346</v>
      </c>
      <c r="B837" s="147"/>
      <c r="C837" s="147"/>
      <c r="D837" s="147"/>
      <c r="E837" s="147"/>
      <c r="F837" s="147"/>
      <c r="G837" s="147"/>
      <c r="H837" s="147"/>
      <c r="I837" s="147"/>
      <c r="J837" s="147"/>
      <c r="K837" s="148"/>
      <c r="L837" s="130">
        <v>18</v>
      </c>
      <c r="M837" s="131">
        <v>4</v>
      </c>
      <c r="N837" s="131">
        <v>10</v>
      </c>
      <c r="O837" s="132" t="s">
        <v>347</v>
      </c>
      <c r="P837" s="133" t="s">
        <v>53</v>
      </c>
      <c r="Q837" s="134">
        <f>Q838</f>
        <v>156.19999999999999</v>
      </c>
      <c r="R837" s="134">
        <f>R838</f>
        <v>156.19999999999999</v>
      </c>
      <c r="S837" s="134">
        <v>0</v>
      </c>
      <c r="T837" s="134">
        <f t="shared" si="150"/>
        <v>607.20000000000005</v>
      </c>
      <c r="U837" s="134">
        <f>U838+U842</f>
        <v>156.19999999999999</v>
      </c>
      <c r="V837" s="134">
        <f>V838+V842</f>
        <v>451</v>
      </c>
      <c r="W837" s="135">
        <v>156.19999999999999</v>
      </c>
      <c r="X837" s="136">
        <v>156.19999999999999</v>
      </c>
      <c r="Y837" s="136">
        <v>0</v>
      </c>
      <c r="Z837" s="135">
        <v>156.19999999999999</v>
      </c>
      <c r="AA837" s="136">
        <v>156.19999999999999</v>
      </c>
      <c r="AB837" s="136">
        <v>0</v>
      </c>
      <c r="AC837" s="137">
        <v>607.09999999999991</v>
      </c>
      <c r="AD837" s="138">
        <v>607.1</v>
      </c>
      <c r="AE837" s="136">
        <v>156.19999999999999</v>
      </c>
      <c r="AF837" s="136">
        <v>450.9</v>
      </c>
      <c r="AG837" s="136">
        <v>607.1</v>
      </c>
      <c r="AH837" s="139">
        <f t="shared" si="151"/>
        <v>156.20000000000005</v>
      </c>
      <c r="AI837" s="140">
        <v>450.9</v>
      </c>
      <c r="AJ837" s="136">
        <f>AG837/Q837*100</f>
        <v>388.66837387964154</v>
      </c>
      <c r="AK837" s="140">
        <f t="shared" ref="AK837:AK874" si="172">AG837/T837*100</f>
        <v>99.983530961791828</v>
      </c>
    </row>
    <row r="838" spans="1:37" ht="29.45" customHeight="1">
      <c r="A838" s="147" t="s">
        <v>348</v>
      </c>
      <c r="B838" s="147"/>
      <c r="C838" s="147"/>
      <c r="D838" s="147"/>
      <c r="E838" s="147"/>
      <c r="F838" s="147"/>
      <c r="G838" s="147"/>
      <c r="H838" s="147"/>
      <c r="I838" s="147"/>
      <c r="J838" s="147"/>
      <c r="K838" s="148"/>
      <c r="L838" s="130">
        <v>18</v>
      </c>
      <c r="M838" s="131">
        <v>4</v>
      </c>
      <c r="N838" s="131">
        <v>10</v>
      </c>
      <c r="O838" s="132" t="s">
        <v>349</v>
      </c>
      <c r="P838" s="133" t="s">
        <v>53</v>
      </c>
      <c r="Q838" s="134">
        <f t="shared" si="154"/>
        <v>156.19999999999999</v>
      </c>
      <c r="R838" s="134">
        <f t="shared" ref="R838:S840" si="173">R839</f>
        <v>156.19999999999999</v>
      </c>
      <c r="S838" s="134">
        <f t="shared" si="173"/>
        <v>0</v>
      </c>
      <c r="T838" s="134">
        <f t="shared" si="150"/>
        <v>156.19999999999999</v>
      </c>
      <c r="U838" s="134">
        <f t="shared" ref="U838:V840" si="174">U839</f>
        <v>156.19999999999999</v>
      </c>
      <c r="V838" s="134">
        <f t="shared" si="174"/>
        <v>0</v>
      </c>
      <c r="W838" s="135">
        <v>156.19999999999999</v>
      </c>
      <c r="X838" s="136">
        <v>156.19999999999999</v>
      </c>
      <c r="Y838" s="136">
        <v>0</v>
      </c>
      <c r="Z838" s="135">
        <v>156.19999999999999</v>
      </c>
      <c r="AA838" s="136">
        <v>156.19999999999999</v>
      </c>
      <c r="AB838" s="136">
        <v>0</v>
      </c>
      <c r="AC838" s="137">
        <v>607.09999999999991</v>
      </c>
      <c r="AD838" s="138">
        <v>607.1</v>
      </c>
      <c r="AE838" s="136">
        <v>156.19999999999999</v>
      </c>
      <c r="AF838" s="136">
        <v>450.9</v>
      </c>
      <c r="AG838" s="136">
        <v>607.1</v>
      </c>
      <c r="AH838" s="139">
        <f t="shared" si="151"/>
        <v>156.20000000000005</v>
      </c>
      <c r="AI838" s="140">
        <v>450.9</v>
      </c>
      <c r="AJ838" s="136">
        <f>AG838/Q838*100</f>
        <v>388.66837387964154</v>
      </c>
      <c r="AK838" s="140">
        <f t="shared" si="172"/>
        <v>388.66837387964154</v>
      </c>
    </row>
    <row r="839" spans="1:37" ht="19.899999999999999" customHeight="1">
      <c r="A839" s="147" t="s">
        <v>91</v>
      </c>
      <c r="B839" s="147"/>
      <c r="C839" s="147"/>
      <c r="D839" s="147"/>
      <c r="E839" s="147"/>
      <c r="F839" s="147"/>
      <c r="G839" s="147"/>
      <c r="H839" s="147"/>
      <c r="I839" s="147"/>
      <c r="J839" s="147"/>
      <c r="K839" s="148"/>
      <c r="L839" s="130">
        <v>18</v>
      </c>
      <c r="M839" s="131">
        <v>4</v>
      </c>
      <c r="N839" s="131">
        <v>10</v>
      </c>
      <c r="O839" s="132" t="s">
        <v>350</v>
      </c>
      <c r="P839" s="133" t="s">
        <v>53</v>
      </c>
      <c r="Q839" s="134">
        <f t="shared" si="154"/>
        <v>156.19999999999999</v>
      </c>
      <c r="R839" s="134">
        <f t="shared" si="173"/>
        <v>156.19999999999999</v>
      </c>
      <c r="S839" s="134">
        <f t="shared" si="173"/>
        <v>0</v>
      </c>
      <c r="T839" s="134">
        <f t="shared" si="150"/>
        <v>156.19999999999999</v>
      </c>
      <c r="U839" s="134">
        <f t="shared" si="174"/>
        <v>156.19999999999999</v>
      </c>
      <c r="V839" s="134">
        <f t="shared" si="174"/>
        <v>0</v>
      </c>
      <c r="W839" s="135">
        <v>156.19999999999999</v>
      </c>
      <c r="X839" s="136">
        <v>156.19999999999999</v>
      </c>
      <c r="Y839" s="136">
        <v>0</v>
      </c>
      <c r="Z839" s="135">
        <v>156.19999999999999</v>
      </c>
      <c r="AA839" s="136">
        <v>156.19999999999999</v>
      </c>
      <c r="AB839" s="136">
        <v>0</v>
      </c>
      <c r="AC839" s="137">
        <v>156.19999999999999</v>
      </c>
      <c r="AD839" s="138">
        <v>156.19999999999999</v>
      </c>
      <c r="AE839" s="136">
        <v>156.19999999999999</v>
      </c>
      <c r="AF839" s="136">
        <v>0</v>
      </c>
      <c r="AG839" s="136">
        <v>156.19999999999999</v>
      </c>
      <c r="AH839" s="139">
        <f t="shared" si="151"/>
        <v>156.19999999999999</v>
      </c>
      <c r="AI839" s="140">
        <v>0</v>
      </c>
      <c r="AJ839" s="136">
        <f>AG839/Q839*100</f>
        <v>100</v>
      </c>
      <c r="AK839" s="140">
        <f t="shared" si="172"/>
        <v>100</v>
      </c>
    </row>
    <row r="840" spans="1:37" ht="19.899999999999999" customHeight="1">
      <c r="A840" s="147" t="s">
        <v>83</v>
      </c>
      <c r="B840" s="147"/>
      <c r="C840" s="147"/>
      <c r="D840" s="147"/>
      <c r="E840" s="147"/>
      <c r="F840" s="147"/>
      <c r="G840" s="147"/>
      <c r="H840" s="147"/>
      <c r="I840" s="147"/>
      <c r="J840" s="147"/>
      <c r="K840" s="148"/>
      <c r="L840" s="130">
        <v>18</v>
      </c>
      <c r="M840" s="131">
        <v>4</v>
      </c>
      <c r="N840" s="131">
        <v>10</v>
      </c>
      <c r="O840" s="132" t="s">
        <v>350</v>
      </c>
      <c r="P840" s="133" t="s">
        <v>84</v>
      </c>
      <c r="Q840" s="134">
        <f t="shared" si="154"/>
        <v>156.19999999999999</v>
      </c>
      <c r="R840" s="134">
        <f t="shared" si="173"/>
        <v>156.19999999999999</v>
      </c>
      <c r="S840" s="134">
        <f t="shared" si="173"/>
        <v>0</v>
      </c>
      <c r="T840" s="134">
        <f t="shared" si="150"/>
        <v>156.19999999999999</v>
      </c>
      <c r="U840" s="134">
        <f t="shared" si="174"/>
        <v>156.19999999999999</v>
      </c>
      <c r="V840" s="134">
        <f t="shared" si="174"/>
        <v>0</v>
      </c>
      <c r="W840" s="135">
        <v>156.19999999999999</v>
      </c>
      <c r="X840" s="136">
        <v>156.19999999999999</v>
      </c>
      <c r="Y840" s="136">
        <v>0</v>
      </c>
      <c r="Z840" s="135">
        <v>156.19999999999999</v>
      </c>
      <c r="AA840" s="136">
        <v>156.19999999999999</v>
      </c>
      <c r="AB840" s="136">
        <v>0</v>
      </c>
      <c r="AC840" s="137">
        <v>156.19999999999999</v>
      </c>
      <c r="AD840" s="138">
        <v>156.19999999999999</v>
      </c>
      <c r="AE840" s="136">
        <v>156.19999999999999</v>
      </c>
      <c r="AF840" s="136">
        <v>0</v>
      </c>
      <c r="AG840" s="136">
        <v>156.19999999999999</v>
      </c>
      <c r="AH840" s="139">
        <f t="shared" si="151"/>
        <v>156.19999999999999</v>
      </c>
      <c r="AI840" s="140">
        <v>0</v>
      </c>
      <c r="AJ840" s="136">
        <f>AG840/Q840*100</f>
        <v>100</v>
      </c>
      <c r="AK840" s="140">
        <f t="shared" si="172"/>
        <v>100</v>
      </c>
    </row>
    <row r="841" spans="1:37" ht="19.899999999999999" customHeight="1">
      <c r="A841" s="147" t="s">
        <v>85</v>
      </c>
      <c r="B841" s="147"/>
      <c r="C841" s="147"/>
      <c r="D841" s="147"/>
      <c r="E841" s="147"/>
      <c r="F841" s="147"/>
      <c r="G841" s="147"/>
      <c r="H841" s="147"/>
      <c r="I841" s="147"/>
      <c r="J841" s="147"/>
      <c r="K841" s="148"/>
      <c r="L841" s="130">
        <v>18</v>
      </c>
      <c r="M841" s="131">
        <v>4</v>
      </c>
      <c r="N841" s="131">
        <v>10</v>
      </c>
      <c r="O841" s="132" t="s">
        <v>350</v>
      </c>
      <c r="P841" s="133" t="s">
        <v>86</v>
      </c>
      <c r="Q841" s="134">
        <f t="shared" si="154"/>
        <v>156.19999999999999</v>
      </c>
      <c r="R841" s="134">
        <v>156.19999999999999</v>
      </c>
      <c r="S841" s="134">
        <v>0</v>
      </c>
      <c r="T841" s="134">
        <f t="shared" si="150"/>
        <v>156.19999999999999</v>
      </c>
      <c r="U841" s="134">
        <v>156.19999999999999</v>
      </c>
      <c r="V841" s="134">
        <v>0</v>
      </c>
      <c r="W841" s="135">
        <v>156.19999999999999</v>
      </c>
      <c r="X841" s="136">
        <v>156.19999999999999</v>
      </c>
      <c r="Y841" s="136">
        <v>0</v>
      </c>
      <c r="Z841" s="135">
        <v>156.19999999999999</v>
      </c>
      <c r="AA841" s="136">
        <v>156.19999999999999</v>
      </c>
      <c r="AB841" s="136">
        <v>0</v>
      </c>
      <c r="AC841" s="137">
        <v>156.19999999999999</v>
      </c>
      <c r="AD841" s="138">
        <v>156.19999999999999</v>
      </c>
      <c r="AE841" s="136">
        <v>156.19999999999999</v>
      </c>
      <c r="AF841" s="136">
        <v>0</v>
      </c>
      <c r="AG841" s="136">
        <v>156.19999999999999</v>
      </c>
      <c r="AH841" s="139">
        <f t="shared" si="151"/>
        <v>156.19999999999999</v>
      </c>
      <c r="AI841" s="140">
        <v>0</v>
      </c>
      <c r="AJ841" s="136">
        <f>AG841/Q841*100</f>
        <v>100</v>
      </c>
      <c r="AK841" s="140">
        <f t="shared" si="172"/>
        <v>100</v>
      </c>
    </row>
    <row r="842" spans="1:37" ht="39" customHeight="1">
      <c r="A842" s="147" t="s">
        <v>351</v>
      </c>
      <c r="B842" s="147"/>
      <c r="C842" s="147"/>
      <c r="D842" s="147"/>
      <c r="E842" s="147"/>
      <c r="F842" s="147"/>
      <c r="G842" s="147"/>
      <c r="H842" s="147"/>
      <c r="I842" s="147"/>
      <c r="J842" s="147"/>
      <c r="K842" s="148"/>
      <c r="L842" s="130">
        <v>18</v>
      </c>
      <c r="M842" s="131">
        <v>4</v>
      </c>
      <c r="N842" s="131">
        <v>10</v>
      </c>
      <c r="O842" s="132" t="s">
        <v>352</v>
      </c>
      <c r="P842" s="133" t="s">
        <v>53</v>
      </c>
      <c r="Q842" s="134">
        <f t="shared" si="154"/>
        <v>0</v>
      </c>
      <c r="R842" s="134">
        <f>R843</f>
        <v>0</v>
      </c>
      <c r="S842" s="134">
        <f>S843</f>
        <v>0</v>
      </c>
      <c r="T842" s="134">
        <f t="shared" si="150"/>
        <v>451</v>
      </c>
      <c r="U842" s="134">
        <f>U843</f>
        <v>0</v>
      </c>
      <c r="V842" s="134">
        <f>V843</f>
        <v>451</v>
      </c>
      <c r="W842" s="135">
        <v>0</v>
      </c>
      <c r="X842" s="136">
        <v>0</v>
      </c>
      <c r="Y842" s="136">
        <v>0</v>
      </c>
      <c r="Z842" s="135">
        <v>0</v>
      </c>
      <c r="AA842" s="136">
        <v>0</v>
      </c>
      <c r="AB842" s="136">
        <v>0</v>
      </c>
      <c r="AC842" s="137">
        <v>450.9</v>
      </c>
      <c r="AD842" s="138">
        <v>450.9</v>
      </c>
      <c r="AE842" s="136">
        <v>0</v>
      </c>
      <c r="AF842" s="136">
        <v>450.9</v>
      </c>
      <c r="AG842" s="136">
        <v>450.9</v>
      </c>
      <c r="AH842" s="139">
        <f t="shared" si="151"/>
        <v>0</v>
      </c>
      <c r="AI842" s="140">
        <v>450.9</v>
      </c>
      <c r="AJ842" s="136">
        <v>0</v>
      </c>
      <c r="AK842" s="140">
        <f t="shared" si="172"/>
        <v>99.977827050997774</v>
      </c>
    </row>
    <row r="843" spans="1:37" ht="19.899999999999999" customHeight="1">
      <c r="A843" s="147" t="s">
        <v>83</v>
      </c>
      <c r="B843" s="147"/>
      <c r="C843" s="147"/>
      <c r="D843" s="147"/>
      <c r="E843" s="147"/>
      <c r="F843" s="147"/>
      <c r="G843" s="147"/>
      <c r="H843" s="147"/>
      <c r="I843" s="147"/>
      <c r="J843" s="147"/>
      <c r="K843" s="148"/>
      <c r="L843" s="130">
        <v>18</v>
      </c>
      <c r="M843" s="131">
        <v>4</v>
      </c>
      <c r="N843" s="131">
        <v>10</v>
      </c>
      <c r="O843" s="132" t="s">
        <v>352</v>
      </c>
      <c r="P843" s="133" t="s">
        <v>84</v>
      </c>
      <c r="Q843" s="134">
        <f t="shared" si="154"/>
        <v>0</v>
      </c>
      <c r="R843" s="134">
        <f>R844</f>
        <v>0</v>
      </c>
      <c r="S843" s="134">
        <f>S844</f>
        <v>0</v>
      </c>
      <c r="T843" s="134">
        <f t="shared" ref="T843:T906" si="175">U843+V843</f>
        <v>451</v>
      </c>
      <c r="U843" s="134">
        <f>U844</f>
        <v>0</v>
      </c>
      <c r="V843" s="134">
        <f>V844</f>
        <v>451</v>
      </c>
      <c r="W843" s="135">
        <v>0</v>
      </c>
      <c r="X843" s="136">
        <v>0</v>
      </c>
      <c r="Y843" s="136">
        <v>0</v>
      </c>
      <c r="Z843" s="135">
        <v>0</v>
      </c>
      <c r="AA843" s="136">
        <v>0</v>
      </c>
      <c r="AB843" s="136">
        <v>0</v>
      </c>
      <c r="AC843" s="137">
        <v>450.9</v>
      </c>
      <c r="AD843" s="138">
        <v>450.9</v>
      </c>
      <c r="AE843" s="136">
        <v>0</v>
      </c>
      <c r="AF843" s="136">
        <v>450.9</v>
      </c>
      <c r="AG843" s="136">
        <v>450.9</v>
      </c>
      <c r="AH843" s="139">
        <f t="shared" si="151"/>
        <v>0</v>
      </c>
      <c r="AI843" s="140">
        <v>450.9</v>
      </c>
      <c r="AJ843" s="136">
        <v>0</v>
      </c>
      <c r="AK843" s="140">
        <f t="shared" si="172"/>
        <v>99.977827050997774</v>
      </c>
    </row>
    <row r="844" spans="1:37" ht="19.899999999999999" customHeight="1">
      <c r="A844" s="147" t="s">
        <v>85</v>
      </c>
      <c r="B844" s="147"/>
      <c r="C844" s="147"/>
      <c r="D844" s="147"/>
      <c r="E844" s="147"/>
      <c r="F844" s="147"/>
      <c r="G844" s="147"/>
      <c r="H844" s="147"/>
      <c r="I844" s="147"/>
      <c r="J844" s="147"/>
      <c r="K844" s="148"/>
      <c r="L844" s="130">
        <v>18</v>
      </c>
      <c r="M844" s="131">
        <v>4</v>
      </c>
      <c r="N844" s="131">
        <v>10</v>
      </c>
      <c r="O844" s="132" t="s">
        <v>352</v>
      </c>
      <c r="P844" s="133" t="s">
        <v>86</v>
      </c>
      <c r="Q844" s="134">
        <f t="shared" si="154"/>
        <v>0</v>
      </c>
      <c r="R844" s="134">
        <v>0</v>
      </c>
      <c r="S844" s="134">
        <v>0</v>
      </c>
      <c r="T844" s="134">
        <f t="shared" si="175"/>
        <v>451</v>
      </c>
      <c r="U844" s="134">
        <v>0</v>
      </c>
      <c r="V844" s="134">
        <v>451</v>
      </c>
      <c r="W844" s="135">
        <v>0</v>
      </c>
      <c r="X844" s="136">
        <v>0</v>
      </c>
      <c r="Y844" s="136">
        <v>0</v>
      </c>
      <c r="Z844" s="135">
        <v>0</v>
      </c>
      <c r="AA844" s="136">
        <v>0</v>
      </c>
      <c r="AB844" s="136">
        <v>0</v>
      </c>
      <c r="AC844" s="137">
        <v>450.9</v>
      </c>
      <c r="AD844" s="138">
        <v>450.9</v>
      </c>
      <c r="AE844" s="136">
        <v>0</v>
      </c>
      <c r="AF844" s="136">
        <v>450.9</v>
      </c>
      <c r="AG844" s="136">
        <v>450.9</v>
      </c>
      <c r="AH844" s="139">
        <f t="shared" ref="AH844:AH907" si="176">AG844-AI844</f>
        <v>0</v>
      </c>
      <c r="AI844" s="140">
        <v>450.9</v>
      </c>
      <c r="AJ844" s="136">
        <v>0</v>
      </c>
      <c r="AK844" s="140">
        <f t="shared" si="172"/>
        <v>99.977827050997774</v>
      </c>
    </row>
    <row r="845" spans="1:37" ht="19.899999999999999" customHeight="1">
      <c r="A845" s="147" t="s">
        <v>353</v>
      </c>
      <c r="B845" s="147"/>
      <c r="C845" s="147"/>
      <c r="D845" s="147"/>
      <c r="E845" s="147"/>
      <c r="F845" s="147"/>
      <c r="G845" s="147"/>
      <c r="H845" s="147"/>
      <c r="I845" s="147"/>
      <c r="J845" s="147"/>
      <c r="K845" s="148"/>
      <c r="L845" s="130">
        <v>18</v>
      </c>
      <c r="M845" s="131">
        <v>4</v>
      </c>
      <c r="N845" s="131">
        <v>10</v>
      </c>
      <c r="O845" s="132" t="s">
        <v>354</v>
      </c>
      <c r="P845" s="133" t="s">
        <v>53</v>
      </c>
      <c r="Q845" s="134">
        <f t="shared" si="154"/>
        <v>1100</v>
      </c>
      <c r="R845" s="134">
        <f t="shared" ref="R845:S848" si="177">R846</f>
        <v>0</v>
      </c>
      <c r="S845" s="134">
        <f t="shared" si="177"/>
        <v>1100</v>
      </c>
      <c r="T845" s="134">
        <f t="shared" si="175"/>
        <v>1100</v>
      </c>
      <c r="U845" s="134">
        <f t="shared" ref="U845:V848" si="178">U846</f>
        <v>0</v>
      </c>
      <c r="V845" s="134">
        <f t="shared" si="178"/>
        <v>1100</v>
      </c>
      <c r="W845" s="135">
        <v>1100</v>
      </c>
      <c r="X845" s="136">
        <v>0</v>
      </c>
      <c r="Y845" s="136">
        <v>1100</v>
      </c>
      <c r="Z845" s="135">
        <v>1100</v>
      </c>
      <c r="AA845" s="136">
        <v>0</v>
      </c>
      <c r="AB845" s="136">
        <v>1100</v>
      </c>
      <c r="AC845" s="137">
        <v>1455.2</v>
      </c>
      <c r="AD845" s="138">
        <v>1455.2</v>
      </c>
      <c r="AE845" s="136">
        <v>72.3</v>
      </c>
      <c r="AF845" s="136">
        <v>1382.9</v>
      </c>
      <c r="AG845" s="136">
        <v>837.4</v>
      </c>
      <c r="AH845" s="139">
        <f t="shared" si="176"/>
        <v>0</v>
      </c>
      <c r="AI845" s="140">
        <v>837.4</v>
      </c>
      <c r="AJ845" s="136">
        <f t="shared" ref="AJ845:AJ876" si="179">AG845/Q845*100</f>
        <v>76.127272727272725</v>
      </c>
      <c r="AK845" s="140">
        <f t="shared" si="172"/>
        <v>76.127272727272725</v>
      </c>
    </row>
    <row r="846" spans="1:37" ht="19.899999999999999" customHeight="1">
      <c r="A846" s="147" t="s">
        <v>355</v>
      </c>
      <c r="B846" s="147"/>
      <c r="C846" s="147"/>
      <c r="D846" s="147"/>
      <c r="E846" s="147"/>
      <c r="F846" s="147"/>
      <c r="G846" s="147"/>
      <c r="H846" s="147"/>
      <c r="I846" s="147"/>
      <c r="J846" s="147"/>
      <c r="K846" s="148"/>
      <c r="L846" s="130">
        <v>18</v>
      </c>
      <c r="M846" s="131">
        <v>4</v>
      </c>
      <c r="N846" s="131">
        <v>10</v>
      </c>
      <c r="O846" s="132" t="s">
        <v>356</v>
      </c>
      <c r="P846" s="133" t="s">
        <v>53</v>
      </c>
      <c r="Q846" s="134">
        <f t="shared" si="154"/>
        <v>1100</v>
      </c>
      <c r="R846" s="134">
        <f t="shared" si="177"/>
        <v>0</v>
      </c>
      <c r="S846" s="134">
        <f t="shared" si="177"/>
        <v>1100</v>
      </c>
      <c r="T846" s="134">
        <f t="shared" si="175"/>
        <v>1100</v>
      </c>
      <c r="U846" s="134">
        <f t="shared" si="178"/>
        <v>0</v>
      </c>
      <c r="V846" s="134">
        <f t="shared" si="178"/>
        <v>1100</v>
      </c>
      <c r="W846" s="135">
        <v>1100</v>
      </c>
      <c r="X846" s="136">
        <v>0</v>
      </c>
      <c r="Y846" s="136">
        <v>1100</v>
      </c>
      <c r="Z846" s="135">
        <v>1100</v>
      </c>
      <c r="AA846" s="136">
        <v>0</v>
      </c>
      <c r="AB846" s="136">
        <v>1100</v>
      </c>
      <c r="AC846" s="137">
        <v>1455.2</v>
      </c>
      <c r="AD846" s="138">
        <v>1455.2</v>
      </c>
      <c r="AE846" s="136">
        <v>72.3</v>
      </c>
      <c r="AF846" s="136">
        <v>1382.9</v>
      </c>
      <c r="AG846" s="136">
        <v>837.4</v>
      </c>
      <c r="AH846" s="139">
        <f t="shared" si="176"/>
        <v>0</v>
      </c>
      <c r="AI846" s="140">
        <v>837.4</v>
      </c>
      <c r="AJ846" s="136">
        <f t="shared" si="179"/>
        <v>76.127272727272725</v>
      </c>
      <c r="AK846" s="140">
        <f t="shared" si="172"/>
        <v>76.127272727272725</v>
      </c>
    </row>
    <row r="847" spans="1:37" ht="19.899999999999999" customHeight="1">
      <c r="A847" s="147" t="s">
        <v>357</v>
      </c>
      <c r="B847" s="147"/>
      <c r="C847" s="147"/>
      <c r="D847" s="147"/>
      <c r="E847" s="147"/>
      <c r="F847" s="147"/>
      <c r="G847" s="147"/>
      <c r="H847" s="147"/>
      <c r="I847" s="147"/>
      <c r="J847" s="147"/>
      <c r="K847" s="148"/>
      <c r="L847" s="130">
        <v>18</v>
      </c>
      <c r="M847" s="131">
        <v>4</v>
      </c>
      <c r="N847" s="131">
        <v>10</v>
      </c>
      <c r="O847" s="132" t="s">
        <v>358</v>
      </c>
      <c r="P847" s="133" t="s">
        <v>53</v>
      </c>
      <c r="Q847" s="134">
        <f t="shared" si="154"/>
        <v>1100</v>
      </c>
      <c r="R847" s="134">
        <f t="shared" si="177"/>
        <v>0</v>
      </c>
      <c r="S847" s="134">
        <f t="shared" si="177"/>
        <v>1100</v>
      </c>
      <c r="T847" s="134">
        <f t="shared" si="175"/>
        <v>1100</v>
      </c>
      <c r="U847" s="134">
        <f t="shared" si="178"/>
        <v>0</v>
      </c>
      <c r="V847" s="134">
        <f t="shared" si="178"/>
        <v>1100</v>
      </c>
      <c r="W847" s="135">
        <v>1100</v>
      </c>
      <c r="X847" s="136">
        <v>0</v>
      </c>
      <c r="Y847" s="136">
        <v>1100</v>
      </c>
      <c r="Z847" s="135">
        <v>1100</v>
      </c>
      <c r="AA847" s="136">
        <v>0</v>
      </c>
      <c r="AB847" s="136">
        <v>1100</v>
      </c>
      <c r="AC847" s="137">
        <v>1455.2</v>
      </c>
      <c r="AD847" s="138">
        <v>1455.2</v>
      </c>
      <c r="AE847" s="136">
        <v>72.3</v>
      </c>
      <c r="AF847" s="136">
        <v>1382.9</v>
      </c>
      <c r="AG847" s="136">
        <v>837.4</v>
      </c>
      <c r="AH847" s="139">
        <f t="shared" si="176"/>
        <v>0</v>
      </c>
      <c r="AI847" s="140">
        <v>837.4</v>
      </c>
      <c r="AJ847" s="136">
        <f t="shared" si="179"/>
        <v>76.127272727272725</v>
      </c>
      <c r="AK847" s="140">
        <f t="shared" si="172"/>
        <v>76.127272727272725</v>
      </c>
    </row>
    <row r="848" spans="1:37" ht="19.899999999999999" customHeight="1">
      <c r="A848" s="147" t="s">
        <v>83</v>
      </c>
      <c r="B848" s="147"/>
      <c r="C848" s="147"/>
      <c r="D848" s="147"/>
      <c r="E848" s="147"/>
      <c r="F848" s="147"/>
      <c r="G848" s="147"/>
      <c r="H848" s="147"/>
      <c r="I848" s="147"/>
      <c r="J848" s="147"/>
      <c r="K848" s="148"/>
      <c r="L848" s="130">
        <v>18</v>
      </c>
      <c r="M848" s="131">
        <v>4</v>
      </c>
      <c r="N848" s="131">
        <v>10</v>
      </c>
      <c r="O848" s="132" t="s">
        <v>358</v>
      </c>
      <c r="P848" s="133" t="s">
        <v>84</v>
      </c>
      <c r="Q848" s="134">
        <f t="shared" si="154"/>
        <v>1100</v>
      </c>
      <c r="R848" s="134">
        <f t="shared" si="177"/>
        <v>0</v>
      </c>
      <c r="S848" s="134">
        <f t="shared" si="177"/>
        <v>1100</v>
      </c>
      <c r="T848" s="134">
        <f t="shared" si="175"/>
        <v>1100</v>
      </c>
      <c r="U848" s="134">
        <f t="shared" si="178"/>
        <v>0</v>
      </c>
      <c r="V848" s="134">
        <f t="shared" si="178"/>
        <v>1100</v>
      </c>
      <c r="W848" s="135">
        <v>1100</v>
      </c>
      <c r="X848" s="136">
        <v>0</v>
      </c>
      <c r="Y848" s="136">
        <v>1100</v>
      </c>
      <c r="Z848" s="135">
        <v>1100</v>
      </c>
      <c r="AA848" s="136">
        <v>0</v>
      </c>
      <c r="AB848" s="136">
        <v>1100</v>
      </c>
      <c r="AC848" s="137">
        <v>1455.2</v>
      </c>
      <c r="AD848" s="138">
        <v>1455.2</v>
      </c>
      <c r="AE848" s="136">
        <v>72.3</v>
      </c>
      <c r="AF848" s="136">
        <v>1382.9</v>
      </c>
      <c r="AG848" s="136">
        <v>837.4</v>
      </c>
      <c r="AH848" s="139">
        <f t="shared" si="176"/>
        <v>0</v>
      </c>
      <c r="AI848" s="140">
        <v>837.4</v>
      </c>
      <c r="AJ848" s="136">
        <f t="shared" si="179"/>
        <v>76.127272727272725</v>
      </c>
      <c r="AK848" s="140">
        <f t="shared" si="172"/>
        <v>76.127272727272725</v>
      </c>
    </row>
    <row r="849" spans="1:37" ht="19.899999999999999" customHeight="1">
      <c r="A849" s="147" t="s">
        <v>85</v>
      </c>
      <c r="B849" s="147"/>
      <c r="C849" s="147"/>
      <c r="D849" s="147"/>
      <c r="E849" s="147"/>
      <c r="F849" s="147"/>
      <c r="G849" s="147"/>
      <c r="H849" s="147"/>
      <c r="I849" s="147"/>
      <c r="J849" s="147"/>
      <c r="K849" s="148"/>
      <c r="L849" s="130">
        <v>18</v>
      </c>
      <c r="M849" s="131">
        <v>4</v>
      </c>
      <c r="N849" s="131">
        <v>10</v>
      </c>
      <c r="O849" s="132" t="s">
        <v>358</v>
      </c>
      <c r="P849" s="133" t="s">
        <v>86</v>
      </c>
      <c r="Q849" s="134">
        <f t="shared" si="154"/>
        <v>1100</v>
      </c>
      <c r="R849" s="134">
        <v>0</v>
      </c>
      <c r="S849" s="134">
        <v>1100</v>
      </c>
      <c r="T849" s="134">
        <f t="shared" si="175"/>
        <v>1100</v>
      </c>
      <c r="U849" s="134">
        <v>0</v>
      </c>
      <c r="V849" s="134">
        <v>1100</v>
      </c>
      <c r="W849" s="135">
        <v>1100</v>
      </c>
      <c r="X849" s="136">
        <v>0</v>
      </c>
      <c r="Y849" s="136">
        <v>1100</v>
      </c>
      <c r="Z849" s="135">
        <v>1100</v>
      </c>
      <c r="AA849" s="136">
        <v>0</v>
      </c>
      <c r="AB849" s="136">
        <v>1100</v>
      </c>
      <c r="AC849" s="137">
        <v>1455.2</v>
      </c>
      <c r="AD849" s="138">
        <v>1455.2</v>
      </c>
      <c r="AE849" s="136">
        <v>72.3</v>
      </c>
      <c r="AF849" s="136">
        <v>1382.9</v>
      </c>
      <c r="AG849" s="136">
        <v>837.4</v>
      </c>
      <c r="AH849" s="139">
        <f t="shared" si="176"/>
        <v>0</v>
      </c>
      <c r="AI849" s="140">
        <v>837.4</v>
      </c>
      <c r="AJ849" s="136">
        <f t="shared" si="179"/>
        <v>76.127272727272725</v>
      </c>
      <c r="AK849" s="140">
        <f t="shared" si="172"/>
        <v>76.127272727272725</v>
      </c>
    </row>
    <row r="850" spans="1:37" ht="29.45" customHeight="1">
      <c r="A850" s="147" t="s">
        <v>359</v>
      </c>
      <c r="B850" s="147"/>
      <c r="C850" s="147"/>
      <c r="D850" s="147"/>
      <c r="E850" s="147"/>
      <c r="F850" s="147"/>
      <c r="G850" s="147"/>
      <c r="H850" s="147"/>
      <c r="I850" s="147"/>
      <c r="J850" s="147"/>
      <c r="K850" s="148"/>
      <c r="L850" s="130">
        <v>18</v>
      </c>
      <c r="M850" s="131">
        <v>4</v>
      </c>
      <c r="N850" s="131">
        <v>10</v>
      </c>
      <c r="O850" s="132" t="s">
        <v>360</v>
      </c>
      <c r="P850" s="133" t="s">
        <v>53</v>
      </c>
      <c r="Q850" s="134">
        <f t="shared" si="154"/>
        <v>1285</v>
      </c>
      <c r="R850" s="134">
        <f t="shared" ref="R850:S853" si="180">R851</f>
        <v>0</v>
      </c>
      <c r="S850" s="134">
        <f t="shared" si="180"/>
        <v>1285</v>
      </c>
      <c r="T850" s="134">
        <f t="shared" si="175"/>
        <v>1285</v>
      </c>
      <c r="U850" s="134">
        <f t="shared" ref="U850:V853" si="181">U851</f>
        <v>0</v>
      </c>
      <c r="V850" s="134">
        <f t="shared" si="181"/>
        <v>1285</v>
      </c>
      <c r="W850" s="135">
        <v>1285</v>
      </c>
      <c r="X850" s="136">
        <v>0</v>
      </c>
      <c r="Y850" s="136">
        <v>1285</v>
      </c>
      <c r="Z850" s="135">
        <v>1285</v>
      </c>
      <c r="AA850" s="136">
        <v>0</v>
      </c>
      <c r="AB850" s="136">
        <v>1285</v>
      </c>
      <c r="AC850" s="137">
        <v>1363.8</v>
      </c>
      <c r="AD850" s="138">
        <v>1363.7</v>
      </c>
      <c r="AE850" s="136">
        <v>32</v>
      </c>
      <c r="AF850" s="136">
        <v>1331.8</v>
      </c>
      <c r="AG850" s="136">
        <v>731.8</v>
      </c>
      <c r="AH850" s="139">
        <f t="shared" si="176"/>
        <v>0</v>
      </c>
      <c r="AI850" s="140">
        <v>731.8</v>
      </c>
      <c r="AJ850" s="136">
        <f t="shared" si="179"/>
        <v>56.949416342412448</v>
      </c>
      <c r="AK850" s="140">
        <f t="shared" si="172"/>
        <v>56.949416342412448</v>
      </c>
    </row>
    <row r="851" spans="1:37" ht="19.899999999999999" customHeight="1">
      <c r="A851" s="147" t="s">
        <v>361</v>
      </c>
      <c r="B851" s="147"/>
      <c r="C851" s="147"/>
      <c r="D851" s="147"/>
      <c r="E851" s="147"/>
      <c r="F851" s="147"/>
      <c r="G851" s="147"/>
      <c r="H851" s="147"/>
      <c r="I851" s="147"/>
      <c r="J851" s="147"/>
      <c r="K851" s="148"/>
      <c r="L851" s="130">
        <v>18</v>
      </c>
      <c r="M851" s="131">
        <v>4</v>
      </c>
      <c r="N851" s="131">
        <v>10</v>
      </c>
      <c r="O851" s="132" t="s">
        <v>362</v>
      </c>
      <c r="P851" s="133" t="s">
        <v>53</v>
      </c>
      <c r="Q851" s="134">
        <f t="shared" si="154"/>
        <v>1285</v>
      </c>
      <c r="R851" s="134">
        <f t="shared" si="180"/>
        <v>0</v>
      </c>
      <c r="S851" s="134">
        <f t="shared" si="180"/>
        <v>1285</v>
      </c>
      <c r="T851" s="134">
        <f t="shared" si="175"/>
        <v>1285</v>
      </c>
      <c r="U851" s="134">
        <f t="shared" si="181"/>
        <v>0</v>
      </c>
      <c r="V851" s="134">
        <f t="shared" si="181"/>
        <v>1285</v>
      </c>
      <c r="W851" s="135">
        <v>1285</v>
      </c>
      <c r="X851" s="136">
        <v>0</v>
      </c>
      <c r="Y851" s="136">
        <v>1285</v>
      </c>
      <c r="Z851" s="135">
        <v>1285</v>
      </c>
      <c r="AA851" s="136">
        <v>0</v>
      </c>
      <c r="AB851" s="136">
        <v>1285</v>
      </c>
      <c r="AC851" s="137">
        <v>1363.8</v>
      </c>
      <c r="AD851" s="138">
        <v>1363.7</v>
      </c>
      <c r="AE851" s="136">
        <v>32</v>
      </c>
      <c r="AF851" s="136">
        <v>1331.8</v>
      </c>
      <c r="AG851" s="136">
        <v>731.8</v>
      </c>
      <c r="AH851" s="139">
        <f t="shared" si="176"/>
        <v>0</v>
      </c>
      <c r="AI851" s="140">
        <v>731.8</v>
      </c>
      <c r="AJ851" s="136">
        <f t="shared" si="179"/>
        <v>56.949416342412448</v>
      </c>
      <c r="AK851" s="140">
        <f t="shared" si="172"/>
        <v>56.949416342412448</v>
      </c>
    </row>
    <row r="852" spans="1:37" ht="48.6" customHeight="1">
      <c r="A852" s="147" t="s">
        <v>363</v>
      </c>
      <c r="B852" s="147"/>
      <c r="C852" s="147"/>
      <c r="D852" s="147"/>
      <c r="E852" s="147"/>
      <c r="F852" s="147"/>
      <c r="G852" s="147"/>
      <c r="H852" s="147"/>
      <c r="I852" s="147"/>
      <c r="J852" s="147"/>
      <c r="K852" s="148"/>
      <c r="L852" s="130">
        <v>18</v>
      </c>
      <c r="M852" s="131">
        <v>4</v>
      </c>
      <c r="N852" s="131">
        <v>10</v>
      </c>
      <c r="O852" s="132" t="s">
        <v>364</v>
      </c>
      <c r="P852" s="133" t="s">
        <v>53</v>
      </c>
      <c r="Q852" s="134">
        <f t="shared" ref="Q852:Q915" si="182">R852+S852</f>
        <v>1285</v>
      </c>
      <c r="R852" s="134">
        <f t="shared" si="180"/>
        <v>0</v>
      </c>
      <c r="S852" s="134">
        <f t="shared" si="180"/>
        <v>1285</v>
      </c>
      <c r="T852" s="134">
        <f t="shared" si="175"/>
        <v>1285</v>
      </c>
      <c r="U852" s="134">
        <f t="shared" si="181"/>
        <v>0</v>
      </c>
      <c r="V852" s="134">
        <f t="shared" si="181"/>
        <v>1285</v>
      </c>
      <c r="W852" s="135">
        <v>1285</v>
      </c>
      <c r="X852" s="136">
        <v>0</v>
      </c>
      <c r="Y852" s="136">
        <v>1285</v>
      </c>
      <c r="Z852" s="135">
        <v>1285</v>
      </c>
      <c r="AA852" s="136">
        <v>0</v>
      </c>
      <c r="AB852" s="136">
        <v>1285</v>
      </c>
      <c r="AC852" s="137">
        <v>1363.8</v>
      </c>
      <c r="AD852" s="138">
        <v>1363.7</v>
      </c>
      <c r="AE852" s="136">
        <v>32</v>
      </c>
      <c r="AF852" s="136">
        <v>1331.8</v>
      </c>
      <c r="AG852" s="136">
        <v>731.8</v>
      </c>
      <c r="AH852" s="139">
        <f t="shared" si="176"/>
        <v>0</v>
      </c>
      <c r="AI852" s="140">
        <v>731.8</v>
      </c>
      <c r="AJ852" s="136">
        <f t="shared" si="179"/>
        <v>56.949416342412448</v>
      </c>
      <c r="AK852" s="140">
        <f t="shared" si="172"/>
        <v>56.949416342412448</v>
      </c>
    </row>
    <row r="853" spans="1:37" ht="19.899999999999999" customHeight="1">
      <c r="A853" s="149" t="s">
        <v>83</v>
      </c>
      <c r="B853" s="149"/>
      <c r="C853" s="149"/>
      <c r="D853" s="149"/>
      <c r="E853" s="149"/>
      <c r="F853" s="149"/>
      <c r="G853" s="149"/>
      <c r="H853" s="149"/>
      <c r="I853" s="149"/>
      <c r="J853" s="149"/>
      <c r="K853" s="150"/>
      <c r="L853" s="28">
        <v>18</v>
      </c>
      <c r="M853" s="29">
        <v>4</v>
      </c>
      <c r="N853" s="29">
        <v>10</v>
      </c>
      <c r="O853" s="30" t="s">
        <v>364</v>
      </c>
      <c r="P853" s="31" t="s">
        <v>84</v>
      </c>
      <c r="Q853" s="32">
        <f t="shared" si="182"/>
        <v>1285</v>
      </c>
      <c r="R853" s="32">
        <f t="shared" si="180"/>
        <v>0</v>
      </c>
      <c r="S853" s="32">
        <f t="shared" si="180"/>
        <v>1285</v>
      </c>
      <c r="T853" s="32">
        <f t="shared" si="175"/>
        <v>1285</v>
      </c>
      <c r="U853" s="32">
        <f t="shared" si="181"/>
        <v>0</v>
      </c>
      <c r="V853" s="32">
        <f t="shared" si="181"/>
        <v>1285</v>
      </c>
      <c r="W853" s="33">
        <v>1285</v>
      </c>
      <c r="X853" s="34">
        <v>0</v>
      </c>
      <c r="Y853" s="34">
        <v>1285</v>
      </c>
      <c r="Z853" s="33">
        <v>1285</v>
      </c>
      <c r="AA853" s="34">
        <v>0</v>
      </c>
      <c r="AB853" s="34">
        <v>1285</v>
      </c>
      <c r="AC853" s="35">
        <v>1363.8</v>
      </c>
      <c r="AD853" s="25">
        <v>1363.7</v>
      </c>
      <c r="AE853" s="34">
        <v>32</v>
      </c>
      <c r="AF853" s="34">
        <v>1331.8</v>
      </c>
      <c r="AG853" s="34">
        <v>731.8</v>
      </c>
      <c r="AH853" s="26">
        <f t="shared" si="176"/>
        <v>0</v>
      </c>
      <c r="AI853" s="27">
        <v>731.8</v>
      </c>
      <c r="AJ853" s="34">
        <f t="shared" si="179"/>
        <v>56.949416342412448</v>
      </c>
      <c r="AK853" s="77">
        <f t="shared" si="172"/>
        <v>56.949416342412448</v>
      </c>
    </row>
    <row r="854" spans="1:37" ht="19.899999999999999" customHeight="1">
      <c r="A854" s="149" t="s">
        <v>85</v>
      </c>
      <c r="B854" s="149"/>
      <c r="C854" s="149"/>
      <c r="D854" s="149"/>
      <c r="E854" s="149"/>
      <c r="F854" s="149"/>
      <c r="G854" s="149"/>
      <c r="H854" s="149"/>
      <c r="I854" s="149"/>
      <c r="J854" s="149"/>
      <c r="K854" s="150"/>
      <c r="L854" s="28">
        <v>18</v>
      </c>
      <c r="M854" s="29">
        <v>4</v>
      </c>
      <c r="N854" s="29">
        <v>10</v>
      </c>
      <c r="O854" s="30" t="s">
        <v>364</v>
      </c>
      <c r="P854" s="31" t="s">
        <v>86</v>
      </c>
      <c r="Q854" s="32">
        <f t="shared" si="182"/>
        <v>1285</v>
      </c>
      <c r="R854" s="32">
        <v>0</v>
      </c>
      <c r="S854" s="32">
        <v>1285</v>
      </c>
      <c r="T854" s="32">
        <f t="shared" si="175"/>
        <v>1285</v>
      </c>
      <c r="U854" s="32">
        <v>0</v>
      </c>
      <c r="V854" s="32">
        <v>1285</v>
      </c>
      <c r="W854" s="33">
        <v>1285</v>
      </c>
      <c r="X854" s="34">
        <v>0</v>
      </c>
      <c r="Y854" s="34">
        <v>1285</v>
      </c>
      <c r="Z854" s="33">
        <v>1285</v>
      </c>
      <c r="AA854" s="34">
        <v>0</v>
      </c>
      <c r="AB854" s="34">
        <v>1285</v>
      </c>
      <c r="AC854" s="35">
        <v>1363.8</v>
      </c>
      <c r="AD854" s="25">
        <v>1363.7</v>
      </c>
      <c r="AE854" s="34">
        <v>32</v>
      </c>
      <c r="AF854" s="34">
        <v>1331.8</v>
      </c>
      <c r="AG854" s="34">
        <v>731.8</v>
      </c>
      <c r="AH854" s="26">
        <f t="shared" si="176"/>
        <v>0</v>
      </c>
      <c r="AI854" s="27">
        <v>731.8</v>
      </c>
      <c r="AJ854" s="34">
        <f t="shared" si="179"/>
        <v>56.949416342412448</v>
      </c>
      <c r="AK854" s="77">
        <f t="shared" si="172"/>
        <v>56.949416342412448</v>
      </c>
    </row>
    <row r="855" spans="1:37" ht="17.25" customHeight="1">
      <c r="A855" s="153" t="s">
        <v>17</v>
      </c>
      <c r="B855" s="153"/>
      <c r="C855" s="153"/>
      <c r="D855" s="153"/>
      <c r="E855" s="153"/>
      <c r="F855" s="153"/>
      <c r="G855" s="153"/>
      <c r="H855" s="153"/>
      <c r="I855" s="153"/>
      <c r="J855" s="153"/>
      <c r="K855" s="154"/>
      <c r="L855" s="108">
        <v>18</v>
      </c>
      <c r="M855" s="109">
        <v>4</v>
      </c>
      <c r="N855" s="109">
        <v>12</v>
      </c>
      <c r="O855" s="110" t="s">
        <v>74</v>
      </c>
      <c r="P855" s="111" t="s">
        <v>53</v>
      </c>
      <c r="Q855" s="112">
        <f t="shared" si="182"/>
        <v>13064</v>
      </c>
      <c r="R855" s="112">
        <f>R856+R869+R878+R898+R923</f>
        <v>12564</v>
      </c>
      <c r="S855" s="112">
        <v>500</v>
      </c>
      <c r="T855" s="112">
        <f t="shared" si="175"/>
        <v>12693.1</v>
      </c>
      <c r="U855" s="112">
        <f>U856+U869+U878+U898+U923</f>
        <v>12693.1</v>
      </c>
      <c r="V855" s="112">
        <v>0</v>
      </c>
      <c r="W855" s="113">
        <v>13193.1</v>
      </c>
      <c r="X855" s="114">
        <v>12693.1</v>
      </c>
      <c r="Y855" s="114">
        <v>500</v>
      </c>
      <c r="Z855" s="113">
        <v>13193.1</v>
      </c>
      <c r="AA855" s="114">
        <v>12693.1</v>
      </c>
      <c r="AB855" s="114">
        <v>500</v>
      </c>
      <c r="AC855" s="115">
        <v>1750.2</v>
      </c>
      <c r="AD855" s="116">
        <v>1750.2</v>
      </c>
      <c r="AE855" s="114">
        <v>1750.2</v>
      </c>
      <c r="AF855" s="114">
        <v>0</v>
      </c>
      <c r="AG855" s="114">
        <v>10108.5</v>
      </c>
      <c r="AH855" s="117">
        <f t="shared" si="176"/>
        <v>10108.5</v>
      </c>
      <c r="AI855" s="118">
        <v>0</v>
      </c>
      <c r="AJ855" s="114">
        <f t="shared" si="179"/>
        <v>77.376760563380287</v>
      </c>
      <c r="AK855" s="118">
        <f t="shared" si="172"/>
        <v>79.637755946143969</v>
      </c>
    </row>
    <row r="856" spans="1:37" ht="19.899999999999999" customHeight="1">
      <c r="A856" s="147" t="s">
        <v>505</v>
      </c>
      <c r="B856" s="147"/>
      <c r="C856" s="147"/>
      <c r="D856" s="147"/>
      <c r="E856" s="147"/>
      <c r="F856" s="147"/>
      <c r="G856" s="147"/>
      <c r="H856" s="147"/>
      <c r="I856" s="147"/>
      <c r="J856" s="147"/>
      <c r="K856" s="148"/>
      <c r="L856" s="130">
        <v>18</v>
      </c>
      <c r="M856" s="131">
        <v>4</v>
      </c>
      <c r="N856" s="131">
        <v>12</v>
      </c>
      <c r="O856" s="132" t="s">
        <v>506</v>
      </c>
      <c r="P856" s="133" t="s">
        <v>53</v>
      </c>
      <c r="Q856" s="134">
        <f t="shared" si="182"/>
        <v>1693.4</v>
      </c>
      <c r="R856" s="134">
        <f>R857</f>
        <v>1693.4</v>
      </c>
      <c r="S856" s="134">
        <f>S857</f>
        <v>0</v>
      </c>
      <c r="T856" s="134">
        <f t="shared" si="175"/>
        <v>1693.4</v>
      </c>
      <c r="U856" s="134">
        <f>U857</f>
        <v>1693.4</v>
      </c>
      <c r="V856" s="134">
        <f>V857</f>
        <v>0</v>
      </c>
      <c r="W856" s="135">
        <v>1693.4</v>
      </c>
      <c r="X856" s="136">
        <v>1693.4</v>
      </c>
      <c r="Y856" s="136">
        <v>0</v>
      </c>
      <c r="Z856" s="135">
        <v>1693.4</v>
      </c>
      <c r="AA856" s="136">
        <v>1693.4</v>
      </c>
      <c r="AB856" s="136">
        <v>0</v>
      </c>
      <c r="AC856" s="137">
        <v>0</v>
      </c>
      <c r="AD856" s="138">
        <v>0</v>
      </c>
      <c r="AE856" s="136">
        <v>0</v>
      </c>
      <c r="AF856" s="136">
        <v>0</v>
      </c>
      <c r="AG856" s="136">
        <v>1683.4</v>
      </c>
      <c r="AH856" s="139">
        <f t="shared" si="176"/>
        <v>1683.4</v>
      </c>
      <c r="AI856" s="140">
        <v>0</v>
      </c>
      <c r="AJ856" s="136">
        <f t="shared" si="179"/>
        <v>99.409472068028819</v>
      </c>
      <c r="AK856" s="140">
        <f t="shared" si="172"/>
        <v>99.409472068028819</v>
      </c>
    </row>
    <row r="857" spans="1:37" ht="19.899999999999999" customHeight="1">
      <c r="A857" s="147" t="s">
        <v>507</v>
      </c>
      <c r="B857" s="147"/>
      <c r="C857" s="147"/>
      <c r="D857" s="147"/>
      <c r="E857" s="147"/>
      <c r="F857" s="147"/>
      <c r="G857" s="147"/>
      <c r="H857" s="147"/>
      <c r="I857" s="147"/>
      <c r="J857" s="147"/>
      <c r="K857" s="148"/>
      <c r="L857" s="130">
        <v>18</v>
      </c>
      <c r="M857" s="131">
        <v>4</v>
      </c>
      <c r="N857" s="131">
        <v>12</v>
      </c>
      <c r="O857" s="132" t="s">
        <v>508</v>
      </c>
      <c r="P857" s="133" t="s">
        <v>53</v>
      </c>
      <c r="Q857" s="134">
        <f t="shared" si="182"/>
        <v>1693.4</v>
      </c>
      <c r="R857" s="134">
        <f>R858+R865</f>
        <v>1693.4</v>
      </c>
      <c r="S857" s="134">
        <f>S858+S865</f>
        <v>0</v>
      </c>
      <c r="T857" s="134">
        <f t="shared" si="175"/>
        <v>1693.4</v>
      </c>
      <c r="U857" s="134">
        <f>U858+U865</f>
        <v>1693.4</v>
      </c>
      <c r="V857" s="134">
        <f>V858+V865</f>
        <v>0</v>
      </c>
      <c r="W857" s="135">
        <v>1693.4</v>
      </c>
      <c r="X857" s="136">
        <v>1693.4</v>
      </c>
      <c r="Y857" s="136">
        <v>0</v>
      </c>
      <c r="Z857" s="135">
        <v>1693.4</v>
      </c>
      <c r="AA857" s="136">
        <v>1693.4</v>
      </c>
      <c r="AB857" s="136">
        <v>0</v>
      </c>
      <c r="AC857" s="137">
        <v>0</v>
      </c>
      <c r="AD857" s="138">
        <v>0</v>
      </c>
      <c r="AE857" s="136">
        <v>0</v>
      </c>
      <c r="AF857" s="136">
        <v>0</v>
      </c>
      <c r="AG857" s="136">
        <v>1683.4</v>
      </c>
      <c r="AH857" s="139">
        <f t="shared" si="176"/>
        <v>1683.4</v>
      </c>
      <c r="AI857" s="140">
        <v>0</v>
      </c>
      <c r="AJ857" s="136">
        <f t="shared" si="179"/>
        <v>99.409472068028819</v>
      </c>
      <c r="AK857" s="140">
        <f t="shared" si="172"/>
        <v>99.409472068028819</v>
      </c>
    </row>
    <row r="858" spans="1:37" ht="39" customHeight="1">
      <c r="A858" s="147" t="s">
        <v>509</v>
      </c>
      <c r="B858" s="147"/>
      <c r="C858" s="147"/>
      <c r="D858" s="147"/>
      <c r="E858" s="147"/>
      <c r="F858" s="147"/>
      <c r="G858" s="147"/>
      <c r="H858" s="147"/>
      <c r="I858" s="147"/>
      <c r="J858" s="147"/>
      <c r="K858" s="148"/>
      <c r="L858" s="130">
        <v>18</v>
      </c>
      <c r="M858" s="131">
        <v>4</v>
      </c>
      <c r="N858" s="131">
        <v>12</v>
      </c>
      <c r="O858" s="132" t="s">
        <v>510</v>
      </c>
      <c r="P858" s="133" t="s">
        <v>53</v>
      </c>
      <c r="Q858" s="134">
        <f t="shared" si="182"/>
        <v>1383.4</v>
      </c>
      <c r="R858" s="134">
        <f>R859+R862</f>
        <v>1383.4</v>
      </c>
      <c r="S858" s="134">
        <v>0</v>
      </c>
      <c r="T858" s="134">
        <f t="shared" si="175"/>
        <v>1383.4</v>
      </c>
      <c r="U858" s="134">
        <f>U859+U862</f>
        <v>1383.4</v>
      </c>
      <c r="V858" s="134">
        <v>0</v>
      </c>
      <c r="W858" s="135">
        <v>1383.4</v>
      </c>
      <c r="X858" s="136">
        <v>1383.4</v>
      </c>
      <c r="Y858" s="136">
        <v>0</v>
      </c>
      <c r="Z858" s="135">
        <v>1383.4</v>
      </c>
      <c r="AA858" s="136">
        <v>1383.4</v>
      </c>
      <c r="AB858" s="136">
        <v>0</v>
      </c>
      <c r="AC858" s="137">
        <v>0</v>
      </c>
      <c r="AD858" s="138">
        <v>0</v>
      </c>
      <c r="AE858" s="136">
        <v>0</v>
      </c>
      <c r="AF858" s="136">
        <v>0</v>
      </c>
      <c r="AG858" s="136">
        <v>1383.4</v>
      </c>
      <c r="AH858" s="139">
        <f t="shared" si="176"/>
        <v>1383.4</v>
      </c>
      <c r="AI858" s="140">
        <v>0</v>
      </c>
      <c r="AJ858" s="136">
        <f t="shared" si="179"/>
        <v>100</v>
      </c>
      <c r="AK858" s="140">
        <f t="shared" si="172"/>
        <v>100</v>
      </c>
    </row>
    <row r="859" spans="1:37" ht="17.25" customHeight="1">
      <c r="A859" s="147" t="s">
        <v>386</v>
      </c>
      <c r="B859" s="147"/>
      <c r="C859" s="147"/>
      <c r="D859" s="147"/>
      <c r="E859" s="147"/>
      <c r="F859" s="147"/>
      <c r="G859" s="147"/>
      <c r="H859" s="147"/>
      <c r="I859" s="147"/>
      <c r="J859" s="147"/>
      <c r="K859" s="148"/>
      <c r="L859" s="130">
        <v>18</v>
      </c>
      <c r="M859" s="131">
        <v>4</v>
      </c>
      <c r="N859" s="131">
        <v>12</v>
      </c>
      <c r="O859" s="132" t="s">
        <v>511</v>
      </c>
      <c r="P859" s="133" t="s">
        <v>53</v>
      </c>
      <c r="Q859" s="134">
        <f t="shared" si="182"/>
        <v>995.4</v>
      </c>
      <c r="R859" s="134">
        <f>R860</f>
        <v>995.4</v>
      </c>
      <c r="S859" s="134">
        <f>S860</f>
        <v>0</v>
      </c>
      <c r="T859" s="134">
        <f t="shared" si="175"/>
        <v>995.4</v>
      </c>
      <c r="U859" s="134">
        <f>U860</f>
        <v>995.4</v>
      </c>
      <c r="V859" s="134">
        <f>V860</f>
        <v>0</v>
      </c>
      <c r="W859" s="135">
        <v>995.4</v>
      </c>
      <c r="X859" s="136">
        <v>995.4</v>
      </c>
      <c r="Y859" s="136">
        <v>0</v>
      </c>
      <c r="Z859" s="135">
        <v>995.4</v>
      </c>
      <c r="AA859" s="136">
        <v>995.4</v>
      </c>
      <c r="AB859" s="136">
        <v>0</v>
      </c>
      <c r="AC859" s="137">
        <v>0</v>
      </c>
      <c r="AD859" s="138">
        <v>0</v>
      </c>
      <c r="AE859" s="136">
        <v>0</v>
      </c>
      <c r="AF859" s="136">
        <v>0</v>
      </c>
      <c r="AG859" s="136">
        <v>995.4</v>
      </c>
      <c r="AH859" s="139">
        <f t="shared" si="176"/>
        <v>995.4</v>
      </c>
      <c r="AI859" s="140">
        <v>0</v>
      </c>
      <c r="AJ859" s="136">
        <f t="shared" si="179"/>
        <v>100</v>
      </c>
      <c r="AK859" s="140">
        <f t="shared" si="172"/>
        <v>100</v>
      </c>
    </row>
    <row r="860" spans="1:37" ht="19.899999999999999" customHeight="1">
      <c r="A860" s="147" t="s">
        <v>160</v>
      </c>
      <c r="B860" s="147"/>
      <c r="C860" s="147"/>
      <c r="D860" s="147"/>
      <c r="E860" s="147"/>
      <c r="F860" s="147"/>
      <c r="G860" s="147"/>
      <c r="H860" s="147"/>
      <c r="I860" s="147"/>
      <c r="J860" s="147"/>
      <c r="K860" s="148"/>
      <c r="L860" s="130">
        <v>18</v>
      </c>
      <c r="M860" s="131">
        <v>4</v>
      </c>
      <c r="N860" s="131">
        <v>12</v>
      </c>
      <c r="O860" s="132" t="s">
        <v>511</v>
      </c>
      <c r="P860" s="133" t="s">
        <v>58</v>
      </c>
      <c r="Q860" s="134">
        <f t="shared" si="182"/>
        <v>995.4</v>
      </c>
      <c r="R860" s="134">
        <f>R861</f>
        <v>995.4</v>
      </c>
      <c r="S860" s="134">
        <f>S861</f>
        <v>0</v>
      </c>
      <c r="T860" s="134">
        <f t="shared" si="175"/>
        <v>995.4</v>
      </c>
      <c r="U860" s="134">
        <f>U861</f>
        <v>995.4</v>
      </c>
      <c r="V860" s="134">
        <f>V861</f>
        <v>0</v>
      </c>
      <c r="W860" s="135">
        <v>995.4</v>
      </c>
      <c r="X860" s="136">
        <v>995.4</v>
      </c>
      <c r="Y860" s="136">
        <v>0</v>
      </c>
      <c r="Z860" s="135">
        <v>995.4</v>
      </c>
      <c r="AA860" s="136">
        <v>995.4</v>
      </c>
      <c r="AB860" s="136">
        <v>0</v>
      </c>
      <c r="AC860" s="137">
        <v>0</v>
      </c>
      <c r="AD860" s="138">
        <v>0</v>
      </c>
      <c r="AE860" s="136">
        <v>0</v>
      </c>
      <c r="AF860" s="136">
        <v>0</v>
      </c>
      <c r="AG860" s="136">
        <v>995.4</v>
      </c>
      <c r="AH860" s="139">
        <f t="shared" si="176"/>
        <v>995.4</v>
      </c>
      <c r="AI860" s="140">
        <v>0</v>
      </c>
      <c r="AJ860" s="136">
        <f t="shared" si="179"/>
        <v>100</v>
      </c>
      <c r="AK860" s="140">
        <f t="shared" si="172"/>
        <v>100</v>
      </c>
    </row>
    <row r="861" spans="1:37" ht="17.25" customHeight="1">
      <c r="A861" s="147" t="s">
        <v>162</v>
      </c>
      <c r="B861" s="147"/>
      <c r="C861" s="147"/>
      <c r="D861" s="147"/>
      <c r="E861" s="147"/>
      <c r="F861" s="147"/>
      <c r="G861" s="147"/>
      <c r="H861" s="147"/>
      <c r="I861" s="147"/>
      <c r="J861" s="147"/>
      <c r="K861" s="148"/>
      <c r="L861" s="130">
        <v>18</v>
      </c>
      <c r="M861" s="131">
        <v>4</v>
      </c>
      <c r="N861" s="131">
        <v>12</v>
      </c>
      <c r="O861" s="132" t="s">
        <v>511</v>
      </c>
      <c r="P861" s="133" t="s">
        <v>163</v>
      </c>
      <c r="Q861" s="134">
        <f t="shared" si="182"/>
        <v>995.4</v>
      </c>
      <c r="R861" s="134">
        <v>995.4</v>
      </c>
      <c r="S861" s="134">
        <v>0</v>
      </c>
      <c r="T861" s="134">
        <f t="shared" si="175"/>
        <v>995.4</v>
      </c>
      <c r="U861" s="134">
        <v>995.4</v>
      </c>
      <c r="V861" s="134">
        <v>0</v>
      </c>
      <c r="W861" s="135">
        <v>995.4</v>
      </c>
      <c r="X861" s="136">
        <v>995.4</v>
      </c>
      <c r="Y861" s="136">
        <v>0</v>
      </c>
      <c r="Z861" s="135">
        <v>995.4</v>
      </c>
      <c r="AA861" s="136">
        <v>995.4</v>
      </c>
      <c r="AB861" s="136">
        <v>0</v>
      </c>
      <c r="AC861" s="137">
        <v>0</v>
      </c>
      <c r="AD861" s="138">
        <v>0</v>
      </c>
      <c r="AE861" s="136">
        <v>0</v>
      </c>
      <c r="AF861" s="136">
        <v>0</v>
      </c>
      <c r="AG861" s="136">
        <v>995.4</v>
      </c>
      <c r="AH861" s="139">
        <f t="shared" si="176"/>
        <v>995.4</v>
      </c>
      <c r="AI861" s="140">
        <v>0</v>
      </c>
      <c r="AJ861" s="136">
        <f t="shared" si="179"/>
        <v>100</v>
      </c>
      <c r="AK861" s="140">
        <f t="shared" si="172"/>
        <v>100</v>
      </c>
    </row>
    <row r="862" spans="1:37" ht="17.25" customHeight="1">
      <c r="A862" s="147" t="s">
        <v>178</v>
      </c>
      <c r="B862" s="147"/>
      <c r="C862" s="147"/>
      <c r="D862" s="147"/>
      <c r="E862" s="147"/>
      <c r="F862" s="147"/>
      <c r="G862" s="147"/>
      <c r="H862" s="147"/>
      <c r="I862" s="147"/>
      <c r="J862" s="147"/>
      <c r="K862" s="148"/>
      <c r="L862" s="130">
        <v>18</v>
      </c>
      <c r="M862" s="131">
        <v>4</v>
      </c>
      <c r="N862" s="131">
        <v>12</v>
      </c>
      <c r="O862" s="132" t="s">
        <v>512</v>
      </c>
      <c r="P862" s="133" t="s">
        <v>53</v>
      </c>
      <c r="Q862" s="134">
        <f t="shared" si="182"/>
        <v>388</v>
      </c>
      <c r="R862" s="134">
        <f>R863</f>
        <v>388</v>
      </c>
      <c r="S862" s="134">
        <v>0</v>
      </c>
      <c r="T862" s="134">
        <f t="shared" si="175"/>
        <v>388</v>
      </c>
      <c r="U862" s="134">
        <f>U863</f>
        <v>388</v>
      </c>
      <c r="V862" s="134">
        <v>0</v>
      </c>
      <c r="W862" s="135">
        <v>388</v>
      </c>
      <c r="X862" s="136">
        <v>388</v>
      </c>
      <c r="Y862" s="136">
        <v>0</v>
      </c>
      <c r="Z862" s="135">
        <v>388</v>
      </c>
      <c r="AA862" s="136">
        <v>388</v>
      </c>
      <c r="AB862" s="136">
        <v>0</v>
      </c>
      <c r="AC862" s="137">
        <v>0</v>
      </c>
      <c r="AD862" s="138">
        <v>0</v>
      </c>
      <c r="AE862" s="136">
        <v>0</v>
      </c>
      <c r="AF862" s="136">
        <v>0</v>
      </c>
      <c r="AG862" s="136">
        <v>388</v>
      </c>
      <c r="AH862" s="139">
        <f t="shared" si="176"/>
        <v>388</v>
      </c>
      <c r="AI862" s="140">
        <v>0</v>
      </c>
      <c r="AJ862" s="136">
        <f t="shared" si="179"/>
        <v>100</v>
      </c>
      <c r="AK862" s="140">
        <f t="shared" si="172"/>
        <v>100</v>
      </c>
    </row>
    <row r="863" spans="1:37" ht="19.899999999999999" customHeight="1">
      <c r="A863" s="147" t="s">
        <v>160</v>
      </c>
      <c r="B863" s="147"/>
      <c r="C863" s="147"/>
      <c r="D863" s="147"/>
      <c r="E863" s="147"/>
      <c r="F863" s="147"/>
      <c r="G863" s="147"/>
      <c r="H863" s="147"/>
      <c r="I863" s="147"/>
      <c r="J863" s="147"/>
      <c r="K863" s="148"/>
      <c r="L863" s="130">
        <v>18</v>
      </c>
      <c r="M863" s="131">
        <v>4</v>
      </c>
      <c r="N863" s="131">
        <v>12</v>
      </c>
      <c r="O863" s="132" t="s">
        <v>512</v>
      </c>
      <c r="P863" s="133" t="s">
        <v>58</v>
      </c>
      <c r="Q863" s="134">
        <f t="shared" si="182"/>
        <v>388</v>
      </c>
      <c r="R863" s="134">
        <f>R864</f>
        <v>388</v>
      </c>
      <c r="S863" s="134">
        <v>0</v>
      </c>
      <c r="T863" s="134">
        <f t="shared" si="175"/>
        <v>388</v>
      </c>
      <c r="U863" s="134">
        <f>U864</f>
        <v>388</v>
      </c>
      <c r="V863" s="134">
        <v>0</v>
      </c>
      <c r="W863" s="135">
        <v>388</v>
      </c>
      <c r="X863" s="136">
        <v>388</v>
      </c>
      <c r="Y863" s="136">
        <v>0</v>
      </c>
      <c r="Z863" s="135">
        <v>388</v>
      </c>
      <c r="AA863" s="136">
        <v>388</v>
      </c>
      <c r="AB863" s="136">
        <v>0</v>
      </c>
      <c r="AC863" s="137">
        <v>0</v>
      </c>
      <c r="AD863" s="138">
        <v>0</v>
      </c>
      <c r="AE863" s="136">
        <v>0</v>
      </c>
      <c r="AF863" s="136">
        <v>0</v>
      </c>
      <c r="AG863" s="136">
        <v>388</v>
      </c>
      <c r="AH863" s="139">
        <f t="shared" si="176"/>
        <v>388</v>
      </c>
      <c r="AI863" s="140">
        <v>0</v>
      </c>
      <c r="AJ863" s="136">
        <f t="shared" si="179"/>
        <v>100</v>
      </c>
      <c r="AK863" s="140">
        <f t="shared" si="172"/>
        <v>100</v>
      </c>
    </row>
    <row r="864" spans="1:37" ht="17.25" customHeight="1">
      <c r="A864" s="147" t="s">
        <v>162</v>
      </c>
      <c r="B864" s="147"/>
      <c r="C864" s="147"/>
      <c r="D864" s="147"/>
      <c r="E864" s="147"/>
      <c r="F864" s="147"/>
      <c r="G864" s="147"/>
      <c r="H864" s="147"/>
      <c r="I864" s="147"/>
      <c r="J864" s="147"/>
      <c r="K864" s="148"/>
      <c r="L864" s="130">
        <v>18</v>
      </c>
      <c r="M864" s="131">
        <v>4</v>
      </c>
      <c r="N864" s="131">
        <v>12</v>
      </c>
      <c r="O864" s="132" t="s">
        <v>512</v>
      </c>
      <c r="P864" s="133" t="s">
        <v>163</v>
      </c>
      <c r="Q864" s="134">
        <f t="shared" si="182"/>
        <v>388</v>
      </c>
      <c r="R864" s="134">
        <v>388</v>
      </c>
      <c r="S864" s="134">
        <v>0</v>
      </c>
      <c r="T864" s="134">
        <f t="shared" si="175"/>
        <v>388</v>
      </c>
      <c r="U864" s="134">
        <v>388</v>
      </c>
      <c r="V864" s="134">
        <v>0</v>
      </c>
      <c r="W864" s="135">
        <v>388</v>
      </c>
      <c r="X864" s="136">
        <v>388</v>
      </c>
      <c r="Y864" s="136">
        <v>0</v>
      </c>
      <c r="Z864" s="135">
        <v>388</v>
      </c>
      <c r="AA864" s="136">
        <v>388</v>
      </c>
      <c r="AB864" s="136">
        <v>0</v>
      </c>
      <c r="AC864" s="137">
        <v>0</v>
      </c>
      <c r="AD864" s="138">
        <v>0</v>
      </c>
      <c r="AE864" s="136">
        <v>0</v>
      </c>
      <c r="AF864" s="136">
        <v>0</v>
      </c>
      <c r="AG864" s="136">
        <v>388</v>
      </c>
      <c r="AH864" s="139">
        <f t="shared" si="176"/>
        <v>388</v>
      </c>
      <c r="AI864" s="140">
        <v>0</v>
      </c>
      <c r="AJ864" s="136">
        <f t="shared" si="179"/>
        <v>100</v>
      </c>
      <c r="AK864" s="140">
        <f t="shared" si="172"/>
        <v>100</v>
      </c>
    </row>
    <row r="865" spans="1:37" ht="48.6" customHeight="1">
      <c r="A865" s="147" t="s">
        <v>513</v>
      </c>
      <c r="B865" s="147"/>
      <c r="C865" s="147"/>
      <c r="D865" s="147"/>
      <c r="E865" s="147"/>
      <c r="F865" s="147"/>
      <c r="G865" s="147"/>
      <c r="H865" s="147"/>
      <c r="I865" s="147"/>
      <c r="J865" s="147"/>
      <c r="K865" s="148"/>
      <c r="L865" s="130">
        <v>18</v>
      </c>
      <c r="M865" s="131">
        <v>4</v>
      </c>
      <c r="N865" s="131">
        <v>12</v>
      </c>
      <c r="O865" s="132" t="s">
        <v>514</v>
      </c>
      <c r="P865" s="133" t="s">
        <v>53</v>
      </c>
      <c r="Q865" s="134">
        <f t="shared" si="182"/>
        <v>310</v>
      </c>
      <c r="R865" s="134">
        <f t="shared" ref="R865:S867" si="183">R866</f>
        <v>310</v>
      </c>
      <c r="S865" s="134">
        <f t="shared" si="183"/>
        <v>0</v>
      </c>
      <c r="T865" s="134">
        <f t="shared" si="175"/>
        <v>310</v>
      </c>
      <c r="U865" s="134">
        <f t="shared" ref="U865:V867" si="184">U866</f>
        <v>310</v>
      </c>
      <c r="V865" s="134">
        <f t="shared" si="184"/>
        <v>0</v>
      </c>
      <c r="W865" s="135">
        <v>310</v>
      </c>
      <c r="X865" s="136">
        <v>310</v>
      </c>
      <c r="Y865" s="136">
        <v>0</v>
      </c>
      <c r="Z865" s="135">
        <v>310</v>
      </c>
      <c r="AA865" s="136">
        <v>310</v>
      </c>
      <c r="AB865" s="136">
        <v>0</v>
      </c>
      <c r="AC865" s="137">
        <v>0</v>
      </c>
      <c r="AD865" s="138">
        <v>0</v>
      </c>
      <c r="AE865" s="136">
        <v>0</v>
      </c>
      <c r="AF865" s="136">
        <v>0</v>
      </c>
      <c r="AG865" s="136">
        <v>300</v>
      </c>
      <c r="AH865" s="139">
        <f t="shared" si="176"/>
        <v>300</v>
      </c>
      <c r="AI865" s="140">
        <v>0</v>
      </c>
      <c r="AJ865" s="136">
        <f t="shared" si="179"/>
        <v>96.774193548387103</v>
      </c>
      <c r="AK865" s="140">
        <f t="shared" si="172"/>
        <v>96.774193548387103</v>
      </c>
    </row>
    <row r="866" spans="1:37" ht="17.25" customHeight="1">
      <c r="A866" s="147" t="s">
        <v>515</v>
      </c>
      <c r="B866" s="147"/>
      <c r="C866" s="147"/>
      <c r="D866" s="147"/>
      <c r="E866" s="147"/>
      <c r="F866" s="147"/>
      <c r="G866" s="147"/>
      <c r="H866" s="147"/>
      <c r="I866" s="147"/>
      <c r="J866" s="147"/>
      <c r="K866" s="148"/>
      <c r="L866" s="130">
        <v>18</v>
      </c>
      <c r="M866" s="131">
        <v>4</v>
      </c>
      <c r="N866" s="131">
        <v>12</v>
      </c>
      <c r="O866" s="132" t="s">
        <v>516</v>
      </c>
      <c r="P866" s="133" t="s">
        <v>53</v>
      </c>
      <c r="Q866" s="134">
        <f t="shared" si="182"/>
        <v>310</v>
      </c>
      <c r="R866" s="134">
        <f t="shared" si="183"/>
        <v>310</v>
      </c>
      <c r="S866" s="134">
        <f t="shared" si="183"/>
        <v>0</v>
      </c>
      <c r="T866" s="134">
        <f t="shared" si="175"/>
        <v>310</v>
      </c>
      <c r="U866" s="134">
        <f t="shared" si="184"/>
        <v>310</v>
      </c>
      <c r="V866" s="134">
        <f t="shared" si="184"/>
        <v>0</v>
      </c>
      <c r="W866" s="135">
        <v>310</v>
      </c>
      <c r="X866" s="136">
        <v>310</v>
      </c>
      <c r="Y866" s="136">
        <v>0</v>
      </c>
      <c r="Z866" s="135">
        <v>310</v>
      </c>
      <c r="AA866" s="136">
        <v>310</v>
      </c>
      <c r="AB866" s="136">
        <v>0</v>
      </c>
      <c r="AC866" s="137">
        <v>0</v>
      </c>
      <c r="AD866" s="138">
        <v>0</v>
      </c>
      <c r="AE866" s="136">
        <v>0</v>
      </c>
      <c r="AF866" s="136">
        <v>0</v>
      </c>
      <c r="AG866" s="136">
        <v>300</v>
      </c>
      <c r="AH866" s="139">
        <f t="shared" si="176"/>
        <v>300</v>
      </c>
      <c r="AI866" s="140"/>
      <c r="AJ866" s="136">
        <f t="shared" si="179"/>
        <v>96.774193548387103</v>
      </c>
      <c r="AK866" s="140">
        <f t="shared" si="172"/>
        <v>96.774193548387103</v>
      </c>
    </row>
    <row r="867" spans="1:37" ht="19.899999999999999" customHeight="1">
      <c r="A867" s="147" t="s">
        <v>160</v>
      </c>
      <c r="B867" s="147"/>
      <c r="C867" s="147"/>
      <c r="D867" s="147"/>
      <c r="E867" s="147"/>
      <c r="F867" s="147"/>
      <c r="G867" s="147"/>
      <c r="H867" s="147"/>
      <c r="I867" s="147"/>
      <c r="J867" s="147"/>
      <c r="K867" s="148"/>
      <c r="L867" s="130">
        <v>18</v>
      </c>
      <c r="M867" s="131">
        <v>4</v>
      </c>
      <c r="N867" s="131">
        <v>12</v>
      </c>
      <c r="O867" s="132" t="s">
        <v>516</v>
      </c>
      <c r="P867" s="133" t="s">
        <v>58</v>
      </c>
      <c r="Q867" s="134">
        <f t="shared" si="182"/>
        <v>310</v>
      </c>
      <c r="R867" s="134">
        <f t="shared" si="183"/>
        <v>310</v>
      </c>
      <c r="S867" s="134">
        <f t="shared" si="183"/>
        <v>0</v>
      </c>
      <c r="T867" s="134">
        <f t="shared" si="175"/>
        <v>310</v>
      </c>
      <c r="U867" s="134">
        <f t="shared" si="184"/>
        <v>310</v>
      </c>
      <c r="V867" s="134">
        <f t="shared" si="184"/>
        <v>0</v>
      </c>
      <c r="W867" s="135">
        <v>310</v>
      </c>
      <c r="X867" s="136">
        <v>310</v>
      </c>
      <c r="Y867" s="136">
        <v>0</v>
      </c>
      <c r="Z867" s="135">
        <v>310</v>
      </c>
      <c r="AA867" s="136">
        <v>310</v>
      </c>
      <c r="AB867" s="136">
        <v>0</v>
      </c>
      <c r="AC867" s="137">
        <v>0</v>
      </c>
      <c r="AD867" s="138">
        <v>0</v>
      </c>
      <c r="AE867" s="136">
        <v>0</v>
      </c>
      <c r="AF867" s="136">
        <v>0</v>
      </c>
      <c r="AG867" s="136">
        <v>300</v>
      </c>
      <c r="AH867" s="139">
        <f t="shared" si="176"/>
        <v>300</v>
      </c>
      <c r="AI867" s="140">
        <v>0</v>
      </c>
      <c r="AJ867" s="136">
        <f t="shared" si="179"/>
        <v>96.774193548387103</v>
      </c>
      <c r="AK867" s="140">
        <f t="shared" si="172"/>
        <v>96.774193548387103</v>
      </c>
    </row>
    <row r="868" spans="1:37" ht="17.25" customHeight="1">
      <c r="A868" s="147" t="s">
        <v>162</v>
      </c>
      <c r="B868" s="147"/>
      <c r="C868" s="147"/>
      <c r="D868" s="147"/>
      <c r="E868" s="147"/>
      <c r="F868" s="147"/>
      <c r="G868" s="147"/>
      <c r="H868" s="147"/>
      <c r="I868" s="147"/>
      <c r="J868" s="147"/>
      <c r="K868" s="148"/>
      <c r="L868" s="130">
        <v>18</v>
      </c>
      <c r="M868" s="131">
        <v>4</v>
      </c>
      <c r="N868" s="131">
        <v>12</v>
      </c>
      <c r="O868" s="132" t="s">
        <v>516</v>
      </c>
      <c r="P868" s="133" t="s">
        <v>163</v>
      </c>
      <c r="Q868" s="134">
        <f t="shared" si="182"/>
        <v>310</v>
      </c>
      <c r="R868" s="134">
        <v>310</v>
      </c>
      <c r="S868" s="134">
        <v>0</v>
      </c>
      <c r="T868" s="134">
        <f t="shared" si="175"/>
        <v>310</v>
      </c>
      <c r="U868" s="134">
        <v>310</v>
      </c>
      <c r="V868" s="134">
        <v>0</v>
      </c>
      <c r="W868" s="135">
        <v>310</v>
      </c>
      <c r="X868" s="136">
        <v>310</v>
      </c>
      <c r="Y868" s="136">
        <v>0</v>
      </c>
      <c r="Z868" s="135">
        <v>310</v>
      </c>
      <c r="AA868" s="136">
        <v>310</v>
      </c>
      <c r="AB868" s="136">
        <v>0</v>
      </c>
      <c r="AC868" s="137">
        <v>0</v>
      </c>
      <c r="AD868" s="138">
        <v>0</v>
      </c>
      <c r="AE868" s="136">
        <v>0</v>
      </c>
      <c r="AF868" s="136">
        <v>0</v>
      </c>
      <c r="AG868" s="136">
        <v>300</v>
      </c>
      <c r="AH868" s="139">
        <f t="shared" si="176"/>
        <v>300</v>
      </c>
      <c r="AI868" s="140">
        <v>0</v>
      </c>
      <c r="AJ868" s="136">
        <f t="shared" si="179"/>
        <v>96.774193548387103</v>
      </c>
      <c r="AK868" s="140">
        <f t="shared" si="172"/>
        <v>96.774193548387103</v>
      </c>
    </row>
    <row r="869" spans="1:37" ht="19.899999999999999" customHeight="1">
      <c r="A869" s="147" t="s">
        <v>168</v>
      </c>
      <c r="B869" s="147"/>
      <c r="C869" s="147"/>
      <c r="D869" s="147"/>
      <c r="E869" s="147"/>
      <c r="F869" s="147"/>
      <c r="G869" s="147"/>
      <c r="H869" s="147"/>
      <c r="I869" s="147"/>
      <c r="J869" s="147"/>
      <c r="K869" s="148"/>
      <c r="L869" s="130">
        <v>18</v>
      </c>
      <c r="M869" s="131">
        <v>4</v>
      </c>
      <c r="N869" s="131">
        <v>12</v>
      </c>
      <c r="O869" s="132" t="s">
        <v>169</v>
      </c>
      <c r="P869" s="133" t="s">
        <v>53</v>
      </c>
      <c r="Q869" s="134">
        <f t="shared" si="182"/>
        <v>2780</v>
      </c>
      <c r="R869" s="134">
        <f>R870</f>
        <v>2280</v>
      </c>
      <c r="S869" s="134">
        <f>S870</f>
        <v>500</v>
      </c>
      <c r="T869" s="134">
        <f t="shared" si="175"/>
        <v>2280</v>
      </c>
      <c r="U869" s="134">
        <f>U870</f>
        <v>2280</v>
      </c>
      <c r="V869" s="134">
        <f>V870</f>
        <v>0</v>
      </c>
      <c r="W869" s="135">
        <v>2780</v>
      </c>
      <c r="X869" s="136">
        <v>2280</v>
      </c>
      <c r="Y869" s="136">
        <v>500</v>
      </c>
      <c r="Z869" s="135">
        <v>2780</v>
      </c>
      <c r="AA869" s="136">
        <v>2280</v>
      </c>
      <c r="AB869" s="136">
        <v>500</v>
      </c>
      <c r="AC869" s="137">
        <v>0</v>
      </c>
      <c r="AD869" s="138">
        <v>0</v>
      </c>
      <c r="AE869" s="136">
        <v>0</v>
      </c>
      <c r="AF869" s="136">
        <v>0</v>
      </c>
      <c r="AG869" s="136">
        <v>0</v>
      </c>
      <c r="AH869" s="139">
        <f t="shared" si="176"/>
        <v>0</v>
      </c>
      <c r="AI869" s="140">
        <v>0</v>
      </c>
      <c r="AJ869" s="136">
        <f t="shared" si="179"/>
        <v>0</v>
      </c>
      <c r="AK869" s="140">
        <f t="shared" si="172"/>
        <v>0</v>
      </c>
    </row>
    <row r="870" spans="1:37" ht="17.25" customHeight="1">
      <c r="A870" s="147" t="s">
        <v>212</v>
      </c>
      <c r="B870" s="147"/>
      <c r="C870" s="147"/>
      <c r="D870" s="147"/>
      <c r="E870" s="147"/>
      <c r="F870" s="147"/>
      <c r="G870" s="147"/>
      <c r="H870" s="147"/>
      <c r="I870" s="147"/>
      <c r="J870" s="147"/>
      <c r="K870" s="148"/>
      <c r="L870" s="130">
        <v>18</v>
      </c>
      <c r="M870" s="131">
        <v>4</v>
      </c>
      <c r="N870" s="131">
        <v>12</v>
      </c>
      <c r="O870" s="132" t="s">
        <v>213</v>
      </c>
      <c r="P870" s="133" t="s">
        <v>53</v>
      </c>
      <c r="Q870" s="134">
        <f t="shared" si="182"/>
        <v>2780</v>
      </c>
      <c r="R870" s="134">
        <f>R871</f>
        <v>2280</v>
      </c>
      <c r="S870" s="134">
        <f>S871</f>
        <v>500</v>
      </c>
      <c r="T870" s="134">
        <f t="shared" si="175"/>
        <v>2280</v>
      </c>
      <c r="U870" s="134">
        <f>U871</f>
        <v>2280</v>
      </c>
      <c r="V870" s="134">
        <f>V871</f>
        <v>0</v>
      </c>
      <c r="W870" s="135">
        <v>2780</v>
      </c>
      <c r="X870" s="136">
        <v>2280</v>
      </c>
      <c r="Y870" s="136">
        <v>500</v>
      </c>
      <c r="Z870" s="135">
        <v>2780</v>
      </c>
      <c r="AA870" s="136">
        <v>2280</v>
      </c>
      <c r="AB870" s="136">
        <v>500</v>
      </c>
      <c r="AC870" s="137">
        <v>0</v>
      </c>
      <c r="AD870" s="138">
        <v>0</v>
      </c>
      <c r="AE870" s="136">
        <v>0</v>
      </c>
      <c r="AF870" s="136">
        <v>0</v>
      </c>
      <c r="AG870" s="136">
        <v>0</v>
      </c>
      <c r="AH870" s="139">
        <f t="shared" si="176"/>
        <v>0</v>
      </c>
      <c r="AI870" s="140">
        <v>0</v>
      </c>
      <c r="AJ870" s="136">
        <f t="shared" si="179"/>
        <v>0</v>
      </c>
      <c r="AK870" s="140">
        <f t="shared" si="172"/>
        <v>0</v>
      </c>
    </row>
    <row r="871" spans="1:37" ht="29.45" customHeight="1">
      <c r="A871" s="147" t="s">
        <v>245</v>
      </c>
      <c r="B871" s="147"/>
      <c r="C871" s="147"/>
      <c r="D871" s="147"/>
      <c r="E871" s="147"/>
      <c r="F871" s="147"/>
      <c r="G871" s="147"/>
      <c r="H871" s="147"/>
      <c r="I871" s="147"/>
      <c r="J871" s="147"/>
      <c r="K871" s="148"/>
      <c r="L871" s="130">
        <v>18</v>
      </c>
      <c r="M871" s="131">
        <v>4</v>
      </c>
      <c r="N871" s="131">
        <v>12</v>
      </c>
      <c r="O871" s="132" t="s">
        <v>246</v>
      </c>
      <c r="P871" s="133" t="s">
        <v>53</v>
      </c>
      <c r="Q871" s="134">
        <f t="shared" si="182"/>
        <v>2780</v>
      </c>
      <c r="R871" s="134">
        <f>R872+R875</f>
        <v>2280</v>
      </c>
      <c r="S871" s="134">
        <f>S872+S875</f>
        <v>500</v>
      </c>
      <c r="T871" s="134">
        <f t="shared" si="175"/>
        <v>2280</v>
      </c>
      <c r="U871" s="134">
        <f>U872+U875</f>
        <v>2280</v>
      </c>
      <c r="V871" s="134">
        <f>V872+V875</f>
        <v>0</v>
      </c>
      <c r="W871" s="135">
        <v>2780</v>
      </c>
      <c r="X871" s="136">
        <v>2280</v>
      </c>
      <c r="Y871" s="136">
        <v>500</v>
      </c>
      <c r="Z871" s="135">
        <v>2780</v>
      </c>
      <c r="AA871" s="136">
        <v>2280</v>
      </c>
      <c r="AB871" s="136">
        <v>500</v>
      </c>
      <c r="AC871" s="137">
        <v>0</v>
      </c>
      <c r="AD871" s="138">
        <v>0</v>
      </c>
      <c r="AE871" s="136">
        <v>0</v>
      </c>
      <c r="AF871" s="136">
        <v>0</v>
      </c>
      <c r="AG871" s="136">
        <v>0</v>
      </c>
      <c r="AH871" s="139">
        <f t="shared" si="176"/>
        <v>0</v>
      </c>
      <c r="AI871" s="140">
        <v>0</v>
      </c>
      <c r="AJ871" s="136">
        <f t="shared" si="179"/>
        <v>0</v>
      </c>
      <c r="AK871" s="140">
        <f t="shared" si="172"/>
        <v>0</v>
      </c>
    </row>
    <row r="872" spans="1:37" ht="19.899999999999999" customHeight="1">
      <c r="A872" s="147" t="s">
        <v>517</v>
      </c>
      <c r="B872" s="147"/>
      <c r="C872" s="147"/>
      <c r="D872" s="147"/>
      <c r="E872" s="147"/>
      <c r="F872" s="147"/>
      <c r="G872" s="147"/>
      <c r="H872" s="147"/>
      <c r="I872" s="147"/>
      <c r="J872" s="147"/>
      <c r="K872" s="148"/>
      <c r="L872" s="130">
        <v>18</v>
      </c>
      <c r="M872" s="131">
        <v>4</v>
      </c>
      <c r="N872" s="131">
        <v>12</v>
      </c>
      <c r="O872" s="132" t="s">
        <v>518</v>
      </c>
      <c r="P872" s="133" t="s">
        <v>53</v>
      </c>
      <c r="Q872" s="134">
        <f t="shared" si="182"/>
        <v>2280</v>
      </c>
      <c r="R872" s="134">
        <f>R873</f>
        <v>2280</v>
      </c>
      <c r="S872" s="134">
        <f>S873</f>
        <v>0</v>
      </c>
      <c r="T872" s="134">
        <f t="shared" si="175"/>
        <v>2280</v>
      </c>
      <c r="U872" s="134">
        <f>U873</f>
        <v>2280</v>
      </c>
      <c r="V872" s="134">
        <f>V873</f>
        <v>0</v>
      </c>
      <c r="W872" s="135">
        <v>2280</v>
      </c>
      <c r="X872" s="136">
        <v>2280</v>
      </c>
      <c r="Y872" s="136">
        <v>0</v>
      </c>
      <c r="Z872" s="135">
        <v>2280</v>
      </c>
      <c r="AA872" s="136">
        <v>2280</v>
      </c>
      <c r="AB872" s="136">
        <v>0</v>
      </c>
      <c r="AC872" s="137">
        <v>0</v>
      </c>
      <c r="AD872" s="138">
        <v>0</v>
      </c>
      <c r="AE872" s="136">
        <v>0</v>
      </c>
      <c r="AF872" s="136">
        <v>0</v>
      </c>
      <c r="AG872" s="136">
        <v>0</v>
      </c>
      <c r="AH872" s="139">
        <f t="shared" si="176"/>
        <v>0</v>
      </c>
      <c r="AI872" s="140">
        <v>0</v>
      </c>
      <c r="AJ872" s="136">
        <f t="shared" si="179"/>
        <v>0</v>
      </c>
      <c r="AK872" s="140">
        <f t="shared" si="172"/>
        <v>0</v>
      </c>
    </row>
    <row r="873" spans="1:37" ht="19.899999999999999" customHeight="1">
      <c r="A873" s="147" t="s">
        <v>83</v>
      </c>
      <c r="B873" s="147"/>
      <c r="C873" s="147"/>
      <c r="D873" s="147"/>
      <c r="E873" s="147"/>
      <c r="F873" s="147"/>
      <c r="G873" s="147"/>
      <c r="H873" s="147"/>
      <c r="I873" s="147"/>
      <c r="J873" s="147"/>
      <c r="K873" s="148"/>
      <c r="L873" s="130">
        <v>18</v>
      </c>
      <c r="M873" s="131">
        <v>4</v>
      </c>
      <c r="N873" s="131">
        <v>12</v>
      </c>
      <c r="O873" s="132" t="s">
        <v>518</v>
      </c>
      <c r="P873" s="133" t="s">
        <v>84</v>
      </c>
      <c r="Q873" s="134">
        <f t="shared" si="182"/>
        <v>2280</v>
      </c>
      <c r="R873" s="134">
        <f>R874</f>
        <v>2280</v>
      </c>
      <c r="S873" s="134">
        <f>S874</f>
        <v>0</v>
      </c>
      <c r="T873" s="134">
        <f t="shared" si="175"/>
        <v>2280</v>
      </c>
      <c r="U873" s="134">
        <f>U874</f>
        <v>2280</v>
      </c>
      <c r="V873" s="134">
        <f>V874</f>
        <v>0</v>
      </c>
      <c r="W873" s="135">
        <v>2280</v>
      </c>
      <c r="X873" s="136">
        <v>2280</v>
      </c>
      <c r="Y873" s="136">
        <v>0</v>
      </c>
      <c r="Z873" s="135">
        <v>2280</v>
      </c>
      <c r="AA873" s="136">
        <v>2280</v>
      </c>
      <c r="AB873" s="136">
        <v>0</v>
      </c>
      <c r="AC873" s="137">
        <v>0</v>
      </c>
      <c r="AD873" s="138">
        <v>0</v>
      </c>
      <c r="AE873" s="136">
        <v>0</v>
      </c>
      <c r="AF873" s="136">
        <v>0</v>
      </c>
      <c r="AG873" s="136">
        <v>0</v>
      </c>
      <c r="AH873" s="139">
        <f t="shared" si="176"/>
        <v>0</v>
      </c>
      <c r="AI873" s="140">
        <v>0</v>
      </c>
      <c r="AJ873" s="136">
        <f t="shared" si="179"/>
        <v>0</v>
      </c>
      <c r="AK873" s="140">
        <f t="shared" si="172"/>
        <v>0</v>
      </c>
    </row>
    <row r="874" spans="1:37" ht="19.899999999999999" customHeight="1">
      <c r="A874" s="147" t="s">
        <v>85</v>
      </c>
      <c r="B874" s="147"/>
      <c r="C874" s="147"/>
      <c r="D874" s="147"/>
      <c r="E874" s="147"/>
      <c r="F874" s="147"/>
      <c r="G874" s="147"/>
      <c r="H874" s="147"/>
      <c r="I874" s="147"/>
      <c r="J874" s="147"/>
      <c r="K874" s="148"/>
      <c r="L874" s="130">
        <v>18</v>
      </c>
      <c r="M874" s="131">
        <v>4</v>
      </c>
      <c r="N874" s="131">
        <v>12</v>
      </c>
      <c r="O874" s="132" t="s">
        <v>518</v>
      </c>
      <c r="P874" s="133" t="s">
        <v>86</v>
      </c>
      <c r="Q874" s="134">
        <f t="shared" si="182"/>
        <v>2280</v>
      </c>
      <c r="R874" s="134">
        <v>2280</v>
      </c>
      <c r="S874" s="134">
        <v>0</v>
      </c>
      <c r="T874" s="134">
        <f t="shared" si="175"/>
        <v>2280</v>
      </c>
      <c r="U874" s="134">
        <v>2280</v>
      </c>
      <c r="V874" s="134">
        <v>0</v>
      </c>
      <c r="W874" s="135">
        <v>2280</v>
      </c>
      <c r="X874" s="136">
        <v>2280</v>
      </c>
      <c r="Y874" s="136">
        <v>0</v>
      </c>
      <c r="Z874" s="135">
        <v>2280</v>
      </c>
      <c r="AA874" s="136">
        <v>2280</v>
      </c>
      <c r="AB874" s="136">
        <v>0</v>
      </c>
      <c r="AC874" s="137">
        <v>0</v>
      </c>
      <c r="AD874" s="138">
        <v>0</v>
      </c>
      <c r="AE874" s="136">
        <v>0</v>
      </c>
      <c r="AF874" s="136">
        <v>0</v>
      </c>
      <c r="AG874" s="136">
        <v>0</v>
      </c>
      <c r="AH874" s="139">
        <f t="shared" si="176"/>
        <v>0</v>
      </c>
      <c r="AI874" s="140">
        <v>0</v>
      </c>
      <c r="AJ874" s="136">
        <f t="shared" si="179"/>
        <v>0</v>
      </c>
      <c r="AK874" s="140">
        <f t="shared" si="172"/>
        <v>0</v>
      </c>
    </row>
    <row r="875" spans="1:37" ht="19.899999999999999" customHeight="1">
      <c r="A875" s="147" t="s">
        <v>519</v>
      </c>
      <c r="B875" s="147"/>
      <c r="C875" s="147"/>
      <c r="D875" s="147"/>
      <c r="E875" s="147"/>
      <c r="F875" s="147"/>
      <c r="G875" s="147"/>
      <c r="H875" s="147"/>
      <c r="I875" s="147"/>
      <c r="J875" s="147"/>
      <c r="K875" s="148"/>
      <c r="L875" s="130">
        <v>18</v>
      </c>
      <c r="M875" s="131">
        <v>4</v>
      </c>
      <c r="N875" s="131">
        <v>12</v>
      </c>
      <c r="O875" s="132" t="s">
        <v>520</v>
      </c>
      <c r="P875" s="133" t="s">
        <v>53</v>
      </c>
      <c r="Q875" s="134">
        <f t="shared" si="182"/>
        <v>500</v>
      </c>
      <c r="R875" s="134">
        <f>R876</f>
        <v>0</v>
      </c>
      <c r="S875" s="134">
        <f>S876</f>
        <v>500</v>
      </c>
      <c r="T875" s="134">
        <f t="shared" si="175"/>
        <v>0</v>
      </c>
      <c r="U875" s="134">
        <f>U876</f>
        <v>0</v>
      </c>
      <c r="V875" s="134">
        <f>V876</f>
        <v>0</v>
      </c>
      <c r="W875" s="135">
        <v>500</v>
      </c>
      <c r="X875" s="136">
        <v>0</v>
      </c>
      <c r="Y875" s="136">
        <v>500</v>
      </c>
      <c r="Z875" s="135">
        <v>500</v>
      </c>
      <c r="AA875" s="136">
        <v>0</v>
      </c>
      <c r="AB875" s="136">
        <v>500</v>
      </c>
      <c r="AC875" s="137">
        <v>0</v>
      </c>
      <c r="AD875" s="138">
        <v>0</v>
      </c>
      <c r="AE875" s="136">
        <v>0</v>
      </c>
      <c r="AF875" s="136">
        <v>0</v>
      </c>
      <c r="AG875" s="136">
        <v>0</v>
      </c>
      <c r="AH875" s="139">
        <f t="shared" si="176"/>
        <v>0</v>
      </c>
      <c r="AI875" s="140">
        <v>0</v>
      </c>
      <c r="AJ875" s="136">
        <f t="shared" si="179"/>
        <v>0</v>
      </c>
      <c r="AK875" s="140">
        <v>0</v>
      </c>
    </row>
    <row r="876" spans="1:37" ht="19.899999999999999" customHeight="1">
      <c r="A876" s="147" t="s">
        <v>83</v>
      </c>
      <c r="B876" s="147"/>
      <c r="C876" s="147"/>
      <c r="D876" s="147"/>
      <c r="E876" s="147"/>
      <c r="F876" s="147"/>
      <c r="G876" s="147"/>
      <c r="H876" s="147"/>
      <c r="I876" s="147"/>
      <c r="J876" s="147"/>
      <c r="K876" s="148"/>
      <c r="L876" s="130">
        <v>18</v>
      </c>
      <c r="M876" s="131">
        <v>4</v>
      </c>
      <c r="N876" s="131">
        <v>12</v>
      </c>
      <c r="O876" s="132" t="s">
        <v>520</v>
      </c>
      <c r="P876" s="133" t="s">
        <v>84</v>
      </c>
      <c r="Q876" s="134">
        <f t="shared" si="182"/>
        <v>500</v>
      </c>
      <c r="R876" s="134">
        <f>R877</f>
        <v>0</v>
      </c>
      <c r="S876" s="134">
        <f>S877</f>
        <v>500</v>
      </c>
      <c r="T876" s="134">
        <f t="shared" si="175"/>
        <v>0</v>
      </c>
      <c r="U876" s="134">
        <f>U877</f>
        <v>0</v>
      </c>
      <c r="V876" s="134">
        <f>V877</f>
        <v>0</v>
      </c>
      <c r="W876" s="135">
        <v>500</v>
      </c>
      <c r="X876" s="136">
        <v>0</v>
      </c>
      <c r="Y876" s="136">
        <v>500</v>
      </c>
      <c r="Z876" s="135">
        <v>500</v>
      </c>
      <c r="AA876" s="136">
        <v>0</v>
      </c>
      <c r="AB876" s="136">
        <v>500</v>
      </c>
      <c r="AC876" s="137">
        <v>0</v>
      </c>
      <c r="AD876" s="138">
        <v>0</v>
      </c>
      <c r="AE876" s="136">
        <v>0</v>
      </c>
      <c r="AF876" s="136">
        <v>0</v>
      </c>
      <c r="AG876" s="136">
        <v>0</v>
      </c>
      <c r="AH876" s="139">
        <f t="shared" si="176"/>
        <v>0</v>
      </c>
      <c r="AI876" s="140">
        <v>0</v>
      </c>
      <c r="AJ876" s="136">
        <f t="shared" si="179"/>
        <v>0</v>
      </c>
      <c r="AK876" s="140">
        <v>0</v>
      </c>
    </row>
    <row r="877" spans="1:37" ht="19.899999999999999" customHeight="1">
      <c r="A877" s="147" t="s">
        <v>85</v>
      </c>
      <c r="B877" s="147"/>
      <c r="C877" s="147"/>
      <c r="D877" s="147"/>
      <c r="E877" s="147"/>
      <c r="F877" s="147"/>
      <c r="G877" s="147"/>
      <c r="H877" s="147"/>
      <c r="I877" s="147"/>
      <c r="J877" s="147"/>
      <c r="K877" s="148"/>
      <c r="L877" s="130">
        <v>18</v>
      </c>
      <c r="M877" s="131">
        <v>4</v>
      </c>
      <c r="N877" s="131">
        <v>12</v>
      </c>
      <c r="O877" s="132" t="s">
        <v>520</v>
      </c>
      <c r="P877" s="133" t="s">
        <v>86</v>
      </c>
      <c r="Q877" s="134">
        <f t="shared" si="182"/>
        <v>500</v>
      </c>
      <c r="R877" s="134">
        <v>0</v>
      </c>
      <c r="S877" s="134">
        <v>500</v>
      </c>
      <c r="T877" s="134">
        <f t="shared" si="175"/>
        <v>0</v>
      </c>
      <c r="U877" s="134">
        <v>0</v>
      </c>
      <c r="V877" s="134">
        <v>0</v>
      </c>
      <c r="W877" s="135">
        <v>500</v>
      </c>
      <c r="X877" s="136">
        <v>0</v>
      </c>
      <c r="Y877" s="136">
        <v>500</v>
      </c>
      <c r="Z877" s="135">
        <v>500</v>
      </c>
      <c r="AA877" s="136">
        <v>0</v>
      </c>
      <c r="AB877" s="136">
        <v>500</v>
      </c>
      <c r="AC877" s="137">
        <v>0</v>
      </c>
      <c r="AD877" s="138">
        <v>0</v>
      </c>
      <c r="AE877" s="136">
        <v>0</v>
      </c>
      <c r="AF877" s="136">
        <v>0</v>
      </c>
      <c r="AG877" s="136">
        <v>0</v>
      </c>
      <c r="AH877" s="139">
        <f t="shared" si="176"/>
        <v>0</v>
      </c>
      <c r="AI877" s="140">
        <v>0</v>
      </c>
      <c r="AJ877" s="136">
        <f t="shared" ref="AJ877:AJ908" si="185">AG877/Q877*100</f>
        <v>0</v>
      </c>
      <c r="AK877" s="140">
        <v>0</v>
      </c>
    </row>
    <row r="878" spans="1:37" ht="19.899999999999999" customHeight="1">
      <c r="A878" s="147" t="s">
        <v>380</v>
      </c>
      <c r="B878" s="147"/>
      <c r="C878" s="147"/>
      <c r="D878" s="147"/>
      <c r="E878" s="147"/>
      <c r="F878" s="147"/>
      <c r="G878" s="147"/>
      <c r="H878" s="147"/>
      <c r="I878" s="147"/>
      <c r="J878" s="147"/>
      <c r="K878" s="148"/>
      <c r="L878" s="130">
        <v>18</v>
      </c>
      <c r="M878" s="131">
        <v>4</v>
      </c>
      <c r="N878" s="131">
        <v>12</v>
      </c>
      <c r="O878" s="132" t="s">
        <v>381</v>
      </c>
      <c r="P878" s="133" t="s">
        <v>53</v>
      </c>
      <c r="Q878" s="134">
        <f t="shared" si="182"/>
        <v>4400.5</v>
      </c>
      <c r="R878" s="134">
        <f>R879</f>
        <v>4400.5</v>
      </c>
      <c r="S878" s="134">
        <f>S879</f>
        <v>0</v>
      </c>
      <c r="T878" s="134">
        <f t="shared" si="175"/>
        <v>4400.5</v>
      </c>
      <c r="U878" s="134">
        <f>U879</f>
        <v>4400.5</v>
      </c>
      <c r="V878" s="134">
        <f>V879</f>
        <v>0</v>
      </c>
      <c r="W878" s="135">
        <v>4400.5</v>
      </c>
      <c r="X878" s="136">
        <v>4400.5</v>
      </c>
      <c r="Y878" s="136">
        <v>0</v>
      </c>
      <c r="Z878" s="135">
        <v>4400.5</v>
      </c>
      <c r="AA878" s="136">
        <v>4400.5</v>
      </c>
      <c r="AB878" s="136">
        <v>0</v>
      </c>
      <c r="AC878" s="137">
        <v>300</v>
      </c>
      <c r="AD878" s="138">
        <v>300</v>
      </c>
      <c r="AE878" s="136">
        <v>300</v>
      </c>
      <c r="AF878" s="136">
        <v>0</v>
      </c>
      <c r="AG878" s="136">
        <v>4390.2</v>
      </c>
      <c r="AH878" s="139">
        <f t="shared" si="176"/>
        <v>4390.2</v>
      </c>
      <c r="AI878" s="140">
        <v>0</v>
      </c>
      <c r="AJ878" s="136">
        <f t="shared" si="185"/>
        <v>99.765935689126223</v>
      </c>
      <c r="AK878" s="140">
        <f t="shared" ref="AK878:AK909" si="186">AG878/T878*100</f>
        <v>99.765935689126223</v>
      </c>
    </row>
    <row r="879" spans="1:37" ht="19.899999999999999" customHeight="1">
      <c r="A879" s="147" t="s">
        <v>521</v>
      </c>
      <c r="B879" s="147"/>
      <c r="C879" s="147"/>
      <c r="D879" s="147"/>
      <c r="E879" s="147"/>
      <c r="F879" s="147"/>
      <c r="G879" s="147"/>
      <c r="H879" s="147"/>
      <c r="I879" s="147"/>
      <c r="J879" s="147"/>
      <c r="K879" s="148"/>
      <c r="L879" s="130">
        <v>18</v>
      </c>
      <c r="M879" s="131">
        <v>4</v>
      </c>
      <c r="N879" s="131">
        <v>12</v>
      </c>
      <c r="O879" s="132" t="s">
        <v>522</v>
      </c>
      <c r="P879" s="133" t="s">
        <v>53</v>
      </c>
      <c r="Q879" s="134">
        <f t="shared" si="182"/>
        <v>4400.5</v>
      </c>
      <c r="R879" s="134">
        <f>R880+R884+R891</f>
        <v>4400.5</v>
      </c>
      <c r="S879" s="134">
        <f>S880+S884+S891</f>
        <v>0</v>
      </c>
      <c r="T879" s="134">
        <f t="shared" si="175"/>
        <v>4400.5</v>
      </c>
      <c r="U879" s="134">
        <f>U880+U884+U891</f>
        <v>4400.5</v>
      </c>
      <c r="V879" s="134">
        <f>V880+V884+V891</f>
        <v>0</v>
      </c>
      <c r="W879" s="135">
        <v>4400.5</v>
      </c>
      <c r="X879" s="136">
        <v>4400.5</v>
      </c>
      <c r="Y879" s="136">
        <v>0</v>
      </c>
      <c r="Z879" s="135">
        <v>4400.5</v>
      </c>
      <c r="AA879" s="136">
        <v>4400.5</v>
      </c>
      <c r="AB879" s="136">
        <v>0</v>
      </c>
      <c r="AC879" s="137">
        <v>300</v>
      </c>
      <c r="AD879" s="138">
        <v>300</v>
      </c>
      <c r="AE879" s="136">
        <v>300</v>
      </c>
      <c r="AF879" s="136">
        <v>0</v>
      </c>
      <c r="AG879" s="136">
        <v>4390.2</v>
      </c>
      <c r="AH879" s="139">
        <f t="shared" si="176"/>
        <v>4390.2</v>
      </c>
      <c r="AI879" s="140">
        <v>0</v>
      </c>
      <c r="AJ879" s="136">
        <f t="shared" si="185"/>
        <v>99.765935689126223</v>
      </c>
      <c r="AK879" s="140">
        <f t="shared" si="186"/>
        <v>99.765935689126223</v>
      </c>
    </row>
    <row r="880" spans="1:37" ht="19.899999999999999" customHeight="1">
      <c r="A880" s="147" t="s">
        <v>523</v>
      </c>
      <c r="B880" s="147"/>
      <c r="C880" s="147"/>
      <c r="D880" s="147"/>
      <c r="E880" s="147"/>
      <c r="F880" s="147"/>
      <c r="G880" s="147"/>
      <c r="H880" s="147"/>
      <c r="I880" s="147"/>
      <c r="J880" s="147"/>
      <c r="K880" s="148"/>
      <c r="L880" s="130">
        <v>18</v>
      </c>
      <c r="M880" s="131">
        <v>4</v>
      </c>
      <c r="N880" s="131">
        <v>12</v>
      </c>
      <c r="O880" s="132" t="s">
        <v>524</v>
      </c>
      <c r="P880" s="133" t="s">
        <v>53</v>
      </c>
      <c r="Q880" s="134">
        <f t="shared" si="182"/>
        <v>300</v>
      </c>
      <c r="R880" s="134">
        <v>300</v>
      </c>
      <c r="S880" s="134">
        <v>0</v>
      </c>
      <c r="T880" s="134">
        <f t="shared" si="175"/>
        <v>300</v>
      </c>
      <c r="U880" s="134">
        <v>300</v>
      </c>
      <c r="V880" s="134">
        <v>0</v>
      </c>
      <c r="W880" s="135">
        <v>300</v>
      </c>
      <c r="X880" s="136">
        <v>300</v>
      </c>
      <c r="Y880" s="136">
        <v>0</v>
      </c>
      <c r="Z880" s="135">
        <v>300</v>
      </c>
      <c r="AA880" s="136">
        <v>300</v>
      </c>
      <c r="AB880" s="136">
        <v>0</v>
      </c>
      <c r="AC880" s="137">
        <v>300</v>
      </c>
      <c r="AD880" s="138">
        <v>300</v>
      </c>
      <c r="AE880" s="136">
        <v>300</v>
      </c>
      <c r="AF880" s="136">
        <v>0</v>
      </c>
      <c r="AG880" s="136">
        <v>292.60000000000002</v>
      </c>
      <c r="AH880" s="139">
        <f t="shared" si="176"/>
        <v>292.60000000000002</v>
      </c>
      <c r="AI880" s="140">
        <v>0</v>
      </c>
      <c r="AJ880" s="136">
        <f t="shared" si="185"/>
        <v>97.533333333333331</v>
      </c>
      <c r="AK880" s="140">
        <f t="shared" si="186"/>
        <v>97.533333333333331</v>
      </c>
    </row>
    <row r="881" spans="1:37" ht="19.899999999999999" customHeight="1">
      <c r="A881" s="147" t="s">
        <v>525</v>
      </c>
      <c r="B881" s="147"/>
      <c r="C881" s="147"/>
      <c r="D881" s="147"/>
      <c r="E881" s="147"/>
      <c r="F881" s="147"/>
      <c r="G881" s="147"/>
      <c r="H881" s="147"/>
      <c r="I881" s="147"/>
      <c r="J881" s="147"/>
      <c r="K881" s="148"/>
      <c r="L881" s="130">
        <v>18</v>
      </c>
      <c r="M881" s="131">
        <v>4</v>
      </c>
      <c r="N881" s="131">
        <v>12</v>
      </c>
      <c r="O881" s="132" t="s">
        <v>526</v>
      </c>
      <c r="P881" s="133" t="s">
        <v>53</v>
      </c>
      <c r="Q881" s="134">
        <f t="shared" si="182"/>
        <v>300</v>
      </c>
      <c r="R881" s="134">
        <f>R882</f>
        <v>300</v>
      </c>
      <c r="S881" s="134">
        <f>S882</f>
        <v>0</v>
      </c>
      <c r="T881" s="134">
        <f t="shared" si="175"/>
        <v>300</v>
      </c>
      <c r="U881" s="134">
        <f>U882</f>
        <v>300</v>
      </c>
      <c r="V881" s="134">
        <f>V882</f>
        <v>0</v>
      </c>
      <c r="W881" s="135">
        <v>300</v>
      </c>
      <c r="X881" s="136">
        <v>300</v>
      </c>
      <c r="Y881" s="136">
        <v>0</v>
      </c>
      <c r="Z881" s="135">
        <v>300</v>
      </c>
      <c r="AA881" s="136">
        <v>300</v>
      </c>
      <c r="AB881" s="136">
        <v>0</v>
      </c>
      <c r="AC881" s="137">
        <v>300</v>
      </c>
      <c r="AD881" s="138">
        <v>300</v>
      </c>
      <c r="AE881" s="136">
        <v>300</v>
      </c>
      <c r="AF881" s="136">
        <v>0</v>
      </c>
      <c r="AG881" s="136">
        <v>292.60000000000002</v>
      </c>
      <c r="AH881" s="139">
        <f t="shared" si="176"/>
        <v>292.60000000000002</v>
      </c>
      <c r="AI881" s="140">
        <v>0</v>
      </c>
      <c r="AJ881" s="136">
        <f t="shared" si="185"/>
        <v>97.533333333333331</v>
      </c>
      <c r="AK881" s="140">
        <f t="shared" si="186"/>
        <v>97.533333333333331</v>
      </c>
    </row>
    <row r="882" spans="1:37" ht="19.899999999999999" customHeight="1">
      <c r="A882" s="147" t="s">
        <v>83</v>
      </c>
      <c r="B882" s="147"/>
      <c r="C882" s="147"/>
      <c r="D882" s="147"/>
      <c r="E882" s="147"/>
      <c r="F882" s="147"/>
      <c r="G882" s="147"/>
      <c r="H882" s="147"/>
      <c r="I882" s="147"/>
      <c r="J882" s="147"/>
      <c r="K882" s="148"/>
      <c r="L882" s="130">
        <v>18</v>
      </c>
      <c r="M882" s="131">
        <v>4</v>
      </c>
      <c r="N882" s="131">
        <v>12</v>
      </c>
      <c r="O882" s="132" t="s">
        <v>526</v>
      </c>
      <c r="P882" s="133" t="s">
        <v>84</v>
      </c>
      <c r="Q882" s="134">
        <f t="shared" si="182"/>
        <v>300</v>
      </c>
      <c r="R882" s="134">
        <f>R883</f>
        <v>300</v>
      </c>
      <c r="S882" s="134">
        <f>S883</f>
        <v>0</v>
      </c>
      <c r="T882" s="134">
        <f t="shared" si="175"/>
        <v>300</v>
      </c>
      <c r="U882" s="134">
        <f>U883</f>
        <v>300</v>
      </c>
      <c r="V882" s="134">
        <f>V883</f>
        <v>0</v>
      </c>
      <c r="W882" s="135">
        <v>300</v>
      </c>
      <c r="X882" s="136">
        <v>300</v>
      </c>
      <c r="Y882" s="136">
        <v>0</v>
      </c>
      <c r="Z882" s="135">
        <v>300</v>
      </c>
      <c r="AA882" s="136">
        <v>300</v>
      </c>
      <c r="AB882" s="136">
        <v>0</v>
      </c>
      <c r="AC882" s="137">
        <v>300</v>
      </c>
      <c r="AD882" s="138">
        <v>300</v>
      </c>
      <c r="AE882" s="136">
        <v>300</v>
      </c>
      <c r="AF882" s="136">
        <v>0</v>
      </c>
      <c r="AG882" s="136">
        <v>292.60000000000002</v>
      </c>
      <c r="AH882" s="139">
        <f t="shared" si="176"/>
        <v>292.60000000000002</v>
      </c>
      <c r="AI882" s="140">
        <v>0</v>
      </c>
      <c r="AJ882" s="136">
        <f t="shared" si="185"/>
        <v>97.533333333333331</v>
      </c>
      <c r="AK882" s="140">
        <f t="shared" si="186"/>
        <v>97.533333333333331</v>
      </c>
    </row>
    <row r="883" spans="1:37" ht="19.899999999999999" customHeight="1">
      <c r="A883" s="147" t="s">
        <v>85</v>
      </c>
      <c r="B883" s="147"/>
      <c r="C883" s="147"/>
      <c r="D883" s="147"/>
      <c r="E883" s="147"/>
      <c r="F883" s="147"/>
      <c r="G883" s="147"/>
      <c r="H883" s="147"/>
      <c r="I883" s="147"/>
      <c r="J883" s="147"/>
      <c r="K883" s="148"/>
      <c r="L883" s="130">
        <v>18</v>
      </c>
      <c r="M883" s="131">
        <v>4</v>
      </c>
      <c r="N883" s="131">
        <v>12</v>
      </c>
      <c r="O883" s="132" t="s">
        <v>526</v>
      </c>
      <c r="P883" s="133" t="s">
        <v>86</v>
      </c>
      <c r="Q883" s="134">
        <f t="shared" si="182"/>
        <v>300</v>
      </c>
      <c r="R883" s="134">
        <v>300</v>
      </c>
      <c r="S883" s="134">
        <v>0</v>
      </c>
      <c r="T883" s="134">
        <f t="shared" si="175"/>
        <v>300</v>
      </c>
      <c r="U883" s="134">
        <v>300</v>
      </c>
      <c r="V883" s="134">
        <v>0</v>
      </c>
      <c r="W883" s="135">
        <v>300</v>
      </c>
      <c r="X883" s="136">
        <v>300</v>
      </c>
      <c r="Y883" s="136">
        <v>0</v>
      </c>
      <c r="Z883" s="135">
        <v>300</v>
      </c>
      <c r="AA883" s="136">
        <v>300</v>
      </c>
      <c r="AB883" s="136">
        <v>0</v>
      </c>
      <c r="AC883" s="137">
        <v>300</v>
      </c>
      <c r="AD883" s="138">
        <v>300</v>
      </c>
      <c r="AE883" s="136">
        <v>300</v>
      </c>
      <c r="AF883" s="136">
        <v>0</v>
      </c>
      <c r="AG883" s="136">
        <v>292.60000000000002</v>
      </c>
      <c r="AH883" s="139">
        <f t="shared" si="176"/>
        <v>292.60000000000002</v>
      </c>
      <c r="AI883" s="140">
        <v>0</v>
      </c>
      <c r="AJ883" s="136">
        <f t="shared" si="185"/>
        <v>97.533333333333331</v>
      </c>
      <c r="AK883" s="140">
        <f t="shared" si="186"/>
        <v>97.533333333333331</v>
      </c>
    </row>
    <row r="884" spans="1:37" ht="19.899999999999999" customHeight="1">
      <c r="A884" s="147" t="s">
        <v>527</v>
      </c>
      <c r="B884" s="147"/>
      <c r="C884" s="147"/>
      <c r="D884" s="147"/>
      <c r="E884" s="147"/>
      <c r="F884" s="147"/>
      <c r="G884" s="147"/>
      <c r="H884" s="147"/>
      <c r="I884" s="147"/>
      <c r="J884" s="147"/>
      <c r="K884" s="148"/>
      <c r="L884" s="130">
        <v>18</v>
      </c>
      <c r="M884" s="131">
        <v>4</v>
      </c>
      <c r="N884" s="131">
        <v>12</v>
      </c>
      <c r="O884" s="132" t="s">
        <v>528</v>
      </c>
      <c r="P884" s="133" t="s">
        <v>53</v>
      </c>
      <c r="Q884" s="134">
        <f t="shared" si="182"/>
        <v>3151.9</v>
      </c>
      <c r="R884" s="134">
        <f>R885+R888</f>
        <v>3151.9</v>
      </c>
      <c r="S884" s="134">
        <f>S885+S888</f>
        <v>0</v>
      </c>
      <c r="T884" s="134">
        <f t="shared" si="175"/>
        <v>3151.9</v>
      </c>
      <c r="U884" s="134">
        <f>U885+U888</f>
        <v>3151.9</v>
      </c>
      <c r="V884" s="134">
        <f>V885+V888</f>
        <v>0</v>
      </c>
      <c r="W884" s="135">
        <v>3151.9</v>
      </c>
      <c r="X884" s="136">
        <v>3151.9</v>
      </c>
      <c r="Y884" s="136">
        <v>0</v>
      </c>
      <c r="Z884" s="135">
        <v>3151.9</v>
      </c>
      <c r="AA884" s="136">
        <v>3151.9</v>
      </c>
      <c r="AB884" s="136">
        <v>0</v>
      </c>
      <c r="AC884" s="137">
        <v>0</v>
      </c>
      <c r="AD884" s="138">
        <v>0</v>
      </c>
      <c r="AE884" s="136">
        <v>0</v>
      </c>
      <c r="AF884" s="136">
        <v>0</v>
      </c>
      <c r="AG884" s="136">
        <v>3149</v>
      </c>
      <c r="AH884" s="139">
        <f t="shared" si="176"/>
        <v>3149</v>
      </c>
      <c r="AI884" s="140">
        <v>0</v>
      </c>
      <c r="AJ884" s="136">
        <f t="shared" si="185"/>
        <v>99.907992004822489</v>
      </c>
      <c r="AK884" s="140">
        <f t="shared" si="186"/>
        <v>99.907992004822489</v>
      </c>
    </row>
    <row r="885" spans="1:37" ht="19.899999999999999" customHeight="1">
      <c r="A885" s="147" t="s">
        <v>176</v>
      </c>
      <c r="B885" s="147"/>
      <c r="C885" s="147"/>
      <c r="D885" s="147"/>
      <c r="E885" s="147"/>
      <c r="F885" s="147"/>
      <c r="G885" s="147"/>
      <c r="H885" s="147"/>
      <c r="I885" s="147"/>
      <c r="J885" s="147"/>
      <c r="K885" s="148"/>
      <c r="L885" s="130">
        <v>18</v>
      </c>
      <c r="M885" s="131">
        <v>4</v>
      </c>
      <c r="N885" s="131">
        <v>12</v>
      </c>
      <c r="O885" s="132" t="s">
        <v>529</v>
      </c>
      <c r="P885" s="133" t="s">
        <v>53</v>
      </c>
      <c r="Q885" s="134">
        <f t="shared" si="182"/>
        <v>2476.9</v>
      </c>
      <c r="R885" s="134">
        <f>R886</f>
        <v>2476.9</v>
      </c>
      <c r="S885" s="134">
        <f>S886</f>
        <v>0</v>
      </c>
      <c r="T885" s="134">
        <f t="shared" si="175"/>
        <v>2415</v>
      </c>
      <c r="U885" s="134">
        <f>U886</f>
        <v>2415</v>
      </c>
      <c r="V885" s="134">
        <f>V886</f>
        <v>0</v>
      </c>
      <c r="W885" s="135">
        <v>2415</v>
      </c>
      <c r="X885" s="136">
        <v>2415</v>
      </c>
      <c r="Y885" s="136">
        <v>0</v>
      </c>
      <c r="Z885" s="135">
        <v>2415</v>
      </c>
      <c r="AA885" s="136">
        <v>2415</v>
      </c>
      <c r="AB885" s="136">
        <v>0</v>
      </c>
      <c r="AC885" s="137">
        <v>0</v>
      </c>
      <c r="AD885" s="138">
        <v>0</v>
      </c>
      <c r="AE885" s="136">
        <v>0</v>
      </c>
      <c r="AF885" s="136">
        <v>0</v>
      </c>
      <c r="AG885" s="136">
        <v>2412.5</v>
      </c>
      <c r="AH885" s="139">
        <f t="shared" si="176"/>
        <v>2412.5</v>
      </c>
      <c r="AI885" s="140">
        <v>0</v>
      </c>
      <c r="AJ885" s="136">
        <f t="shared" si="185"/>
        <v>97.399975776171814</v>
      </c>
      <c r="AK885" s="140">
        <f t="shared" si="186"/>
        <v>99.896480331262936</v>
      </c>
    </row>
    <row r="886" spans="1:37" ht="19.899999999999999" customHeight="1">
      <c r="A886" s="147" t="s">
        <v>160</v>
      </c>
      <c r="B886" s="147"/>
      <c r="C886" s="147"/>
      <c r="D886" s="147"/>
      <c r="E886" s="147"/>
      <c r="F886" s="147"/>
      <c r="G886" s="147"/>
      <c r="H886" s="147"/>
      <c r="I886" s="147"/>
      <c r="J886" s="147"/>
      <c r="K886" s="148"/>
      <c r="L886" s="130">
        <v>18</v>
      </c>
      <c r="M886" s="131">
        <v>4</v>
      </c>
      <c r="N886" s="131">
        <v>12</v>
      </c>
      <c r="O886" s="132" t="s">
        <v>529</v>
      </c>
      <c r="P886" s="133" t="s">
        <v>58</v>
      </c>
      <c r="Q886" s="134">
        <f t="shared" si="182"/>
        <v>2476.9</v>
      </c>
      <c r="R886" s="134">
        <f>R887</f>
        <v>2476.9</v>
      </c>
      <c r="S886" s="134">
        <f>S887</f>
        <v>0</v>
      </c>
      <c r="T886" s="134">
        <f t="shared" si="175"/>
        <v>2415</v>
      </c>
      <c r="U886" s="134">
        <f>U887</f>
        <v>2415</v>
      </c>
      <c r="V886" s="134">
        <f>V887</f>
        <v>0</v>
      </c>
      <c r="W886" s="135">
        <v>2415</v>
      </c>
      <c r="X886" s="136">
        <v>2415</v>
      </c>
      <c r="Y886" s="136">
        <v>0</v>
      </c>
      <c r="Z886" s="135">
        <v>2415</v>
      </c>
      <c r="AA886" s="136">
        <v>2415</v>
      </c>
      <c r="AB886" s="136">
        <v>0</v>
      </c>
      <c r="AC886" s="137">
        <v>0</v>
      </c>
      <c r="AD886" s="138">
        <v>0</v>
      </c>
      <c r="AE886" s="136">
        <v>0</v>
      </c>
      <c r="AF886" s="136">
        <v>0</v>
      </c>
      <c r="AG886" s="136">
        <v>2412.5</v>
      </c>
      <c r="AH886" s="139">
        <f t="shared" si="176"/>
        <v>2412.5</v>
      </c>
      <c r="AI886" s="140">
        <v>0</v>
      </c>
      <c r="AJ886" s="136">
        <f t="shared" si="185"/>
        <v>97.399975776171814</v>
      </c>
      <c r="AK886" s="140">
        <f t="shared" si="186"/>
        <v>99.896480331262936</v>
      </c>
    </row>
    <row r="887" spans="1:37" ht="17.25" customHeight="1">
      <c r="A887" s="147" t="s">
        <v>162</v>
      </c>
      <c r="B887" s="147"/>
      <c r="C887" s="147"/>
      <c r="D887" s="147"/>
      <c r="E887" s="147"/>
      <c r="F887" s="147"/>
      <c r="G887" s="147"/>
      <c r="H887" s="147"/>
      <c r="I887" s="147"/>
      <c r="J887" s="147"/>
      <c r="K887" s="148"/>
      <c r="L887" s="130">
        <v>18</v>
      </c>
      <c r="M887" s="131">
        <v>4</v>
      </c>
      <c r="N887" s="131">
        <v>12</v>
      </c>
      <c r="O887" s="132" t="s">
        <v>529</v>
      </c>
      <c r="P887" s="133" t="s">
        <v>163</v>
      </c>
      <c r="Q887" s="134">
        <f t="shared" si="182"/>
        <v>2476.9</v>
      </c>
      <c r="R887" s="134">
        <v>2476.9</v>
      </c>
      <c r="S887" s="134">
        <v>0</v>
      </c>
      <c r="T887" s="134">
        <f t="shared" si="175"/>
        <v>2415</v>
      </c>
      <c r="U887" s="134">
        <v>2415</v>
      </c>
      <c r="V887" s="134">
        <v>0</v>
      </c>
      <c r="W887" s="135">
        <v>2415</v>
      </c>
      <c r="X887" s="136">
        <v>2415</v>
      </c>
      <c r="Y887" s="136">
        <v>0</v>
      </c>
      <c r="Z887" s="135">
        <v>2415</v>
      </c>
      <c r="AA887" s="136">
        <v>2415</v>
      </c>
      <c r="AB887" s="136">
        <v>0</v>
      </c>
      <c r="AC887" s="137">
        <v>0</v>
      </c>
      <c r="AD887" s="138">
        <v>0</v>
      </c>
      <c r="AE887" s="136">
        <v>0</v>
      </c>
      <c r="AF887" s="136">
        <v>0</v>
      </c>
      <c r="AG887" s="136">
        <v>2412.5</v>
      </c>
      <c r="AH887" s="139">
        <f t="shared" si="176"/>
        <v>2412.5</v>
      </c>
      <c r="AI887" s="140">
        <v>0</v>
      </c>
      <c r="AJ887" s="136">
        <f t="shared" si="185"/>
        <v>97.399975776171814</v>
      </c>
      <c r="AK887" s="140">
        <f t="shared" si="186"/>
        <v>99.896480331262936</v>
      </c>
    </row>
    <row r="888" spans="1:37" ht="17.25" customHeight="1">
      <c r="A888" s="147" t="s">
        <v>178</v>
      </c>
      <c r="B888" s="147"/>
      <c r="C888" s="147"/>
      <c r="D888" s="147"/>
      <c r="E888" s="147"/>
      <c r="F888" s="147"/>
      <c r="G888" s="147"/>
      <c r="H888" s="147"/>
      <c r="I888" s="147"/>
      <c r="J888" s="147"/>
      <c r="K888" s="148"/>
      <c r="L888" s="130">
        <v>18</v>
      </c>
      <c r="M888" s="131">
        <v>4</v>
      </c>
      <c r="N888" s="131">
        <v>12</v>
      </c>
      <c r="O888" s="132" t="s">
        <v>530</v>
      </c>
      <c r="P888" s="133" t="s">
        <v>53</v>
      </c>
      <c r="Q888" s="134">
        <f t="shared" si="182"/>
        <v>675</v>
      </c>
      <c r="R888" s="134">
        <f>R889</f>
        <v>675</v>
      </c>
      <c r="S888" s="134">
        <f>S889</f>
        <v>0</v>
      </c>
      <c r="T888" s="134">
        <f t="shared" si="175"/>
        <v>736.9</v>
      </c>
      <c r="U888" s="134">
        <f>U889</f>
        <v>736.9</v>
      </c>
      <c r="V888" s="134">
        <f>V889</f>
        <v>0</v>
      </c>
      <c r="W888" s="135">
        <v>736.9</v>
      </c>
      <c r="X888" s="136">
        <v>736.9</v>
      </c>
      <c r="Y888" s="136">
        <v>0</v>
      </c>
      <c r="Z888" s="135">
        <v>736.9</v>
      </c>
      <c r="AA888" s="136">
        <v>736.9</v>
      </c>
      <c r="AB888" s="136">
        <v>0</v>
      </c>
      <c r="AC888" s="137">
        <v>0</v>
      </c>
      <c r="AD888" s="138">
        <v>0</v>
      </c>
      <c r="AE888" s="136">
        <v>0</v>
      </c>
      <c r="AF888" s="136">
        <v>0</v>
      </c>
      <c r="AG888" s="136">
        <v>736.5</v>
      </c>
      <c r="AH888" s="139">
        <f t="shared" si="176"/>
        <v>736.5</v>
      </c>
      <c r="AI888" s="140">
        <v>0</v>
      </c>
      <c r="AJ888" s="136">
        <f t="shared" si="185"/>
        <v>109.11111111111111</v>
      </c>
      <c r="AK888" s="140">
        <f t="shared" si="186"/>
        <v>99.945718550685299</v>
      </c>
    </row>
    <row r="889" spans="1:37" ht="19.899999999999999" customHeight="1">
      <c r="A889" s="147" t="s">
        <v>160</v>
      </c>
      <c r="B889" s="147"/>
      <c r="C889" s="147"/>
      <c r="D889" s="147"/>
      <c r="E889" s="147"/>
      <c r="F889" s="147"/>
      <c r="G889" s="147"/>
      <c r="H889" s="147"/>
      <c r="I889" s="147"/>
      <c r="J889" s="147"/>
      <c r="K889" s="148"/>
      <c r="L889" s="130">
        <v>18</v>
      </c>
      <c r="M889" s="131">
        <v>4</v>
      </c>
      <c r="N889" s="131">
        <v>12</v>
      </c>
      <c r="O889" s="132" t="s">
        <v>530</v>
      </c>
      <c r="P889" s="133" t="s">
        <v>58</v>
      </c>
      <c r="Q889" s="134">
        <f t="shared" si="182"/>
        <v>675</v>
      </c>
      <c r="R889" s="134">
        <f>R890</f>
        <v>675</v>
      </c>
      <c r="S889" s="134">
        <f>S890</f>
        <v>0</v>
      </c>
      <c r="T889" s="134">
        <f t="shared" si="175"/>
        <v>736.9</v>
      </c>
      <c r="U889" s="134">
        <f>U890</f>
        <v>736.9</v>
      </c>
      <c r="V889" s="134">
        <f>V890</f>
        <v>0</v>
      </c>
      <c r="W889" s="135">
        <v>736.9</v>
      </c>
      <c r="X889" s="136">
        <v>736.9</v>
      </c>
      <c r="Y889" s="136">
        <v>0</v>
      </c>
      <c r="Z889" s="135">
        <v>736.9</v>
      </c>
      <c r="AA889" s="136">
        <v>736.9</v>
      </c>
      <c r="AB889" s="136">
        <v>0</v>
      </c>
      <c r="AC889" s="137">
        <v>0</v>
      </c>
      <c r="AD889" s="138">
        <v>0</v>
      </c>
      <c r="AE889" s="136">
        <v>0</v>
      </c>
      <c r="AF889" s="136">
        <v>0</v>
      </c>
      <c r="AG889" s="136">
        <v>736.5</v>
      </c>
      <c r="AH889" s="139">
        <f t="shared" si="176"/>
        <v>736.5</v>
      </c>
      <c r="AI889" s="140">
        <v>0</v>
      </c>
      <c r="AJ889" s="136">
        <f t="shared" si="185"/>
        <v>109.11111111111111</v>
      </c>
      <c r="AK889" s="140">
        <f t="shared" si="186"/>
        <v>99.945718550685299</v>
      </c>
    </row>
    <row r="890" spans="1:37" ht="17.25" customHeight="1">
      <c r="A890" s="147" t="s">
        <v>162</v>
      </c>
      <c r="B890" s="147"/>
      <c r="C890" s="147"/>
      <c r="D890" s="147"/>
      <c r="E890" s="147"/>
      <c r="F890" s="147"/>
      <c r="G890" s="147"/>
      <c r="H890" s="147"/>
      <c r="I890" s="147"/>
      <c r="J890" s="147"/>
      <c r="K890" s="148"/>
      <c r="L890" s="130">
        <v>18</v>
      </c>
      <c r="M890" s="131">
        <v>4</v>
      </c>
      <c r="N890" s="131">
        <v>12</v>
      </c>
      <c r="O890" s="132" t="s">
        <v>530</v>
      </c>
      <c r="P890" s="133" t="s">
        <v>163</v>
      </c>
      <c r="Q890" s="134">
        <f t="shared" si="182"/>
        <v>675</v>
      </c>
      <c r="R890" s="134">
        <v>675</v>
      </c>
      <c r="S890" s="134">
        <v>0</v>
      </c>
      <c r="T890" s="134">
        <f t="shared" si="175"/>
        <v>736.9</v>
      </c>
      <c r="U890" s="134">
        <v>736.9</v>
      </c>
      <c r="V890" s="134">
        <v>0</v>
      </c>
      <c r="W890" s="135">
        <v>736.9</v>
      </c>
      <c r="X890" s="136">
        <v>736.9</v>
      </c>
      <c r="Y890" s="136">
        <v>0</v>
      </c>
      <c r="Z890" s="135">
        <v>736.9</v>
      </c>
      <c r="AA890" s="136">
        <v>736.9</v>
      </c>
      <c r="AB890" s="136">
        <v>0</v>
      </c>
      <c r="AC890" s="137">
        <v>0</v>
      </c>
      <c r="AD890" s="138">
        <v>0</v>
      </c>
      <c r="AE890" s="136">
        <v>0</v>
      </c>
      <c r="AF890" s="136">
        <v>0</v>
      </c>
      <c r="AG890" s="136">
        <v>736.5</v>
      </c>
      <c r="AH890" s="139">
        <f t="shared" si="176"/>
        <v>736.5</v>
      </c>
      <c r="AI890" s="140">
        <v>0</v>
      </c>
      <c r="AJ890" s="136">
        <f t="shared" si="185"/>
        <v>109.11111111111111</v>
      </c>
      <c r="AK890" s="140">
        <f t="shared" si="186"/>
        <v>99.945718550685299</v>
      </c>
    </row>
    <row r="891" spans="1:37" ht="29.45" customHeight="1">
      <c r="A891" s="147" t="s">
        <v>531</v>
      </c>
      <c r="B891" s="147"/>
      <c r="C891" s="147"/>
      <c r="D891" s="147"/>
      <c r="E891" s="147"/>
      <c r="F891" s="147"/>
      <c r="G891" s="147"/>
      <c r="H891" s="147"/>
      <c r="I891" s="147"/>
      <c r="J891" s="147"/>
      <c r="K891" s="148"/>
      <c r="L891" s="130">
        <v>18</v>
      </c>
      <c r="M891" s="131">
        <v>4</v>
      </c>
      <c r="N891" s="131">
        <v>12</v>
      </c>
      <c r="O891" s="132" t="s">
        <v>532</v>
      </c>
      <c r="P891" s="133" t="s">
        <v>53</v>
      </c>
      <c r="Q891" s="134">
        <f t="shared" si="182"/>
        <v>948.6</v>
      </c>
      <c r="R891" s="134">
        <f>R892+R895</f>
        <v>948.6</v>
      </c>
      <c r="S891" s="134">
        <f>S892+S895</f>
        <v>0</v>
      </c>
      <c r="T891" s="134">
        <f t="shared" si="175"/>
        <v>948.6</v>
      </c>
      <c r="U891" s="134">
        <f>U892+U895</f>
        <v>948.6</v>
      </c>
      <c r="V891" s="134">
        <f>V892+V895</f>
        <v>0</v>
      </c>
      <c r="W891" s="135">
        <v>948.6</v>
      </c>
      <c r="X891" s="136">
        <v>948.6</v>
      </c>
      <c r="Y891" s="136">
        <v>0</v>
      </c>
      <c r="Z891" s="135">
        <v>948.6</v>
      </c>
      <c r="AA891" s="136">
        <v>948.6</v>
      </c>
      <c r="AB891" s="136">
        <v>0</v>
      </c>
      <c r="AC891" s="137">
        <v>0</v>
      </c>
      <c r="AD891" s="138">
        <v>0</v>
      </c>
      <c r="AE891" s="136">
        <v>0</v>
      </c>
      <c r="AF891" s="136">
        <v>0</v>
      </c>
      <c r="AG891" s="136">
        <v>948.6</v>
      </c>
      <c r="AH891" s="139">
        <f t="shared" si="176"/>
        <v>948.6</v>
      </c>
      <c r="AI891" s="140">
        <v>0</v>
      </c>
      <c r="AJ891" s="136">
        <f t="shared" si="185"/>
        <v>100</v>
      </c>
      <c r="AK891" s="140">
        <f t="shared" si="186"/>
        <v>100</v>
      </c>
    </row>
    <row r="892" spans="1:37" ht="29.45" customHeight="1">
      <c r="A892" s="147" t="s">
        <v>533</v>
      </c>
      <c r="B892" s="147"/>
      <c r="C892" s="147"/>
      <c r="D892" s="147"/>
      <c r="E892" s="147"/>
      <c r="F892" s="147"/>
      <c r="G892" s="147"/>
      <c r="H892" s="147"/>
      <c r="I892" s="147"/>
      <c r="J892" s="147"/>
      <c r="K892" s="148"/>
      <c r="L892" s="130">
        <v>18</v>
      </c>
      <c r="M892" s="131">
        <v>4</v>
      </c>
      <c r="N892" s="131">
        <v>12</v>
      </c>
      <c r="O892" s="132" t="s">
        <v>534</v>
      </c>
      <c r="P892" s="133" t="s">
        <v>53</v>
      </c>
      <c r="Q892" s="134">
        <f t="shared" si="182"/>
        <v>898.6</v>
      </c>
      <c r="R892" s="134">
        <f>R893</f>
        <v>898.6</v>
      </c>
      <c r="S892" s="134">
        <f>S893</f>
        <v>0</v>
      </c>
      <c r="T892" s="134">
        <f t="shared" si="175"/>
        <v>898.6</v>
      </c>
      <c r="U892" s="134">
        <f>U893</f>
        <v>898.6</v>
      </c>
      <c r="V892" s="134">
        <f>V893</f>
        <v>0</v>
      </c>
      <c r="W892" s="135">
        <v>898.6</v>
      </c>
      <c r="X892" s="136">
        <v>898.6</v>
      </c>
      <c r="Y892" s="136">
        <v>0</v>
      </c>
      <c r="Z892" s="135">
        <v>898.6</v>
      </c>
      <c r="AA892" s="136">
        <v>898.6</v>
      </c>
      <c r="AB892" s="136">
        <v>0</v>
      </c>
      <c r="AC892" s="137">
        <v>0</v>
      </c>
      <c r="AD892" s="138">
        <v>0</v>
      </c>
      <c r="AE892" s="136">
        <v>0</v>
      </c>
      <c r="AF892" s="136">
        <v>0</v>
      </c>
      <c r="AG892" s="136">
        <v>898.6</v>
      </c>
      <c r="AH892" s="139">
        <f t="shared" si="176"/>
        <v>898.6</v>
      </c>
      <c r="AI892" s="140">
        <v>0</v>
      </c>
      <c r="AJ892" s="136">
        <f t="shared" si="185"/>
        <v>100</v>
      </c>
      <c r="AK892" s="140">
        <f t="shared" si="186"/>
        <v>100</v>
      </c>
    </row>
    <row r="893" spans="1:37" ht="17.25" customHeight="1">
      <c r="A893" s="147" t="s">
        <v>97</v>
      </c>
      <c r="B893" s="147"/>
      <c r="C893" s="147"/>
      <c r="D893" s="147"/>
      <c r="E893" s="147"/>
      <c r="F893" s="147"/>
      <c r="G893" s="147"/>
      <c r="H893" s="147"/>
      <c r="I893" s="147"/>
      <c r="J893" s="147"/>
      <c r="K893" s="148"/>
      <c r="L893" s="130">
        <v>18</v>
      </c>
      <c r="M893" s="131">
        <v>4</v>
      </c>
      <c r="N893" s="131">
        <v>12</v>
      </c>
      <c r="O893" s="132" t="s">
        <v>534</v>
      </c>
      <c r="P893" s="133" t="s">
        <v>55</v>
      </c>
      <c r="Q893" s="134">
        <f t="shared" si="182"/>
        <v>898.6</v>
      </c>
      <c r="R893" s="134">
        <f>R894</f>
        <v>898.6</v>
      </c>
      <c r="S893" s="134">
        <v>0</v>
      </c>
      <c r="T893" s="134">
        <f t="shared" si="175"/>
        <v>898.6</v>
      </c>
      <c r="U893" s="134">
        <f>U894</f>
        <v>898.6</v>
      </c>
      <c r="V893" s="134">
        <v>0</v>
      </c>
      <c r="W893" s="135">
        <v>898.6</v>
      </c>
      <c r="X893" s="136">
        <v>898.6</v>
      </c>
      <c r="Y893" s="136">
        <v>0</v>
      </c>
      <c r="Z893" s="135">
        <v>898.6</v>
      </c>
      <c r="AA893" s="136">
        <v>898.6</v>
      </c>
      <c r="AB893" s="136">
        <v>0</v>
      </c>
      <c r="AC893" s="137">
        <v>0</v>
      </c>
      <c r="AD893" s="138">
        <v>0</v>
      </c>
      <c r="AE893" s="136">
        <v>0</v>
      </c>
      <c r="AF893" s="136">
        <v>0</v>
      </c>
      <c r="AG893" s="136">
        <v>898.6</v>
      </c>
      <c r="AH893" s="139">
        <f t="shared" si="176"/>
        <v>898.6</v>
      </c>
      <c r="AI893" s="140">
        <v>0</v>
      </c>
      <c r="AJ893" s="136">
        <f t="shared" si="185"/>
        <v>100</v>
      </c>
      <c r="AK893" s="140">
        <f t="shared" si="186"/>
        <v>100</v>
      </c>
    </row>
    <row r="894" spans="1:37" ht="29.45" customHeight="1">
      <c r="A894" s="147" t="s">
        <v>535</v>
      </c>
      <c r="B894" s="147"/>
      <c r="C894" s="147"/>
      <c r="D894" s="147"/>
      <c r="E894" s="147"/>
      <c r="F894" s="147"/>
      <c r="G894" s="147"/>
      <c r="H894" s="147"/>
      <c r="I894" s="147"/>
      <c r="J894" s="147"/>
      <c r="K894" s="148"/>
      <c r="L894" s="130">
        <v>18</v>
      </c>
      <c r="M894" s="131">
        <v>4</v>
      </c>
      <c r="N894" s="131">
        <v>12</v>
      </c>
      <c r="O894" s="132" t="s">
        <v>534</v>
      </c>
      <c r="P894" s="133" t="s">
        <v>56</v>
      </c>
      <c r="Q894" s="134">
        <f t="shared" si="182"/>
        <v>898.6</v>
      </c>
      <c r="R894" s="134">
        <v>898.6</v>
      </c>
      <c r="S894" s="134">
        <v>0</v>
      </c>
      <c r="T894" s="134">
        <f t="shared" si="175"/>
        <v>898.6</v>
      </c>
      <c r="U894" s="134">
        <v>898.6</v>
      </c>
      <c r="V894" s="134">
        <v>0</v>
      </c>
      <c r="W894" s="135">
        <v>898.6</v>
      </c>
      <c r="X894" s="136">
        <v>898.6</v>
      </c>
      <c r="Y894" s="136">
        <v>0</v>
      </c>
      <c r="Z894" s="135">
        <v>898.6</v>
      </c>
      <c r="AA894" s="136">
        <v>898.6</v>
      </c>
      <c r="AB894" s="136">
        <v>0</v>
      </c>
      <c r="AC894" s="137">
        <v>0</v>
      </c>
      <c r="AD894" s="138">
        <v>0</v>
      </c>
      <c r="AE894" s="136">
        <v>0</v>
      </c>
      <c r="AF894" s="136">
        <v>0</v>
      </c>
      <c r="AG894" s="136">
        <v>898.6</v>
      </c>
      <c r="AH894" s="139">
        <f t="shared" si="176"/>
        <v>898.6</v>
      </c>
      <c r="AI894" s="140">
        <v>0</v>
      </c>
      <c r="AJ894" s="136">
        <f t="shared" si="185"/>
        <v>100</v>
      </c>
      <c r="AK894" s="140">
        <f t="shared" si="186"/>
        <v>100</v>
      </c>
    </row>
    <row r="895" spans="1:37" ht="48.6" customHeight="1">
      <c r="A895" s="147" t="s">
        <v>536</v>
      </c>
      <c r="B895" s="147"/>
      <c r="C895" s="147"/>
      <c r="D895" s="147"/>
      <c r="E895" s="147"/>
      <c r="F895" s="147"/>
      <c r="G895" s="147"/>
      <c r="H895" s="147"/>
      <c r="I895" s="147"/>
      <c r="J895" s="147"/>
      <c r="K895" s="148"/>
      <c r="L895" s="130">
        <v>18</v>
      </c>
      <c r="M895" s="131">
        <v>4</v>
      </c>
      <c r="N895" s="131">
        <v>12</v>
      </c>
      <c r="O895" s="132" t="s">
        <v>537</v>
      </c>
      <c r="P895" s="133" t="s">
        <v>53</v>
      </c>
      <c r="Q895" s="134">
        <f t="shared" si="182"/>
        <v>50</v>
      </c>
      <c r="R895" s="134">
        <f>R896</f>
        <v>50</v>
      </c>
      <c r="S895" s="134">
        <f>S896</f>
        <v>0</v>
      </c>
      <c r="T895" s="134">
        <f t="shared" si="175"/>
        <v>50</v>
      </c>
      <c r="U895" s="134">
        <f>U896</f>
        <v>50</v>
      </c>
      <c r="V895" s="134">
        <f>V896</f>
        <v>0</v>
      </c>
      <c r="W895" s="135">
        <v>50</v>
      </c>
      <c r="X895" s="136">
        <v>50</v>
      </c>
      <c r="Y895" s="136">
        <v>0</v>
      </c>
      <c r="Z895" s="135">
        <v>50</v>
      </c>
      <c r="AA895" s="136">
        <v>50</v>
      </c>
      <c r="AB895" s="136">
        <v>0</v>
      </c>
      <c r="AC895" s="137">
        <v>0</v>
      </c>
      <c r="AD895" s="138">
        <v>0</v>
      </c>
      <c r="AE895" s="136">
        <v>0</v>
      </c>
      <c r="AF895" s="136">
        <v>0</v>
      </c>
      <c r="AG895" s="136">
        <v>50</v>
      </c>
      <c r="AH895" s="139">
        <f t="shared" si="176"/>
        <v>50</v>
      </c>
      <c r="AI895" s="140">
        <v>0</v>
      </c>
      <c r="AJ895" s="136">
        <f t="shared" si="185"/>
        <v>100</v>
      </c>
      <c r="AK895" s="140">
        <f t="shared" si="186"/>
        <v>100</v>
      </c>
    </row>
    <row r="896" spans="1:37" ht="17.25" customHeight="1">
      <c r="A896" s="147" t="s">
        <v>97</v>
      </c>
      <c r="B896" s="147"/>
      <c r="C896" s="147"/>
      <c r="D896" s="147"/>
      <c r="E896" s="147"/>
      <c r="F896" s="147"/>
      <c r="G896" s="147"/>
      <c r="H896" s="147"/>
      <c r="I896" s="147"/>
      <c r="J896" s="147"/>
      <c r="K896" s="148"/>
      <c r="L896" s="130">
        <v>18</v>
      </c>
      <c r="M896" s="131">
        <v>4</v>
      </c>
      <c r="N896" s="131">
        <v>12</v>
      </c>
      <c r="O896" s="132" t="s">
        <v>537</v>
      </c>
      <c r="P896" s="133" t="s">
        <v>55</v>
      </c>
      <c r="Q896" s="134">
        <f t="shared" si="182"/>
        <v>50</v>
      </c>
      <c r="R896" s="134">
        <f>R897</f>
        <v>50</v>
      </c>
      <c r="S896" s="134">
        <f>S897</f>
        <v>0</v>
      </c>
      <c r="T896" s="134">
        <f t="shared" si="175"/>
        <v>50</v>
      </c>
      <c r="U896" s="134">
        <f>U897</f>
        <v>50</v>
      </c>
      <c r="V896" s="134">
        <f>V897</f>
        <v>0</v>
      </c>
      <c r="W896" s="135">
        <v>50</v>
      </c>
      <c r="X896" s="136">
        <v>50</v>
      </c>
      <c r="Y896" s="136">
        <v>0</v>
      </c>
      <c r="Z896" s="135">
        <v>50</v>
      </c>
      <c r="AA896" s="136">
        <v>50</v>
      </c>
      <c r="AB896" s="136">
        <v>0</v>
      </c>
      <c r="AC896" s="137">
        <v>0</v>
      </c>
      <c r="AD896" s="138">
        <v>0</v>
      </c>
      <c r="AE896" s="136">
        <v>0</v>
      </c>
      <c r="AF896" s="136">
        <v>0</v>
      </c>
      <c r="AG896" s="136">
        <v>50</v>
      </c>
      <c r="AH896" s="139">
        <f t="shared" si="176"/>
        <v>50</v>
      </c>
      <c r="AI896" s="140">
        <v>0</v>
      </c>
      <c r="AJ896" s="136">
        <f t="shared" si="185"/>
        <v>100</v>
      </c>
      <c r="AK896" s="140">
        <f t="shared" si="186"/>
        <v>100</v>
      </c>
    </row>
    <row r="897" spans="1:37" ht="29.45" customHeight="1">
      <c r="A897" s="147" t="s">
        <v>535</v>
      </c>
      <c r="B897" s="147"/>
      <c r="C897" s="147"/>
      <c r="D897" s="147"/>
      <c r="E897" s="147"/>
      <c r="F897" s="147"/>
      <c r="G897" s="147"/>
      <c r="H897" s="147"/>
      <c r="I897" s="147"/>
      <c r="J897" s="147"/>
      <c r="K897" s="148"/>
      <c r="L897" s="130">
        <v>18</v>
      </c>
      <c r="M897" s="131">
        <v>4</v>
      </c>
      <c r="N897" s="131">
        <v>12</v>
      </c>
      <c r="O897" s="132" t="s">
        <v>537</v>
      </c>
      <c r="P897" s="133" t="s">
        <v>56</v>
      </c>
      <c r="Q897" s="134">
        <f t="shared" si="182"/>
        <v>50</v>
      </c>
      <c r="R897" s="134">
        <v>50</v>
      </c>
      <c r="S897" s="134">
        <v>0</v>
      </c>
      <c r="T897" s="134">
        <f t="shared" si="175"/>
        <v>50</v>
      </c>
      <c r="U897" s="134">
        <v>50</v>
      </c>
      <c r="V897" s="134">
        <v>0</v>
      </c>
      <c r="W897" s="135">
        <v>50</v>
      </c>
      <c r="X897" s="136">
        <v>50</v>
      </c>
      <c r="Y897" s="136">
        <v>0</v>
      </c>
      <c r="Z897" s="135">
        <v>50</v>
      </c>
      <c r="AA897" s="136">
        <v>50</v>
      </c>
      <c r="AB897" s="136">
        <v>0</v>
      </c>
      <c r="AC897" s="137">
        <v>0</v>
      </c>
      <c r="AD897" s="138">
        <v>0</v>
      </c>
      <c r="AE897" s="136">
        <v>0</v>
      </c>
      <c r="AF897" s="136">
        <v>0</v>
      </c>
      <c r="AG897" s="136">
        <v>50</v>
      </c>
      <c r="AH897" s="139">
        <f t="shared" si="176"/>
        <v>50</v>
      </c>
      <c r="AI897" s="140">
        <v>0</v>
      </c>
      <c r="AJ897" s="136">
        <f t="shared" si="185"/>
        <v>100</v>
      </c>
      <c r="AK897" s="140">
        <f t="shared" si="186"/>
        <v>100</v>
      </c>
    </row>
    <row r="898" spans="1:37" ht="19.899999999999999" customHeight="1">
      <c r="A898" s="147" t="s">
        <v>75</v>
      </c>
      <c r="B898" s="147"/>
      <c r="C898" s="147"/>
      <c r="D898" s="147"/>
      <c r="E898" s="147"/>
      <c r="F898" s="147"/>
      <c r="G898" s="147"/>
      <c r="H898" s="147"/>
      <c r="I898" s="147"/>
      <c r="J898" s="147"/>
      <c r="K898" s="148"/>
      <c r="L898" s="130">
        <v>18</v>
      </c>
      <c r="M898" s="131">
        <v>4</v>
      </c>
      <c r="N898" s="131">
        <v>12</v>
      </c>
      <c r="O898" s="132" t="s">
        <v>76</v>
      </c>
      <c r="P898" s="133" t="s">
        <v>53</v>
      </c>
      <c r="Q898" s="134">
        <f t="shared" si="182"/>
        <v>4069.8</v>
      </c>
      <c r="R898" s="134">
        <f>R899+R911</f>
        <v>4069.8</v>
      </c>
      <c r="S898" s="134">
        <f>S899+S911</f>
        <v>0</v>
      </c>
      <c r="T898" s="134">
        <f t="shared" si="175"/>
        <v>4056.6000000000004</v>
      </c>
      <c r="U898" s="134">
        <f>U899+U911</f>
        <v>4056.6000000000004</v>
      </c>
      <c r="V898" s="134">
        <f>V899+V911</f>
        <v>0</v>
      </c>
      <c r="W898" s="135">
        <v>4056.6</v>
      </c>
      <c r="X898" s="136">
        <v>4056.6</v>
      </c>
      <c r="Y898" s="136">
        <v>0</v>
      </c>
      <c r="Z898" s="135">
        <v>4056.6</v>
      </c>
      <c r="AA898" s="136">
        <v>4056.6</v>
      </c>
      <c r="AB898" s="136">
        <v>0</v>
      </c>
      <c r="AC898" s="137">
        <v>1450.2</v>
      </c>
      <c r="AD898" s="138">
        <v>1450.2</v>
      </c>
      <c r="AE898" s="136">
        <v>1450.2</v>
      </c>
      <c r="AF898" s="136">
        <v>0</v>
      </c>
      <c r="AG898" s="136">
        <v>3772.3</v>
      </c>
      <c r="AH898" s="139">
        <f t="shared" si="176"/>
        <v>3772.3</v>
      </c>
      <c r="AI898" s="140">
        <v>0</v>
      </c>
      <c r="AJ898" s="136">
        <f t="shared" si="185"/>
        <v>92.690058479532169</v>
      </c>
      <c r="AK898" s="140">
        <f t="shared" si="186"/>
        <v>92.991667899225945</v>
      </c>
    </row>
    <row r="899" spans="1:37" ht="19.899999999999999" customHeight="1">
      <c r="A899" s="147" t="s">
        <v>353</v>
      </c>
      <c r="B899" s="147"/>
      <c r="C899" s="147"/>
      <c r="D899" s="147"/>
      <c r="E899" s="147"/>
      <c r="F899" s="147"/>
      <c r="G899" s="147"/>
      <c r="H899" s="147"/>
      <c r="I899" s="147"/>
      <c r="J899" s="147"/>
      <c r="K899" s="148"/>
      <c r="L899" s="130">
        <v>18</v>
      </c>
      <c r="M899" s="131">
        <v>4</v>
      </c>
      <c r="N899" s="131">
        <v>12</v>
      </c>
      <c r="O899" s="132" t="s">
        <v>354</v>
      </c>
      <c r="P899" s="133" t="s">
        <v>53</v>
      </c>
      <c r="Q899" s="134">
        <f t="shared" si="182"/>
        <v>877.4</v>
      </c>
      <c r="R899" s="134">
        <f>R900+R904</f>
        <v>877.4</v>
      </c>
      <c r="S899" s="134">
        <v>0</v>
      </c>
      <c r="T899" s="134">
        <f t="shared" si="175"/>
        <v>864.2</v>
      </c>
      <c r="U899" s="134">
        <f>U900+U904</f>
        <v>864.2</v>
      </c>
      <c r="V899" s="134">
        <v>0</v>
      </c>
      <c r="W899" s="135">
        <v>864.2</v>
      </c>
      <c r="X899" s="136">
        <v>864.2</v>
      </c>
      <c r="Y899" s="136">
        <v>0</v>
      </c>
      <c r="Z899" s="135">
        <v>864.2</v>
      </c>
      <c r="AA899" s="136">
        <v>864.2</v>
      </c>
      <c r="AB899" s="136">
        <v>0</v>
      </c>
      <c r="AC899" s="137">
        <v>800.8</v>
      </c>
      <c r="AD899" s="138">
        <v>800.8</v>
      </c>
      <c r="AE899" s="136">
        <v>800.8</v>
      </c>
      <c r="AF899" s="136">
        <v>0</v>
      </c>
      <c r="AG899" s="136">
        <v>678.7</v>
      </c>
      <c r="AH899" s="139">
        <f t="shared" si="176"/>
        <v>678.7</v>
      </c>
      <c r="AI899" s="140">
        <v>0</v>
      </c>
      <c r="AJ899" s="136">
        <f t="shared" si="185"/>
        <v>77.353544563483027</v>
      </c>
      <c r="AK899" s="140">
        <f t="shared" si="186"/>
        <v>78.53506132839621</v>
      </c>
    </row>
    <row r="900" spans="1:37" ht="17.25" customHeight="1">
      <c r="A900" s="147" t="s">
        <v>538</v>
      </c>
      <c r="B900" s="147"/>
      <c r="C900" s="147"/>
      <c r="D900" s="147"/>
      <c r="E900" s="147"/>
      <c r="F900" s="147"/>
      <c r="G900" s="147"/>
      <c r="H900" s="147"/>
      <c r="I900" s="147"/>
      <c r="J900" s="147"/>
      <c r="K900" s="148"/>
      <c r="L900" s="130">
        <v>18</v>
      </c>
      <c r="M900" s="131">
        <v>4</v>
      </c>
      <c r="N900" s="131">
        <v>12</v>
      </c>
      <c r="O900" s="132" t="s">
        <v>539</v>
      </c>
      <c r="P900" s="133" t="s">
        <v>53</v>
      </c>
      <c r="Q900" s="134">
        <f t="shared" si="182"/>
        <v>200</v>
      </c>
      <c r="R900" s="134">
        <f t="shared" ref="R900:S902" si="187">R901</f>
        <v>200</v>
      </c>
      <c r="S900" s="134">
        <f t="shared" si="187"/>
        <v>0</v>
      </c>
      <c r="T900" s="134">
        <f t="shared" si="175"/>
        <v>200</v>
      </c>
      <c r="U900" s="134">
        <f t="shared" ref="U900:V902" si="188">U901</f>
        <v>200</v>
      </c>
      <c r="V900" s="134">
        <f t="shared" si="188"/>
        <v>0</v>
      </c>
      <c r="W900" s="135">
        <v>200</v>
      </c>
      <c r="X900" s="136">
        <v>200</v>
      </c>
      <c r="Y900" s="136">
        <v>0</v>
      </c>
      <c r="Z900" s="135">
        <v>200</v>
      </c>
      <c r="AA900" s="136">
        <v>200</v>
      </c>
      <c r="AB900" s="136">
        <v>0</v>
      </c>
      <c r="AC900" s="137">
        <v>159</v>
      </c>
      <c r="AD900" s="138">
        <v>159</v>
      </c>
      <c r="AE900" s="136">
        <v>159</v>
      </c>
      <c r="AF900" s="136">
        <v>0</v>
      </c>
      <c r="AG900" s="136">
        <v>131.1</v>
      </c>
      <c r="AH900" s="139">
        <f t="shared" si="176"/>
        <v>131.1</v>
      </c>
      <c r="AI900" s="140">
        <v>0</v>
      </c>
      <c r="AJ900" s="136">
        <f t="shared" si="185"/>
        <v>65.55</v>
      </c>
      <c r="AK900" s="140">
        <f t="shared" si="186"/>
        <v>65.55</v>
      </c>
    </row>
    <row r="901" spans="1:37" ht="17.25" customHeight="1">
      <c r="A901" s="147" t="s">
        <v>540</v>
      </c>
      <c r="B901" s="147"/>
      <c r="C901" s="147"/>
      <c r="D901" s="147"/>
      <c r="E901" s="147"/>
      <c r="F901" s="147"/>
      <c r="G901" s="147"/>
      <c r="H901" s="147"/>
      <c r="I901" s="147"/>
      <c r="J901" s="147"/>
      <c r="K901" s="148"/>
      <c r="L901" s="130">
        <v>18</v>
      </c>
      <c r="M901" s="131">
        <v>4</v>
      </c>
      <c r="N901" s="131">
        <v>12</v>
      </c>
      <c r="O901" s="132" t="s">
        <v>541</v>
      </c>
      <c r="P901" s="133" t="s">
        <v>53</v>
      </c>
      <c r="Q901" s="134">
        <f t="shared" si="182"/>
        <v>200</v>
      </c>
      <c r="R901" s="134">
        <f t="shared" si="187"/>
        <v>200</v>
      </c>
      <c r="S901" s="134">
        <f t="shared" si="187"/>
        <v>0</v>
      </c>
      <c r="T901" s="134">
        <f t="shared" si="175"/>
        <v>200</v>
      </c>
      <c r="U901" s="134">
        <f t="shared" si="188"/>
        <v>200</v>
      </c>
      <c r="V901" s="134">
        <f t="shared" si="188"/>
        <v>0</v>
      </c>
      <c r="W901" s="135">
        <v>200</v>
      </c>
      <c r="X901" s="136">
        <v>200</v>
      </c>
      <c r="Y901" s="136">
        <v>0</v>
      </c>
      <c r="Z901" s="135">
        <v>200</v>
      </c>
      <c r="AA901" s="136">
        <v>200</v>
      </c>
      <c r="AB901" s="136">
        <v>0</v>
      </c>
      <c r="AC901" s="137">
        <v>159</v>
      </c>
      <c r="AD901" s="138">
        <v>159</v>
      </c>
      <c r="AE901" s="136">
        <v>159</v>
      </c>
      <c r="AF901" s="136">
        <v>0</v>
      </c>
      <c r="AG901" s="136">
        <v>131.1</v>
      </c>
      <c r="AH901" s="139">
        <f t="shared" si="176"/>
        <v>131.1</v>
      </c>
      <c r="AI901" s="140">
        <v>0</v>
      </c>
      <c r="AJ901" s="136">
        <f t="shared" si="185"/>
        <v>65.55</v>
      </c>
      <c r="AK901" s="140">
        <f t="shared" si="186"/>
        <v>65.55</v>
      </c>
    </row>
    <row r="902" spans="1:37" ht="19.899999999999999" customHeight="1">
      <c r="A902" s="147" t="s">
        <v>83</v>
      </c>
      <c r="B902" s="147"/>
      <c r="C902" s="147"/>
      <c r="D902" s="147"/>
      <c r="E902" s="147"/>
      <c r="F902" s="147"/>
      <c r="G902" s="147"/>
      <c r="H902" s="147"/>
      <c r="I902" s="147"/>
      <c r="J902" s="147"/>
      <c r="K902" s="148"/>
      <c r="L902" s="130">
        <v>18</v>
      </c>
      <c r="M902" s="131">
        <v>4</v>
      </c>
      <c r="N902" s="131">
        <v>12</v>
      </c>
      <c r="O902" s="132" t="s">
        <v>541</v>
      </c>
      <c r="P902" s="133" t="s">
        <v>84</v>
      </c>
      <c r="Q902" s="134">
        <f t="shared" si="182"/>
        <v>200</v>
      </c>
      <c r="R902" s="134">
        <f t="shared" si="187"/>
        <v>200</v>
      </c>
      <c r="S902" s="134">
        <f t="shared" si="187"/>
        <v>0</v>
      </c>
      <c r="T902" s="134">
        <f t="shared" si="175"/>
        <v>200</v>
      </c>
      <c r="U902" s="134">
        <f t="shared" si="188"/>
        <v>200</v>
      </c>
      <c r="V902" s="134">
        <f t="shared" si="188"/>
        <v>0</v>
      </c>
      <c r="W902" s="135">
        <v>200</v>
      </c>
      <c r="X902" s="136">
        <v>200</v>
      </c>
      <c r="Y902" s="136">
        <v>0</v>
      </c>
      <c r="Z902" s="135">
        <v>200</v>
      </c>
      <c r="AA902" s="136">
        <v>200</v>
      </c>
      <c r="AB902" s="136">
        <v>0</v>
      </c>
      <c r="AC902" s="137">
        <v>159</v>
      </c>
      <c r="AD902" s="138">
        <v>159</v>
      </c>
      <c r="AE902" s="136">
        <v>159</v>
      </c>
      <c r="AF902" s="136">
        <v>0</v>
      </c>
      <c r="AG902" s="136">
        <v>131.1</v>
      </c>
      <c r="AH902" s="139">
        <f t="shared" si="176"/>
        <v>131.1</v>
      </c>
      <c r="AI902" s="140">
        <v>0</v>
      </c>
      <c r="AJ902" s="136">
        <f t="shared" si="185"/>
        <v>65.55</v>
      </c>
      <c r="AK902" s="140">
        <f t="shared" si="186"/>
        <v>65.55</v>
      </c>
    </row>
    <row r="903" spans="1:37" ht="19.899999999999999" customHeight="1">
      <c r="A903" s="147" t="s">
        <v>85</v>
      </c>
      <c r="B903" s="147"/>
      <c r="C903" s="147"/>
      <c r="D903" s="147"/>
      <c r="E903" s="147"/>
      <c r="F903" s="147"/>
      <c r="G903" s="147"/>
      <c r="H903" s="147"/>
      <c r="I903" s="147"/>
      <c r="J903" s="147"/>
      <c r="K903" s="148"/>
      <c r="L903" s="130">
        <v>18</v>
      </c>
      <c r="M903" s="131">
        <v>4</v>
      </c>
      <c r="N903" s="131">
        <v>12</v>
      </c>
      <c r="O903" s="132" t="s">
        <v>541</v>
      </c>
      <c r="P903" s="133" t="s">
        <v>86</v>
      </c>
      <c r="Q903" s="134">
        <f t="shared" si="182"/>
        <v>200</v>
      </c>
      <c r="R903" s="134">
        <v>200</v>
      </c>
      <c r="S903" s="134">
        <v>0</v>
      </c>
      <c r="T903" s="134">
        <f t="shared" si="175"/>
        <v>200</v>
      </c>
      <c r="U903" s="134">
        <v>200</v>
      </c>
      <c r="V903" s="134">
        <v>0</v>
      </c>
      <c r="W903" s="135">
        <v>200</v>
      </c>
      <c r="X903" s="136">
        <v>200</v>
      </c>
      <c r="Y903" s="136">
        <v>0</v>
      </c>
      <c r="Z903" s="135">
        <v>200</v>
      </c>
      <c r="AA903" s="136">
        <v>200</v>
      </c>
      <c r="AB903" s="136">
        <v>0</v>
      </c>
      <c r="AC903" s="137">
        <v>159</v>
      </c>
      <c r="AD903" s="138">
        <v>159</v>
      </c>
      <c r="AE903" s="136">
        <v>159</v>
      </c>
      <c r="AF903" s="136">
        <v>0</v>
      </c>
      <c r="AG903" s="136">
        <v>131.1</v>
      </c>
      <c r="AH903" s="139">
        <f t="shared" si="176"/>
        <v>131.1</v>
      </c>
      <c r="AI903" s="140">
        <v>0</v>
      </c>
      <c r="AJ903" s="136">
        <f t="shared" si="185"/>
        <v>65.55</v>
      </c>
      <c r="AK903" s="140">
        <f t="shared" si="186"/>
        <v>65.55</v>
      </c>
    </row>
    <row r="904" spans="1:37" ht="29.45" customHeight="1">
      <c r="A904" s="147" t="s">
        <v>542</v>
      </c>
      <c r="B904" s="147"/>
      <c r="C904" s="147"/>
      <c r="D904" s="147"/>
      <c r="E904" s="147"/>
      <c r="F904" s="147"/>
      <c r="G904" s="147"/>
      <c r="H904" s="147"/>
      <c r="I904" s="147"/>
      <c r="J904" s="147"/>
      <c r="K904" s="148"/>
      <c r="L904" s="130">
        <v>18</v>
      </c>
      <c r="M904" s="131">
        <v>4</v>
      </c>
      <c r="N904" s="131">
        <v>12</v>
      </c>
      <c r="O904" s="132" t="s">
        <v>543</v>
      </c>
      <c r="P904" s="133" t="s">
        <v>53</v>
      </c>
      <c r="Q904" s="134">
        <f t="shared" si="182"/>
        <v>677.4</v>
      </c>
      <c r="R904" s="134">
        <f>R905+R908</f>
        <v>677.4</v>
      </c>
      <c r="S904" s="134">
        <f>S905+S908</f>
        <v>0</v>
      </c>
      <c r="T904" s="134">
        <f t="shared" si="175"/>
        <v>664.2</v>
      </c>
      <c r="U904" s="134">
        <f>U905+U908</f>
        <v>664.2</v>
      </c>
      <c r="V904" s="134">
        <f>V905+V908</f>
        <v>0</v>
      </c>
      <c r="W904" s="135">
        <v>664.2</v>
      </c>
      <c r="X904" s="136">
        <v>664.2</v>
      </c>
      <c r="Y904" s="136">
        <v>0</v>
      </c>
      <c r="Z904" s="135">
        <v>664.2</v>
      </c>
      <c r="AA904" s="136">
        <v>664.2</v>
      </c>
      <c r="AB904" s="136">
        <v>0</v>
      </c>
      <c r="AC904" s="137">
        <v>641.79999999999995</v>
      </c>
      <c r="AD904" s="138">
        <v>641.79999999999995</v>
      </c>
      <c r="AE904" s="136">
        <v>641.79999999999995</v>
      </c>
      <c r="AF904" s="136">
        <v>0</v>
      </c>
      <c r="AG904" s="136">
        <v>547.6</v>
      </c>
      <c r="AH904" s="139">
        <f t="shared" si="176"/>
        <v>547.6</v>
      </c>
      <c r="AI904" s="140">
        <v>0</v>
      </c>
      <c r="AJ904" s="136">
        <f t="shared" si="185"/>
        <v>80.838500147623265</v>
      </c>
      <c r="AK904" s="140">
        <f t="shared" si="186"/>
        <v>82.445046672688946</v>
      </c>
    </row>
    <row r="905" spans="1:37" ht="19.899999999999999" customHeight="1">
      <c r="A905" s="147" t="s">
        <v>544</v>
      </c>
      <c r="B905" s="147"/>
      <c r="C905" s="147"/>
      <c r="D905" s="147"/>
      <c r="E905" s="147"/>
      <c r="F905" s="147"/>
      <c r="G905" s="147"/>
      <c r="H905" s="147"/>
      <c r="I905" s="147"/>
      <c r="J905" s="147"/>
      <c r="K905" s="148"/>
      <c r="L905" s="130">
        <v>18</v>
      </c>
      <c r="M905" s="131">
        <v>4</v>
      </c>
      <c r="N905" s="131">
        <v>12</v>
      </c>
      <c r="O905" s="132" t="s">
        <v>545</v>
      </c>
      <c r="P905" s="133" t="s">
        <v>53</v>
      </c>
      <c r="Q905" s="134">
        <f t="shared" si="182"/>
        <v>135.4</v>
      </c>
      <c r="R905" s="134">
        <f>R906</f>
        <v>135.4</v>
      </c>
      <c r="S905" s="134">
        <f>S906</f>
        <v>0</v>
      </c>
      <c r="T905" s="134">
        <f t="shared" si="175"/>
        <v>122.2</v>
      </c>
      <c r="U905" s="134">
        <f>U906</f>
        <v>122.2</v>
      </c>
      <c r="V905" s="134">
        <f>V906</f>
        <v>0</v>
      </c>
      <c r="W905" s="135">
        <v>122.2</v>
      </c>
      <c r="X905" s="136">
        <v>122.2</v>
      </c>
      <c r="Y905" s="136">
        <v>0</v>
      </c>
      <c r="Z905" s="135">
        <v>122.2</v>
      </c>
      <c r="AA905" s="136">
        <v>122.2</v>
      </c>
      <c r="AB905" s="136">
        <v>0</v>
      </c>
      <c r="AC905" s="137">
        <v>99.8</v>
      </c>
      <c r="AD905" s="138">
        <v>99.8</v>
      </c>
      <c r="AE905" s="136">
        <v>99.8</v>
      </c>
      <c r="AF905" s="136">
        <v>0</v>
      </c>
      <c r="AG905" s="136">
        <v>99.9</v>
      </c>
      <c r="AH905" s="139">
        <f t="shared" si="176"/>
        <v>99.9</v>
      </c>
      <c r="AI905" s="140">
        <v>0</v>
      </c>
      <c r="AJ905" s="136">
        <f t="shared" si="185"/>
        <v>73.781388478581974</v>
      </c>
      <c r="AK905" s="140">
        <f t="shared" si="186"/>
        <v>81.751227495908353</v>
      </c>
    </row>
    <row r="906" spans="1:37" ht="19.899999999999999" customHeight="1">
      <c r="A906" s="147" t="s">
        <v>83</v>
      </c>
      <c r="B906" s="147"/>
      <c r="C906" s="147"/>
      <c r="D906" s="147"/>
      <c r="E906" s="147"/>
      <c r="F906" s="147"/>
      <c r="G906" s="147"/>
      <c r="H906" s="147"/>
      <c r="I906" s="147"/>
      <c r="J906" s="147"/>
      <c r="K906" s="148"/>
      <c r="L906" s="130">
        <v>18</v>
      </c>
      <c r="M906" s="131">
        <v>4</v>
      </c>
      <c r="N906" s="131">
        <v>12</v>
      </c>
      <c r="O906" s="132" t="s">
        <v>545</v>
      </c>
      <c r="P906" s="133" t="s">
        <v>84</v>
      </c>
      <c r="Q906" s="134">
        <f t="shared" si="182"/>
        <v>135.4</v>
      </c>
      <c r="R906" s="134">
        <f>R907</f>
        <v>135.4</v>
      </c>
      <c r="S906" s="134">
        <f>S907</f>
        <v>0</v>
      </c>
      <c r="T906" s="134">
        <f t="shared" si="175"/>
        <v>122.2</v>
      </c>
      <c r="U906" s="134">
        <f>U907</f>
        <v>122.2</v>
      </c>
      <c r="V906" s="134">
        <f>V907</f>
        <v>0</v>
      </c>
      <c r="W906" s="135">
        <v>122.2</v>
      </c>
      <c r="X906" s="136">
        <v>122.2</v>
      </c>
      <c r="Y906" s="136">
        <v>0</v>
      </c>
      <c r="Z906" s="135">
        <v>122.2</v>
      </c>
      <c r="AA906" s="136">
        <v>122.2</v>
      </c>
      <c r="AB906" s="136">
        <v>0</v>
      </c>
      <c r="AC906" s="137">
        <v>99.8</v>
      </c>
      <c r="AD906" s="138">
        <v>99.8</v>
      </c>
      <c r="AE906" s="136">
        <v>99.8</v>
      </c>
      <c r="AF906" s="136">
        <v>0</v>
      </c>
      <c r="AG906" s="136">
        <v>99.9</v>
      </c>
      <c r="AH906" s="139">
        <f t="shared" si="176"/>
        <v>99.9</v>
      </c>
      <c r="AI906" s="140">
        <v>0</v>
      </c>
      <c r="AJ906" s="136">
        <f t="shared" si="185"/>
        <v>73.781388478581974</v>
      </c>
      <c r="AK906" s="140">
        <f t="shared" si="186"/>
        <v>81.751227495908353</v>
      </c>
    </row>
    <row r="907" spans="1:37" ht="19.899999999999999" customHeight="1">
      <c r="A907" s="147" t="s">
        <v>85</v>
      </c>
      <c r="B907" s="147"/>
      <c r="C907" s="147"/>
      <c r="D907" s="147"/>
      <c r="E907" s="147"/>
      <c r="F907" s="147"/>
      <c r="G907" s="147"/>
      <c r="H907" s="147"/>
      <c r="I907" s="147"/>
      <c r="J907" s="147"/>
      <c r="K907" s="148"/>
      <c r="L907" s="130">
        <v>18</v>
      </c>
      <c r="M907" s="131">
        <v>4</v>
      </c>
      <c r="N907" s="131">
        <v>12</v>
      </c>
      <c r="O907" s="132" t="s">
        <v>545</v>
      </c>
      <c r="P907" s="133" t="s">
        <v>86</v>
      </c>
      <c r="Q907" s="134">
        <f t="shared" si="182"/>
        <v>135.4</v>
      </c>
      <c r="R907" s="134">
        <v>135.4</v>
      </c>
      <c r="S907" s="134">
        <v>0</v>
      </c>
      <c r="T907" s="134">
        <f t="shared" ref="T907:T950" si="189">U907+V907</f>
        <v>122.2</v>
      </c>
      <c r="U907" s="134">
        <v>122.2</v>
      </c>
      <c r="V907" s="134">
        <v>0</v>
      </c>
      <c r="W907" s="135">
        <v>122.2</v>
      </c>
      <c r="X907" s="136">
        <v>122.2</v>
      </c>
      <c r="Y907" s="136">
        <v>0</v>
      </c>
      <c r="Z907" s="135">
        <v>122.2</v>
      </c>
      <c r="AA907" s="136">
        <v>122.2</v>
      </c>
      <c r="AB907" s="136">
        <v>0</v>
      </c>
      <c r="AC907" s="137">
        <v>99.8</v>
      </c>
      <c r="AD907" s="138">
        <v>99.8</v>
      </c>
      <c r="AE907" s="136">
        <v>99.8</v>
      </c>
      <c r="AF907" s="136">
        <v>0</v>
      </c>
      <c r="AG907" s="136">
        <v>99.9</v>
      </c>
      <c r="AH907" s="139">
        <f t="shared" si="176"/>
        <v>99.9</v>
      </c>
      <c r="AI907" s="140">
        <v>0</v>
      </c>
      <c r="AJ907" s="136">
        <f t="shared" si="185"/>
        <v>73.781388478581974</v>
      </c>
      <c r="AK907" s="140">
        <f t="shared" si="186"/>
        <v>81.751227495908353</v>
      </c>
    </row>
    <row r="908" spans="1:37" ht="19.899999999999999" customHeight="1">
      <c r="A908" s="147" t="s">
        <v>546</v>
      </c>
      <c r="B908" s="147"/>
      <c r="C908" s="147"/>
      <c r="D908" s="147"/>
      <c r="E908" s="147"/>
      <c r="F908" s="147"/>
      <c r="G908" s="147"/>
      <c r="H908" s="147"/>
      <c r="I908" s="147"/>
      <c r="J908" s="147"/>
      <c r="K908" s="148"/>
      <c r="L908" s="130">
        <v>18</v>
      </c>
      <c r="M908" s="131">
        <v>4</v>
      </c>
      <c r="N908" s="131">
        <v>12</v>
      </c>
      <c r="O908" s="132" t="s">
        <v>547</v>
      </c>
      <c r="P908" s="133" t="s">
        <v>53</v>
      </c>
      <c r="Q908" s="134">
        <f t="shared" si="182"/>
        <v>542</v>
      </c>
      <c r="R908" s="134">
        <f>R909</f>
        <v>542</v>
      </c>
      <c r="S908" s="134">
        <f>S909</f>
        <v>0</v>
      </c>
      <c r="T908" s="134">
        <f t="shared" si="189"/>
        <v>542</v>
      </c>
      <c r="U908" s="134">
        <f>U909</f>
        <v>542</v>
      </c>
      <c r="V908" s="134">
        <f>V909</f>
        <v>0</v>
      </c>
      <c r="W908" s="135">
        <v>542</v>
      </c>
      <c r="X908" s="136">
        <v>542</v>
      </c>
      <c r="Y908" s="136">
        <v>0</v>
      </c>
      <c r="Z908" s="135">
        <v>542</v>
      </c>
      <c r="AA908" s="136">
        <v>542</v>
      </c>
      <c r="AB908" s="136">
        <v>0</v>
      </c>
      <c r="AC908" s="137">
        <v>542</v>
      </c>
      <c r="AD908" s="138">
        <v>542</v>
      </c>
      <c r="AE908" s="136">
        <v>542</v>
      </c>
      <c r="AF908" s="136">
        <v>0</v>
      </c>
      <c r="AG908" s="136">
        <v>447.7</v>
      </c>
      <c r="AH908" s="139">
        <f t="shared" ref="AH908:AH971" si="190">AG908-AI908</f>
        <v>447.7</v>
      </c>
      <c r="AI908" s="140">
        <v>0</v>
      </c>
      <c r="AJ908" s="136">
        <f t="shared" si="185"/>
        <v>82.601476014760138</v>
      </c>
      <c r="AK908" s="140">
        <f t="shared" si="186"/>
        <v>82.601476014760138</v>
      </c>
    </row>
    <row r="909" spans="1:37" ht="19.899999999999999" customHeight="1">
      <c r="A909" s="147" t="s">
        <v>83</v>
      </c>
      <c r="B909" s="147"/>
      <c r="C909" s="147"/>
      <c r="D909" s="147"/>
      <c r="E909" s="147"/>
      <c r="F909" s="147"/>
      <c r="G909" s="147"/>
      <c r="H909" s="147"/>
      <c r="I909" s="147"/>
      <c r="J909" s="147"/>
      <c r="K909" s="148"/>
      <c r="L909" s="130">
        <v>18</v>
      </c>
      <c r="M909" s="131">
        <v>4</v>
      </c>
      <c r="N909" s="131">
        <v>12</v>
      </c>
      <c r="O909" s="132" t="s">
        <v>547</v>
      </c>
      <c r="P909" s="133" t="s">
        <v>84</v>
      </c>
      <c r="Q909" s="134">
        <f t="shared" si="182"/>
        <v>542</v>
      </c>
      <c r="R909" s="134">
        <f>R910</f>
        <v>542</v>
      </c>
      <c r="S909" s="134">
        <f>S910</f>
        <v>0</v>
      </c>
      <c r="T909" s="134">
        <f t="shared" si="189"/>
        <v>542</v>
      </c>
      <c r="U909" s="134">
        <f>U910</f>
        <v>542</v>
      </c>
      <c r="V909" s="134">
        <f>V910</f>
        <v>0</v>
      </c>
      <c r="W909" s="135">
        <v>542</v>
      </c>
      <c r="X909" s="136">
        <v>542</v>
      </c>
      <c r="Y909" s="136">
        <v>0</v>
      </c>
      <c r="Z909" s="135">
        <v>542</v>
      </c>
      <c r="AA909" s="136">
        <v>542</v>
      </c>
      <c r="AB909" s="136">
        <v>0</v>
      </c>
      <c r="AC909" s="137">
        <v>542</v>
      </c>
      <c r="AD909" s="138">
        <v>542</v>
      </c>
      <c r="AE909" s="136">
        <v>542</v>
      </c>
      <c r="AF909" s="136">
        <v>0</v>
      </c>
      <c r="AG909" s="136">
        <v>447.7</v>
      </c>
      <c r="AH909" s="139">
        <f t="shared" si="190"/>
        <v>447.7</v>
      </c>
      <c r="AI909" s="140">
        <v>0</v>
      </c>
      <c r="AJ909" s="136">
        <f t="shared" ref="AJ909:AJ945" si="191">AG909/Q909*100</f>
        <v>82.601476014760138</v>
      </c>
      <c r="AK909" s="140">
        <f t="shared" si="186"/>
        <v>82.601476014760138</v>
      </c>
    </row>
    <row r="910" spans="1:37" ht="19.899999999999999" customHeight="1">
      <c r="A910" s="147" t="s">
        <v>85</v>
      </c>
      <c r="B910" s="147"/>
      <c r="C910" s="147"/>
      <c r="D910" s="147"/>
      <c r="E910" s="147"/>
      <c r="F910" s="147"/>
      <c r="G910" s="147"/>
      <c r="H910" s="147"/>
      <c r="I910" s="147"/>
      <c r="J910" s="147"/>
      <c r="K910" s="148"/>
      <c r="L910" s="130">
        <v>18</v>
      </c>
      <c r="M910" s="131">
        <v>4</v>
      </c>
      <c r="N910" s="131">
        <v>12</v>
      </c>
      <c r="O910" s="132" t="s">
        <v>547</v>
      </c>
      <c r="P910" s="133" t="s">
        <v>86</v>
      </c>
      <c r="Q910" s="134">
        <f t="shared" si="182"/>
        <v>542</v>
      </c>
      <c r="R910" s="134">
        <v>542</v>
      </c>
      <c r="S910" s="134">
        <v>0</v>
      </c>
      <c r="T910" s="134">
        <f t="shared" si="189"/>
        <v>542</v>
      </c>
      <c r="U910" s="134">
        <v>542</v>
      </c>
      <c r="V910" s="134">
        <v>0</v>
      </c>
      <c r="W910" s="135">
        <v>542</v>
      </c>
      <c r="X910" s="136">
        <v>542</v>
      </c>
      <c r="Y910" s="136">
        <v>0</v>
      </c>
      <c r="Z910" s="135">
        <v>542</v>
      </c>
      <c r="AA910" s="136">
        <v>542</v>
      </c>
      <c r="AB910" s="136">
        <v>0</v>
      </c>
      <c r="AC910" s="137">
        <v>542</v>
      </c>
      <c r="AD910" s="138">
        <v>542</v>
      </c>
      <c r="AE910" s="136">
        <v>542</v>
      </c>
      <c r="AF910" s="136">
        <v>0</v>
      </c>
      <c r="AG910" s="136">
        <v>447.7</v>
      </c>
      <c r="AH910" s="139">
        <f t="shared" si="190"/>
        <v>447.7</v>
      </c>
      <c r="AI910" s="140">
        <v>0</v>
      </c>
      <c r="AJ910" s="136">
        <f t="shared" si="191"/>
        <v>82.601476014760138</v>
      </c>
      <c r="AK910" s="140">
        <f t="shared" ref="AK910:AK941" si="192">AG910/T910*100</f>
        <v>82.601476014760138</v>
      </c>
    </row>
    <row r="911" spans="1:37" ht="17.25" customHeight="1">
      <c r="A911" s="147" t="s">
        <v>87</v>
      </c>
      <c r="B911" s="147"/>
      <c r="C911" s="147"/>
      <c r="D911" s="147"/>
      <c r="E911" s="147"/>
      <c r="F911" s="147"/>
      <c r="G911" s="147"/>
      <c r="H911" s="147"/>
      <c r="I911" s="147"/>
      <c r="J911" s="147"/>
      <c r="K911" s="148"/>
      <c r="L911" s="130">
        <v>18</v>
      </c>
      <c r="M911" s="131">
        <v>4</v>
      </c>
      <c r="N911" s="131">
        <v>12</v>
      </c>
      <c r="O911" s="132" t="s">
        <v>88</v>
      </c>
      <c r="P911" s="133" t="s">
        <v>53</v>
      </c>
      <c r="Q911" s="134">
        <f t="shared" si="182"/>
        <v>3192.4</v>
      </c>
      <c r="R911" s="134">
        <f>R912</f>
        <v>3192.4</v>
      </c>
      <c r="S911" s="134">
        <f>S912</f>
        <v>0</v>
      </c>
      <c r="T911" s="134">
        <f t="shared" si="189"/>
        <v>3192.4</v>
      </c>
      <c r="U911" s="134">
        <f>U912</f>
        <v>3192.4</v>
      </c>
      <c r="V911" s="134">
        <f>V912</f>
        <v>0</v>
      </c>
      <c r="W911" s="135">
        <v>3192.4</v>
      </c>
      <c r="X911" s="136">
        <v>3192.4</v>
      </c>
      <c r="Y911" s="136">
        <v>0</v>
      </c>
      <c r="Z911" s="135">
        <v>3192.4</v>
      </c>
      <c r="AA911" s="136">
        <v>3192.4</v>
      </c>
      <c r="AB911" s="136">
        <v>0</v>
      </c>
      <c r="AC911" s="137">
        <v>649.4</v>
      </c>
      <c r="AD911" s="138">
        <v>649.4</v>
      </c>
      <c r="AE911" s="136">
        <v>649.4</v>
      </c>
      <c r="AF911" s="136">
        <v>0</v>
      </c>
      <c r="AG911" s="136">
        <v>3093.6</v>
      </c>
      <c r="AH911" s="139">
        <f t="shared" si="190"/>
        <v>3093.6</v>
      </c>
      <c r="AI911" s="140">
        <v>0</v>
      </c>
      <c r="AJ911" s="136">
        <f t="shared" si="191"/>
        <v>96.905149730610191</v>
      </c>
      <c r="AK911" s="140">
        <f t="shared" si="192"/>
        <v>96.905149730610191</v>
      </c>
    </row>
    <row r="912" spans="1:37" ht="19.899999999999999" customHeight="1">
      <c r="A912" s="147" t="s">
        <v>548</v>
      </c>
      <c r="B912" s="147"/>
      <c r="C912" s="147"/>
      <c r="D912" s="147"/>
      <c r="E912" s="147"/>
      <c r="F912" s="147"/>
      <c r="G912" s="147"/>
      <c r="H912" s="147"/>
      <c r="I912" s="147"/>
      <c r="J912" s="147"/>
      <c r="K912" s="148"/>
      <c r="L912" s="130">
        <v>18</v>
      </c>
      <c r="M912" s="131">
        <v>4</v>
      </c>
      <c r="N912" s="131">
        <v>12</v>
      </c>
      <c r="O912" s="132" t="s">
        <v>549</v>
      </c>
      <c r="P912" s="133" t="s">
        <v>53</v>
      </c>
      <c r="Q912" s="134">
        <f t="shared" si="182"/>
        <v>3192.4</v>
      </c>
      <c r="R912" s="134">
        <f>R913+R916</f>
        <v>3192.4</v>
      </c>
      <c r="S912" s="134">
        <f>S913+S916</f>
        <v>0</v>
      </c>
      <c r="T912" s="134">
        <f t="shared" si="189"/>
        <v>3192.4</v>
      </c>
      <c r="U912" s="134">
        <f>U913+U916</f>
        <v>3192.4</v>
      </c>
      <c r="V912" s="134">
        <f>V913+V916</f>
        <v>0</v>
      </c>
      <c r="W912" s="135">
        <v>3192.4</v>
      </c>
      <c r="X912" s="136">
        <v>3192.4</v>
      </c>
      <c r="Y912" s="136">
        <v>0</v>
      </c>
      <c r="Z912" s="135">
        <v>3192.4</v>
      </c>
      <c r="AA912" s="136">
        <v>3192.4</v>
      </c>
      <c r="AB912" s="136">
        <v>0</v>
      </c>
      <c r="AC912" s="137">
        <v>649.4</v>
      </c>
      <c r="AD912" s="138">
        <v>649.4</v>
      </c>
      <c r="AE912" s="136">
        <v>649.4</v>
      </c>
      <c r="AF912" s="136">
        <v>0</v>
      </c>
      <c r="AG912" s="136">
        <v>3093.6</v>
      </c>
      <c r="AH912" s="139">
        <f t="shared" si="190"/>
        <v>3093.6</v>
      </c>
      <c r="AI912" s="140">
        <v>0</v>
      </c>
      <c r="AJ912" s="136">
        <f t="shared" si="191"/>
        <v>96.905149730610191</v>
      </c>
      <c r="AK912" s="140">
        <f t="shared" si="192"/>
        <v>96.905149730610191</v>
      </c>
    </row>
    <row r="913" spans="1:39" ht="17.25" customHeight="1">
      <c r="A913" s="147" t="s">
        <v>386</v>
      </c>
      <c r="B913" s="147"/>
      <c r="C913" s="147"/>
      <c r="D913" s="147"/>
      <c r="E913" s="147"/>
      <c r="F913" s="147"/>
      <c r="G913" s="147"/>
      <c r="H913" s="147"/>
      <c r="I913" s="147"/>
      <c r="J913" s="147"/>
      <c r="K913" s="148"/>
      <c r="L913" s="130">
        <v>18</v>
      </c>
      <c r="M913" s="131">
        <v>4</v>
      </c>
      <c r="N913" s="131">
        <v>12</v>
      </c>
      <c r="O913" s="132" t="s">
        <v>550</v>
      </c>
      <c r="P913" s="133" t="s">
        <v>53</v>
      </c>
      <c r="Q913" s="134">
        <f t="shared" si="182"/>
        <v>2766.4</v>
      </c>
      <c r="R913" s="134">
        <f>R914</f>
        <v>2766.4</v>
      </c>
      <c r="S913" s="134">
        <f>S914</f>
        <v>0</v>
      </c>
      <c r="T913" s="134">
        <f t="shared" si="189"/>
        <v>2766.4</v>
      </c>
      <c r="U913" s="134">
        <f>U914</f>
        <v>2766.4</v>
      </c>
      <c r="V913" s="134">
        <f>V914</f>
        <v>0</v>
      </c>
      <c r="W913" s="135">
        <v>2766.4</v>
      </c>
      <c r="X913" s="136">
        <v>2766.4</v>
      </c>
      <c r="Y913" s="136">
        <v>0</v>
      </c>
      <c r="Z913" s="135">
        <v>2766.4</v>
      </c>
      <c r="AA913" s="136">
        <v>2766.4</v>
      </c>
      <c r="AB913" s="136">
        <v>0</v>
      </c>
      <c r="AC913" s="137">
        <v>0</v>
      </c>
      <c r="AD913" s="138">
        <v>0</v>
      </c>
      <c r="AE913" s="136">
        <v>0</v>
      </c>
      <c r="AF913" s="136">
        <v>0</v>
      </c>
      <c r="AG913" s="136">
        <v>2730.3</v>
      </c>
      <c r="AH913" s="139">
        <f t="shared" si="190"/>
        <v>2730.3</v>
      </c>
      <c r="AI913" s="140">
        <v>0</v>
      </c>
      <c r="AJ913" s="136">
        <f t="shared" si="191"/>
        <v>98.695054945054949</v>
      </c>
      <c r="AK913" s="140">
        <f t="shared" si="192"/>
        <v>98.695054945054949</v>
      </c>
    </row>
    <row r="914" spans="1:39" ht="39" customHeight="1">
      <c r="A914" s="147" t="s">
        <v>93</v>
      </c>
      <c r="B914" s="147"/>
      <c r="C914" s="147"/>
      <c r="D914" s="147"/>
      <c r="E914" s="147"/>
      <c r="F914" s="147"/>
      <c r="G914" s="147"/>
      <c r="H914" s="147"/>
      <c r="I914" s="147"/>
      <c r="J914" s="147"/>
      <c r="K914" s="148"/>
      <c r="L914" s="130">
        <v>18</v>
      </c>
      <c r="M914" s="131">
        <v>4</v>
      </c>
      <c r="N914" s="131">
        <v>12</v>
      </c>
      <c r="O914" s="132" t="s">
        <v>550</v>
      </c>
      <c r="P914" s="133" t="s">
        <v>94</v>
      </c>
      <c r="Q914" s="134">
        <f t="shared" si="182"/>
        <v>2766.4</v>
      </c>
      <c r="R914" s="134">
        <f>R915</f>
        <v>2766.4</v>
      </c>
      <c r="S914" s="134">
        <f>S915</f>
        <v>0</v>
      </c>
      <c r="T914" s="134">
        <f t="shared" si="189"/>
        <v>2766.4</v>
      </c>
      <c r="U914" s="134">
        <f>U915</f>
        <v>2766.4</v>
      </c>
      <c r="V914" s="134">
        <f>V915</f>
        <v>0</v>
      </c>
      <c r="W914" s="135">
        <v>2766.4</v>
      </c>
      <c r="X914" s="136">
        <v>2766.4</v>
      </c>
      <c r="Y914" s="136">
        <v>0</v>
      </c>
      <c r="Z914" s="135">
        <v>2766.4</v>
      </c>
      <c r="AA914" s="136">
        <v>2766.4</v>
      </c>
      <c r="AB914" s="136">
        <v>0</v>
      </c>
      <c r="AC914" s="137">
        <v>0</v>
      </c>
      <c r="AD914" s="138">
        <v>0</v>
      </c>
      <c r="AE914" s="136">
        <v>0</v>
      </c>
      <c r="AF914" s="136">
        <v>0</v>
      </c>
      <c r="AG914" s="136">
        <v>2730.3</v>
      </c>
      <c r="AH914" s="139">
        <f t="shared" si="190"/>
        <v>2730.3</v>
      </c>
      <c r="AI914" s="140">
        <v>0</v>
      </c>
      <c r="AJ914" s="136">
        <f t="shared" si="191"/>
        <v>98.695054945054949</v>
      </c>
      <c r="AK914" s="140">
        <f t="shared" si="192"/>
        <v>98.695054945054949</v>
      </c>
    </row>
    <row r="915" spans="1:39" ht="17.25" customHeight="1">
      <c r="A915" s="147" t="s">
        <v>266</v>
      </c>
      <c r="B915" s="147"/>
      <c r="C915" s="147"/>
      <c r="D915" s="147"/>
      <c r="E915" s="147"/>
      <c r="F915" s="147"/>
      <c r="G915" s="147"/>
      <c r="H915" s="147"/>
      <c r="I915" s="147"/>
      <c r="J915" s="147"/>
      <c r="K915" s="148"/>
      <c r="L915" s="130">
        <v>18</v>
      </c>
      <c r="M915" s="131">
        <v>4</v>
      </c>
      <c r="N915" s="131">
        <v>12</v>
      </c>
      <c r="O915" s="132" t="s">
        <v>550</v>
      </c>
      <c r="P915" s="133" t="s">
        <v>267</v>
      </c>
      <c r="Q915" s="134">
        <f t="shared" si="182"/>
        <v>2766.4</v>
      </c>
      <c r="R915" s="134">
        <v>2766.4</v>
      </c>
      <c r="S915" s="134">
        <v>0</v>
      </c>
      <c r="T915" s="134">
        <f t="shared" si="189"/>
        <v>2766.4</v>
      </c>
      <c r="U915" s="134">
        <v>2766.4</v>
      </c>
      <c r="V915" s="134">
        <v>0</v>
      </c>
      <c r="W915" s="135">
        <v>2766.4</v>
      </c>
      <c r="X915" s="136">
        <v>2766.4</v>
      </c>
      <c r="Y915" s="136">
        <v>0</v>
      </c>
      <c r="Z915" s="135">
        <v>2766.4</v>
      </c>
      <c r="AA915" s="136">
        <v>2766.4</v>
      </c>
      <c r="AB915" s="136">
        <v>0</v>
      </c>
      <c r="AC915" s="137">
        <v>0</v>
      </c>
      <c r="AD915" s="138">
        <v>0</v>
      </c>
      <c r="AE915" s="136">
        <v>0</v>
      </c>
      <c r="AF915" s="136">
        <v>0</v>
      </c>
      <c r="AG915" s="136">
        <v>2730.3</v>
      </c>
      <c r="AH915" s="139">
        <f t="shared" si="190"/>
        <v>2730.3</v>
      </c>
      <c r="AI915" s="140">
        <v>0</v>
      </c>
      <c r="AJ915" s="136">
        <f t="shared" si="191"/>
        <v>98.695054945054949</v>
      </c>
      <c r="AK915" s="140">
        <f t="shared" si="192"/>
        <v>98.695054945054949</v>
      </c>
    </row>
    <row r="916" spans="1:39" ht="19.899999999999999" customHeight="1">
      <c r="A916" s="147" t="s">
        <v>91</v>
      </c>
      <c r="B916" s="147"/>
      <c r="C916" s="147"/>
      <c r="D916" s="147"/>
      <c r="E916" s="147"/>
      <c r="F916" s="147"/>
      <c r="G916" s="147"/>
      <c r="H916" s="147"/>
      <c r="I916" s="147"/>
      <c r="J916" s="147"/>
      <c r="K916" s="148"/>
      <c r="L916" s="130">
        <v>18</v>
      </c>
      <c r="M916" s="131">
        <v>4</v>
      </c>
      <c r="N916" s="131">
        <v>12</v>
      </c>
      <c r="O916" s="132" t="s">
        <v>551</v>
      </c>
      <c r="P916" s="133" t="s">
        <v>53</v>
      </c>
      <c r="Q916" s="134">
        <f t="shared" ref="Q916:Q979" si="193">R916+S916</f>
        <v>426</v>
      </c>
      <c r="R916" s="134">
        <f>R917+R919+R921</f>
        <v>426</v>
      </c>
      <c r="S916" s="134">
        <f>S917+S919+S921</f>
        <v>0</v>
      </c>
      <c r="T916" s="134">
        <f t="shared" si="189"/>
        <v>426</v>
      </c>
      <c r="U916" s="134">
        <f>U917+U919+U921</f>
        <v>426</v>
      </c>
      <c r="V916" s="134">
        <f>V917+V919+V921</f>
        <v>0</v>
      </c>
      <c r="W916" s="135">
        <v>426</v>
      </c>
      <c r="X916" s="136">
        <v>426</v>
      </c>
      <c r="Y916" s="136">
        <v>0</v>
      </c>
      <c r="Z916" s="135">
        <v>426</v>
      </c>
      <c r="AA916" s="136">
        <v>426</v>
      </c>
      <c r="AB916" s="136">
        <v>0</v>
      </c>
      <c r="AC916" s="137">
        <v>649.4</v>
      </c>
      <c r="AD916" s="138">
        <v>649.4</v>
      </c>
      <c r="AE916" s="136">
        <v>649.4</v>
      </c>
      <c r="AF916" s="136">
        <v>0</v>
      </c>
      <c r="AG916" s="136">
        <v>363.3</v>
      </c>
      <c r="AH916" s="139">
        <f t="shared" si="190"/>
        <v>363.3</v>
      </c>
      <c r="AI916" s="140">
        <v>0</v>
      </c>
      <c r="AJ916" s="136">
        <f t="shared" si="191"/>
        <v>85.281690140845072</v>
      </c>
      <c r="AK916" s="140">
        <f t="shared" si="192"/>
        <v>85.281690140845072</v>
      </c>
    </row>
    <row r="917" spans="1:39" ht="39" customHeight="1">
      <c r="A917" s="147" t="s">
        <v>93</v>
      </c>
      <c r="B917" s="147"/>
      <c r="C917" s="147"/>
      <c r="D917" s="147"/>
      <c r="E917" s="147"/>
      <c r="F917" s="147"/>
      <c r="G917" s="147"/>
      <c r="H917" s="147"/>
      <c r="I917" s="147"/>
      <c r="J917" s="147"/>
      <c r="K917" s="148"/>
      <c r="L917" s="130">
        <v>18</v>
      </c>
      <c r="M917" s="131">
        <v>4</v>
      </c>
      <c r="N917" s="131">
        <v>12</v>
      </c>
      <c r="O917" s="132" t="s">
        <v>551</v>
      </c>
      <c r="P917" s="133" t="s">
        <v>94</v>
      </c>
      <c r="Q917" s="134">
        <f t="shared" si="193"/>
        <v>1</v>
      </c>
      <c r="R917" s="134">
        <f>R918</f>
        <v>1</v>
      </c>
      <c r="S917" s="134">
        <f>S918</f>
        <v>0</v>
      </c>
      <c r="T917" s="134">
        <f t="shared" si="189"/>
        <v>1</v>
      </c>
      <c r="U917" s="134">
        <f>U918</f>
        <v>1</v>
      </c>
      <c r="V917" s="134">
        <f>V918</f>
        <v>0</v>
      </c>
      <c r="W917" s="135">
        <v>1</v>
      </c>
      <c r="X917" s="136">
        <v>1</v>
      </c>
      <c r="Y917" s="136">
        <v>0</v>
      </c>
      <c r="Z917" s="135">
        <v>1</v>
      </c>
      <c r="AA917" s="136">
        <v>1</v>
      </c>
      <c r="AB917" s="136">
        <v>0</v>
      </c>
      <c r="AC917" s="137">
        <v>0</v>
      </c>
      <c r="AD917" s="138">
        <v>0</v>
      </c>
      <c r="AE917" s="136">
        <v>0</v>
      </c>
      <c r="AF917" s="136">
        <v>0</v>
      </c>
      <c r="AG917" s="136">
        <v>1</v>
      </c>
      <c r="AH917" s="139">
        <f t="shared" si="190"/>
        <v>1</v>
      </c>
      <c r="AI917" s="140">
        <v>0</v>
      </c>
      <c r="AJ917" s="136">
        <f t="shared" si="191"/>
        <v>100</v>
      </c>
      <c r="AK917" s="140">
        <f t="shared" si="192"/>
        <v>100</v>
      </c>
    </row>
    <row r="918" spans="1:39" ht="17.25" customHeight="1">
      <c r="A918" s="147" t="s">
        <v>266</v>
      </c>
      <c r="B918" s="147"/>
      <c r="C918" s="147"/>
      <c r="D918" s="147"/>
      <c r="E918" s="147"/>
      <c r="F918" s="147"/>
      <c r="G918" s="147"/>
      <c r="H918" s="147"/>
      <c r="I918" s="147"/>
      <c r="J918" s="147"/>
      <c r="K918" s="148"/>
      <c r="L918" s="130">
        <v>18</v>
      </c>
      <c r="M918" s="131">
        <v>4</v>
      </c>
      <c r="N918" s="131">
        <v>12</v>
      </c>
      <c r="O918" s="132" t="s">
        <v>551</v>
      </c>
      <c r="P918" s="133" t="s">
        <v>267</v>
      </c>
      <c r="Q918" s="134">
        <f t="shared" si="193"/>
        <v>1</v>
      </c>
      <c r="R918" s="134">
        <v>1</v>
      </c>
      <c r="S918" s="134">
        <v>0</v>
      </c>
      <c r="T918" s="134">
        <f t="shared" si="189"/>
        <v>1</v>
      </c>
      <c r="U918" s="134">
        <v>1</v>
      </c>
      <c r="V918" s="134">
        <v>0</v>
      </c>
      <c r="W918" s="135">
        <v>1</v>
      </c>
      <c r="X918" s="136">
        <v>1</v>
      </c>
      <c r="Y918" s="136">
        <v>0</v>
      </c>
      <c r="Z918" s="135">
        <v>1</v>
      </c>
      <c r="AA918" s="136">
        <v>1</v>
      </c>
      <c r="AB918" s="136">
        <v>0</v>
      </c>
      <c r="AC918" s="137">
        <v>0</v>
      </c>
      <c r="AD918" s="138">
        <v>0</v>
      </c>
      <c r="AE918" s="136">
        <v>0</v>
      </c>
      <c r="AF918" s="136">
        <v>0</v>
      </c>
      <c r="AG918" s="136">
        <v>1</v>
      </c>
      <c r="AH918" s="139">
        <f t="shared" si="190"/>
        <v>1</v>
      </c>
      <c r="AI918" s="140">
        <v>0</v>
      </c>
      <c r="AJ918" s="136">
        <f t="shared" si="191"/>
        <v>100</v>
      </c>
      <c r="AK918" s="140">
        <f t="shared" si="192"/>
        <v>100</v>
      </c>
    </row>
    <row r="919" spans="1:39" ht="19.899999999999999" customHeight="1">
      <c r="A919" s="147" t="s">
        <v>83</v>
      </c>
      <c r="B919" s="147"/>
      <c r="C919" s="147"/>
      <c r="D919" s="147"/>
      <c r="E919" s="147"/>
      <c r="F919" s="147"/>
      <c r="G919" s="147"/>
      <c r="H919" s="147"/>
      <c r="I919" s="147"/>
      <c r="J919" s="147"/>
      <c r="K919" s="148"/>
      <c r="L919" s="130">
        <v>18</v>
      </c>
      <c r="M919" s="131">
        <v>4</v>
      </c>
      <c r="N919" s="131">
        <v>12</v>
      </c>
      <c r="O919" s="132" t="s">
        <v>551</v>
      </c>
      <c r="P919" s="133" t="s">
        <v>84</v>
      </c>
      <c r="Q919" s="134">
        <f t="shared" si="193"/>
        <v>423</v>
      </c>
      <c r="R919" s="134">
        <f>R920</f>
        <v>423</v>
      </c>
      <c r="S919" s="134">
        <f>S920</f>
        <v>0</v>
      </c>
      <c r="T919" s="134">
        <f t="shared" si="189"/>
        <v>423</v>
      </c>
      <c r="U919" s="134">
        <f>U920</f>
        <v>423</v>
      </c>
      <c r="V919" s="134">
        <f>V920</f>
        <v>0</v>
      </c>
      <c r="W919" s="135">
        <v>423</v>
      </c>
      <c r="X919" s="136">
        <v>423</v>
      </c>
      <c r="Y919" s="136">
        <v>0</v>
      </c>
      <c r="Z919" s="135">
        <v>423</v>
      </c>
      <c r="AA919" s="136">
        <v>423</v>
      </c>
      <c r="AB919" s="136">
        <v>0</v>
      </c>
      <c r="AC919" s="137">
        <v>649.4</v>
      </c>
      <c r="AD919" s="138">
        <v>649.4</v>
      </c>
      <c r="AE919" s="136">
        <v>649.4</v>
      </c>
      <c r="AF919" s="136">
        <v>0</v>
      </c>
      <c r="AG919" s="136">
        <v>361</v>
      </c>
      <c r="AH919" s="139">
        <f t="shared" si="190"/>
        <v>361</v>
      </c>
      <c r="AI919" s="140">
        <v>0</v>
      </c>
      <c r="AJ919" s="136">
        <f t="shared" si="191"/>
        <v>85.342789598108752</v>
      </c>
      <c r="AK919" s="140">
        <f t="shared" si="192"/>
        <v>85.342789598108752</v>
      </c>
    </row>
    <row r="920" spans="1:39" ht="19.899999999999999" customHeight="1">
      <c r="A920" s="147" t="s">
        <v>85</v>
      </c>
      <c r="B920" s="147"/>
      <c r="C920" s="147"/>
      <c r="D920" s="147"/>
      <c r="E920" s="147"/>
      <c r="F920" s="147"/>
      <c r="G920" s="147"/>
      <c r="H920" s="147"/>
      <c r="I920" s="147"/>
      <c r="J920" s="147"/>
      <c r="K920" s="148"/>
      <c r="L920" s="130">
        <v>18</v>
      </c>
      <c r="M920" s="131">
        <v>4</v>
      </c>
      <c r="N920" s="131">
        <v>12</v>
      </c>
      <c r="O920" s="132" t="s">
        <v>551</v>
      </c>
      <c r="P920" s="133" t="s">
        <v>86</v>
      </c>
      <c r="Q920" s="134">
        <f t="shared" si="193"/>
        <v>423</v>
      </c>
      <c r="R920" s="134">
        <v>423</v>
      </c>
      <c r="S920" s="134">
        <v>0</v>
      </c>
      <c r="T920" s="134">
        <f t="shared" si="189"/>
        <v>423</v>
      </c>
      <c r="U920" s="134">
        <v>423</v>
      </c>
      <c r="V920" s="134">
        <v>0</v>
      </c>
      <c r="W920" s="135">
        <v>423</v>
      </c>
      <c r="X920" s="136">
        <v>423</v>
      </c>
      <c r="Y920" s="136">
        <v>0</v>
      </c>
      <c r="Z920" s="135">
        <v>423</v>
      </c>
      <c r="AA920" s="136">
        <v>423</v>
      </c>
      <c r="AB920" s="136">
        <v>0</v>
      </c>
      <c r="AC920" s="137">
        <v>649.4</v>
      </c>
      <c r="AD920" s="138">
        <v>649.4</v>
      </c>
      <c r="AE920" s="136">
        <v>649.4</v>
      </c>
      <c r="AF920" s="136">
        <v>0</v>
      </c>
      <c r="AG920" s="136">
        <v>361</v>
      </c>
      <c r="AH920" s="139">
        <f t="shared" si="190"/>
        <v>361</v>
      </c>
      <c r="AI920" s="140">
        <v>0</v>
      </c>
      <c r="AJ920" s="136">
        <f t="shared" si="191"/>
        <v>85.342789598108752</v>
      </c>
      <c r="AK920" s="140">
        <f t="shared" si="192"/>
        <v>85.342789598108752</v>
      </c>
    </row>
    <row r="921" spans="1:39" ht="17.25" customHeight="1">
      <c r="A921" s="147" t="s">
        <v>97</v>
      </c>
      <c r="B921" s="147"/>
      <c r="C921" s="147"/>
      <c r="D921" s="147"/>
      <c r="E921" s="147"/>
      <c r="F921" s="147"/>
      <c r="G921" s="147"/>
      <c r="H921" s="147"/>
      <c r="I921" s="147"/>
      <c r="J921" s="147"/>
      <c r="K921" s="148"/>
      <c r="L921" s="130">
        <v>18</v>
      </c>
      <c r="M921" s="131">
        <v>4</v>
      </c>
      <c r="N921" s="131">
        <v>12</v>
      </c>
      <c r="O921" s="132" t="s">
        <v>551</v>
      </c>
      <c r="P921" s="133" t="s">
        <v>55</v>
      </c>
      <c r="Q921" s="134">
        <f t="shared" si="193"/>
        <v>2</v>
      </c>
      <c r="R921" s="134">
        <f>R922</f>
        <v>2</v>
      </c>
      <c r="S921" s="134">
        <f>S922</f>
        <v>0</v>
      </c>
      <c r="T921" s="134">
        <f t="shared" si="189"/>
        <v>2</v>
      </c>
      <c r="U921" s="134">
        <f>U922</f>
        <v>2</v>
      </c>
      <c r="V921" s="134">
        <f>V922</f>
        <v>0</v>
      </c>
      <c r="W921" s="135">
        <v>2</v>
      </c>
      <c r="X921" s="136">
        <v>2</v>
      </c>
      <c r="Y921" s="136">
        <v>0</v>
      </c>
      <c r="Z921" s="135">
        <v>2</v>
      </c>
      <c r="AA921" s="136">
        <v>2</v>
      </c>
      <c r="AB921" s="136">
        <v>0</v>
      </c>
      <c r="AC921" s="137">
        <v>0</v>
      </c>
      <c r="AD921" s="138">
        <v>0</v>
      </c>
      <c r="AE921" s="136">
        <v>0</v>
      </c>
      <c r="AF921" s="136">
        <v>0</v>
      </c>
      <c r="AG921" s="136">
        <v>1.3</v>
      </c>
      <c r="AH921" s="139">
        <f t="shared" si="190"/>
        <v>1.3</v>
      </c>
      <c r="AI921" s="140">
        <v>0</v>
      </c>
      <c r="AJ921" s="136">
        <f t="shared" si="191"/>
        <v>65</v>
      </c>
      <c r="AK921" s="140">
        <f t="shared" si="192"/>
        <v>65</v>
      </c>
    </row>
    <row r="922" spans="1:39" ht="17.25" customHeight="1">
      <c r="A922" s="147" t="s">
        <v>98</v>
      </c>
      <c r="B922" s="147"/>
      <c r="C922" s="147"/>
      <c r="D922" s="147"/>
      <c r="E922" s="147"/>
      <c r="F922" s="147"/>
      <c r="G922" s="147"/>
      <c r="H922" s="147"/>
      <c r="I922" s="147"/>
      <c r="J922" s="147"/>
      <c r="K922" s="148"/>
      <c r="L922" s="130">
        <v>18</v>
      </c>
      <c r="M922" s="131">
        <v>4</v>
      </c>
      <c r="N922" s="131">
        <v>12</v>
      </c>
      <c r="O922" s="132" t="s">
        <v>551</v>
      </c>
      <c r="P922" s="133" t="s">
        <v>99</v>
      </c>
      <c r="Q922" s="134">
        <f t="shared" si="193"/>
        <v>2</v>
      </c>
      <c r="R922" s="134">
        <v>2</v>
      </c>
      <c r="S922" s="134">
        <v>0</v>
      </c>
      <c r="T922" s="134">
        <f t="shared" si="189"/>
        <v>2</v>
      </c>
      <c r="U922" s="134">
        <v>2</v>
      </c>
      <c r="V922" s="134">
        <v>0</v>
      </c>
      <c r="W922" s="135">
        <v>2</v>
      </c>
      <c r="X922" s="136">
        <v>2</v>
      </c>
      <c r="Y922" s="136">
        <v>0</v>
      </c>
      <c r="Z922" s="135">
        <v>2</v>
      </c>
      <c r="AA922" s="136">
        <v>2</v>
      </c>
      <c r="AB922" s="136">
        <v>0</v>
      </c>
      <c r="AC922" s="137">
        <v>0</v>
      </c>
      <c r="AD922" s="138">
        <v>0</v>
      </c>
      <c r="AE922" s="136">
        <v>0</v>
      </c>
      <c r="AF922" s="136">
        <v>0</v>
      </c>
      <c r="AG922" s="136">
        <v>1.3</v>
      </c>
      <c r="AH922" s="139">
        <f t="shared" si="190"/>
        <v>1.3</v>
      </c>
      <c r="AI922" s="140">
        <v>0</v>
      </c>
      <c r="AJ922" s="136">
        <f t="shared" si="191"/>
        <v>65</v>
      </c>
      <c r="AK922" s="140">
        <f t="shared" si="192"/>
        <v>65</v>
      </c>
    </row>
    <row r="923" spans="1:39" ht="19.899999999999999" customHeight="1">
      <c r="A923" s="147" t="s">
        <v>200</v>
      </c>
      <c r="B923" s="147"/>
      <c r="C923" s="147"/>
      <c r="D923" s="147"/>
      <c r="E923" s="147"/>
      <c r="F923" s="147"/>
      <c r="G923" s="147"/>
      <c r="H923" s="147"/>
      <c r="I923" s="147"/>
      <c r="J923" s="147"/>
      <c r="K923" s="148"/>
      <c r="L923" s="130">
        <v>18</v>
      </c>
      <c r="M923" s="131">
        <v>4</v>
      </c>
      <c r="N923" s="131">
        <v>12</v>
      </c>
      <c r="O923" s="132" t="s">
        <v>201</v>
      </c>
      <c r="P923" s="133" t="s">
        <v>53</v>
      </c>
      <c r="Q923" s="134">
        <f t="shared" si="193"/>
        <v>120.3</v>
      </c>
      <c r="R923" s="134">
        <f>R924</f>
        <v>120.3</v>
      </c>
      <c r="S923" s="134">
        <f>S924</f>
        <v>0</v>
      </c>
      <c r="T923" s="134">
        <f t="shared" si="189"/>
        <v>262.60000000000002</v>
      </c>
      <c r="U923" s="134">
        <f>U924</f>
        <v>262.60000000000002</v>
      </c>
      <c r="V923" s="134">
        <f>V924</f>
        <v>0</v>
      </c>
      <c r="W923" s="135">
        <v>262.60000000000002</v>
      </c>
      <c r="X923" s="136">
        <v>262.60000000000002</v>
      </c>
      <c r="Y923" s="136">
        <v>0</v>
      </c>
      <c r="Z923" s="135">
        <v>262.60000000000002</v>
      </c>
      <c r="AA923" s="136">
        <v>262.60000000000002</v>
      </c>
      <c r="AB923" s="136">
        <v>0</v>
      </c>
      <c r="AC923" s="137">
        <v>0</v>
      </c>
      <c r="AD923" s="138">
        <v>0</v>
      </c>
      <c r="AE923" s="136">
        <v>0</v>
      </c>
      <c r="AF923" s="136">
        <v>0</v>
      </c>
      <c r="AG923" s="136">
        <v>262.60000000000002</v>
      </c>
      <c r="AH923" s="139">
        <f t="shared" si="190"/>
        <v>262.60000000000002</v>
      </c>
      <c r="AI923" s="140">
        <v>0</v>
      </c>
      <c r="AJ923" s="136">
        <f t="shared" si="191"/>
        <v>218.28761429758941</v>
      </c>
      <c r="AK923" s="140">
        <f t="shared" si="192"/>
        <v>100</v>
      </c>
    </row>
    <row r="924" spans="1:39" ht="17.25" customHeight="1">
      <c r="A924" s="147" t="s">
        <v>204</v>
      </c>
      <c r="B924" s="147"/>
      <c r="C924" s="147"/>
      <c r="D924" s="147"/>
      <c r="E924" s="147"/>
      <c r="F924" s="147"/>
      <c r="G924" s="147"/>
      <c r="H924" s="147"/>
      <c r="I924" s="147"/>
      <c r="J924" s="147"/>
      <c r="K924" s="148"/>
      <c r="L924" s="130">
        <v>18</v>
      </c>
      <c r="M924" s="131">
        <v>4</v>
      </c>
      <c r="N924" s="131">
        <v>12</v>
      </c>
      <c r="O924" s="132" t="s">
        <v>205</v>
      </c>
      <c r="P924" s="133" t="s">
        <v>53</v>
      </c>
      <c r="Q924" s="134">
        <f t="shared" si="193"/>
        <v>120.3</v>
      </c>
      <c r="R924" s="134">
        <f>R925</f>
        <v>120.3</v>
      </c>
      <c r="S924" s="134">
        <f>S925</f>
        <v>0</v>
      </c>
      <c r="T924" s="134">
        <f t="shared" si="189"/>
        <v>262.60000000000002</v>
      </c>
      <c r="U924" s="134">
        <f>U925</f>
        <v>262.60000000000002</v>
      </c>
      <c r="V924" s="134">
        <f>V925</f>
        <v>0</v>
      </c>
      <c r="W924" s="135">
        <v>262.60000000000002</v>
      </c>
      <c r="X924" s="136">
        <v>262.60000000000002</v>
      </c>
      <c r="Y924" s="136">
        <v>0</v>
      </c>
      <c r="Z924" s="135">
        <v>262.60000000000002</v>
      </c>
      <c r="AA924" s="136">
        <v>262.60000000000002</v>
      </c>
      <c r="AB924" s="136">
        <v>0</v>
      </c>
      <c r="AC924" s="137">
        <v>0</v>
      </c>
      <c r="AD924" s="138">
        <v>0</v>
      </c>
      <c r="AE924" s="136">
        <v>0</v>
      </c>
      <c r="AF924" s="136">
        <v>0</v>
      </c>
      <c r="AG924" s="136">
        <v>262.60000000000002</v>
      </c>
      <c r="AH924" s="139">
        <f t="shared" si="190"/>
        <v>262.60000000000002</v>
      </c>
      <c r="AI924" s="140">
        <v>0</v>
      </c>
      <c r="AJ924" s="136">
        <f t="shared" si="191"/>
        <v>218.28761429758941</v>
      </c>
      <c r="AK924" s="140">
        <f t="shared" si="192"/>
        <v>100</v>
      </c>
    </row>
    <row r="925" spans="1:39" ht="17.25" customHeight="1">
      <c r="A925" s="149" t="s">
        <v>97</v>
      </c>
      <c r="B925" s="149"/>
      <c r="C925" s="149"/>
      <c r="D925" s="149"/>
      <c r="E925" s="149"/>
      <c r="F925" s="149"/>
      <c r="G925" s="149"/>
      <c r="H925" s="149"/>
      <c r="I925" s="149"/>
      <c r="J925" s="149"/>
      <c r="K925" s="150"/>
      <c r="L925" s="28">
        <v>18</v>
      </c>
      <c r="M925" s="29">
        <v>4</v>
      </c>
      <c r="N925" s="29">
        <v>12</v>
      </c>
      <c r="O925" s="30" t="s">
        <v>205</v>
      </c>
      <c r="P925" s="31" t="s">
        <v>55</v>
      </c>
      <c r="Q925" s="32">
        <f t="shared" si="193"/>
        <v>120.3</v>
      </c>
      <c r="R925" s="32">
        <f>R926+R927</f>
        <v>120.3</v>
      </c>
      <c r="S925" s="32">
        <f>S926+S927</f>
        <v>0</v>
      </c>
      <c r="T925" s="32">
        <f t="shared" si="189"/>
        <v>262.60000000000002</v>
      </c>
      <c r="U925" s="32">
        <f>U926+U927</f>
        <v>262.60000000000002</v>
      </c>
      <c r="V925" s="32">
        <f>V926+V927</f>
        <v>0</v>
      </c>
      <c r="W925" s="33">
        <v>262.60000000000002</v>
      </c>
      <c r="X925" s="34">
        <v>262.60000000000002</v>
      </c>
      <c r="Y925" s="34">
        <v>0</v>
      </c>
      <c r="Z925" s="33">
        <v>262.60000000000002</v>
      </c>
      <c r="AA925" s="34">
        <v>262.60000000000002</v>
      </c>
      <c r="AB925" s="34">
        <v>0</v>
      </c>
      <c r="AC925" s="35">
        <v>0</v>
      </c>
      <c r="AD925" s="25">
        <v>0</v>
      </c>
      <c r="AE925" s="34">
        <v>0</v>
      </c>
      <c r="AF925" s="34">
        <v>0</v>
      </c>
      <c r="AG925" s="34">
        <v>262.60000000000002</v>
      </c>
      <c r="AH925" s="26">
        <f t="shared" si="190"/>
        <v>262.60000000000002</v>
      </c>
      <c r="AI925" s="27">
        <v>0</v>
      </c>
      <c r="AJ925" s="34">
        <f t="shared" si="191"/>
        <v>218.28761429758941</v>
      </c>
      <c r="AK925" s="77">
        <f t="shared" si="192"/>
        <v>100</v>
      </c>
    </row>
    <row r="926" spans="1:39" ht="17.25" customHeight="1">
      <c r="A926" s="149" t="s">
        <v>440</v>
      </c>
      <c r="B926" s="149"/>
      <c r="C926" s="149"/>
      <c r="D926" s="149"/>
      <c r="E926" s="149"/>
      <c r="F926" s="149"/>
      <c r="G926" s="149"/>
      <c r="H926" s="149"/>
      <c r="I926" s="149"/>
      <c r="J926" s="149"/>
      <c r="K926" s="150"/>
      <c r="L926" s="28">
        <v>18</v>
      </c>
      <c r="M926" s="29">
        <v>4</v>
      </c>
      <c r="N926" s="29">
        <v>12</v>
      </c>
      <c r="O926" s="30" t="s">
        <v>205</v>
      </c>
      <c r="P926" s="31" t="s">
        <v>441</v>
      </c>
      <c r="Q926" s="32">
        <f t="shared" si="193"/>
        <v>70.3</v>
      </c>
      <c r="R926" s="32">
        <v>70.3</v>
      </c>
      <c r="S926" s="32">
        <v>0</v>
      </c>
      <c r="T926" s="32">
        <f t="shared" si="189"/>
        <v>212.6</v>
      </c>
      <c r="U926" s="32">
        <v>212.6</v>
      </c>
      <c r="V926" s="32">
        <v>0</v>
      </c>
      <c r="W926" s="33">
        <v>212.6</v>
      </c>
      <c r="X926" s="34">
        <v>212.6</v>
      </c>
      <c r="Y926" s="34">
        <v>0</v>
      </c>
      <c r="Z926" s="33">
        <v>212.6</v>
      </c>
      <c r="AA926" s="34">
        <v>212.6</v>
      </c>
      <c r="AB926" s="34">
        <v>0</v>
      </c>
      <c r="AC926" s="35">
        <v>0</v>
      </c>
      <c r="AD926" s="25">
        <v>0</v>
      </c>
      <c r="AE926" s="34">
        <v>0</v>
      </c>
      <c r="AF926" s="34">
        <v>0</v>
      </c>
      <c r="AG926" s="34">
        <v>212.6</v>
      </c>
      <c r="AH926" s="26">
        <f t="shared" si="190"/>
        <v>212.6</v>
      </c>
      <c r="AI926" s="27">
        <v>0</v>
      </c>
      <c r="AJ926" s="34">
        <f t="shared" si="191"/>
        <v>302.41820768136557</v>
      </c>
      <c r="AK926" s="77">
        <f t="shared" si="192"/>
        <v>100</v>
      </c>
    </row>
    <row r="927" spans="1:39" ht="17.25" customHeight="1">
      <c r="A927" s="149" t="s">
        <v>98</v>
      </c>
      <c r="B927" s="149"/>
      <c r="C927" s="149"/>
      <c r="D927" s="149"/>
      <c r="E927" s="149"/>
      <c r="F927" s="149"/>
      <c r="G927" s="149"/>
      <c r="H927" s="149"/>
      <c r="I927" s="149"/>
      <c r="J927" s="149"/>
      <c r="K927" s="150"/>
      <c r="L927" s="28">
        <v>18</v>
      </c>
      <c r="M927" s="29">
        <v>4</v>
      </c>
      <c r="N927" s="29">
        <v>12</v>
      </c>
      <c r="O927" s="30" t="s">
        <v>205</v>
      </c>
      <c r="P927" s="31" t="s">
        <v>99</v>
      </c>
      <c r="Q927" s="32">
        <f t="shared" si="193"/>
        <v>50</v>
      </c>
      <c r="R927" s="32">
        <v>50</v>
      </c>
      <c r="S927" s="32">
        <v>0</v>
      </c>
      <c r="T927" s="32">
        <f t="shared" si="189"/>
        <v>50</v>
      </c>
      <c r="U927" s="32">
        <v>50</v>
      </c>
      <c r="V927" s="32">
        <v>0</v>
      </c>
      <c r="W927" s="33">
        <v>50</v>
      </c>
      <c r="X927" s="34">
        <v>50</v>
      </c>
      <c r="Y927" s="34">
        <v>0</v>
      </c>
      <c r="Z927" s="33">
        <v>50</v>
      </c>
      <c r="AA927" s="34">
        <v>50</v>
      </c>
      <c r="AB927" s="34">
        <v>0</v>
      </c>
      <c r="AC927" s="35">
        <v>0</v>
      </c>
      <c r="AD927" s="25">
        <v>0</v>
      </c>
      <c r="AE927" s="34">
        <v>0</v>
      </c>
      <c r="AF927" s="34">
        <v>0</v>
      </c>
      <c r="AG927" s="34">
        <v>50</v>
      </c>
      <c r="AH927" s="26">
        <f t="shared" si="190"/>
        <v>50</v>
      </c>
      <c r="AI927" s="27">
        <v>0</v>
      </c>
      <c r="AJ927" s="34">
        <f t="shared" si="191"/>
        <v>100</v>
      </c>
      <c r="AK927" s="77">
        <f t="shared" si="192"/>
        <v>100</v>
      </c>
    </row>
    <row r="928" spans="1:39" ht="17.25" customHeight="1">
      <c r="A928" s="151" t="s">
        <v>18</v>
      </c>
      <c r="B928" s="151"/>
      <c r="C928" s="151"/>
      <c r="D928" s="151"/>
      <c r="E928" s="151"/>
      <c r="F928" s="151"/>
      <c r="G928" s="151"/>
      <c r="H928" s="151"/>
      <c r="I928" s="151"/>
      <c r="J928" s="151"/>
      <c r="K928" s="152"/>
      <c r="L928" s="119">
        <v>18</v>
      </c>
      <c r="M928" s="120">
        <v>5</v>
      </c>
      <c r="N928" s="120">
        <v>0</v>
      </c>
      <c r="O928" s="121" t="s">
        <v>74</v>
      </c>
      <c r="P928" s="122" t="s">
        <v>53</v>
      </c>
      <c r="Q928" s="123">
        <f t="shared" si="193"/>
        <v>434786.1</v>
      </c>
      <c r="R928" s="123">
        <f>R929+R963+R1038</f>
        <v>111577.80000000002</v>
      </c>
      <c r="S928" s="123">
        <f>S929+S963+S1038</f>
        <v>323208.3</v>
      </c>
      <c r="T928" s="123">
        <v>514013.5</v>
      </c>
      <c r="U928" s="123" t="e">
        <f>U929+U963+U1038</f>
        <v>#REF!</v>
      </c>
      <c r="V928" s="123" t="e">
        <f>V929+V963+V1038</f>
        <v>#REF!</v>
      </c>
      <c r="W928" s="124">
        <v>434841.2</v>
      </c>
      <c r="X928" s="125">
        <v>56351.199999999997</v>
      </c>
      <c r="Y928" s="125">
        <v>378490</v>
      </c>
      <c r="Z928" s="124">
        <v>434841.2</v>
      </c>
      <c r="AA928" s="125">
        <v>56351.199999999997</v>
      </c>
      <c r="AB928" s="125">
        <v>378490</v>
      </c>
      <c r="AC928" s="126">
        <v>220841</v>
      </c>
      <c r="AD928" s="127">
        <v>220841.1</v>
      </c>
      <c r="AE928" s="125">
        <v>47080.7</v>
      </c>
      <c r="AF928" s="125">
        <v>173760.3</v>
      </c>
      <c r="AG928" s="125">
        <v>212031.7</v>
      </c>
      <c r="AH928" s="128">
        <f t="shared" si="190"/>
        <v>97760.200000000012</v>
      </c>
      <c r="AI928" s="129">
        <v>114271.5</v>
      </c>
      <c r="AJ928" s="125">
        <f t="shared" si="191"/>
        <v>48.766899401797808</v>
      </c>
      <c r="AK928" s="129">
        <f t="shared" si="192"/>
        <v>41.250220081768283</v>
      </c>
      <c r="AM928" s="142"/>
    </row>
    <row r="929" spans="1:37" ht="17.25" customHeight="1">
      <c r="A929" s="153" t="s">
        <v>19</v>
      </c>
      <c r="B929" s="153"/>
      <c r="C929" s="153"/>
      <c r="D929" s="153"/>
      <c r="E929" s="153"/>
      <c r="F929" s="153"/>
      <c r="G929" s="153"/>
      <c r="H929" s="153"/>
      <c r="I929" s="153"/>
      <c r="J929" s="153"/>
      <c r="K929" s="154"/>
      <c r="L929" s="108">
        <v>18</v>
      </c>
      <c r="M929" s="109">
        <v>5</v>
      </c>
      <c r="N929" s="109">
        <v>1</v>
      </c>
      <c r="O929" s="110" t="s">
        <v>74</v>
      </c>
      <c r="P929" s="111" t="s">
        <v>53</v>
      </c>
      <c r="Q929" s="112">
        <f t="shared" si="193"/>
        <v>28759.1</v>
      </c>
      <c r="R929" s="112">
        <f>R930+R940+R956</f>
        <v>18050.8</v>
      </c>
      <c r="S929" s="112">
        <f>S930+S940+S956</f>
        <v>10708.3</v>
      </c>
      <c r="T929" s="112">
        <f t="shared" si="189"/>
        <v>39489.1</v>
      </c>
      <c r="U929" s="112">
        <f>U930+U940+U956</f>
        <v>18839.8</v>
      </c>
      <c r="V929" s="112">
        <f>V930+V940+V956</f>
        <v>20649.3</v>
      </c>
      <c r="W929" s="113">
        <v>28769.1</v>
      </c>
      <c r="X929" s="114">
        <v>16111.8</v>
      </c>
      <c r="Y929" s="114">
        <v>12657.3</v>
      </c>
      <c r="Z929" s="113">
        <v>28769.1</v>
      </c>
      <c r="AA929" s="114">
        <v>16111.8</v>
      </c>
      <c r="AB929" s="114">
        <v>12657.3</v>
      </c>
      <c r="AC929" s="115">
        <v>8076.4</v>
      </c>
      <c r="AD929" s="116">
        <v>8076.5</v>
      </c>
      <c r="AE929" s="114">
        <v>8076.4</v>
      </c>
      <c r="AF929" s="114">
        <v>0</v>
      </c>
      <c r="AG929" s="114">
        <v>26482</v>
      </c>
      <c r="AH929" s="117">
        <f t="shared" si="190"/>
        <v>15048.6</v>
      </c>
      <c r="AI929" s="118">
        <v>11433.4</v>
      </c>
      <c r="AJ929" s="114">
        <f t="shared" si="191"/>
        <v>92.082158342924501</v>
      </c>
      <c r="AK929" s="118">
        <f t="shared" si="192"/>
        <v>67.061543565186341</v>
      </c>
    </row>
    <row r="930" spans="1:37" ht="17.25" customHeight="1">
      <c r="A930" s="147" t="s">
        <v>552</v>
      </c>
      <c r="B930" s="147"/>
      <c r="C930" s="147"/>
      <c r="D930" s="147"/>
      <c r="E930" s="147"/>
      <c r="F930" s="147"/>
      <c r="G930" s="147"/>
      <c r="H930" s="147"/>
      <c r="I930" s="147"/>
      <c r="J930" s="147"/>
      <c r="K930" s="148"/>
      <c r="L930" s="130">
        <v>18</v>
      </c>
      <c r="M930" s="131">
        <v>5</v>
      </c>
      <c r="N930" s="131">
        <v>1</v>
      </c>
      <c r="O930" s="132" t="s">
        <v>553</v>
      </c>
      <c r="P930" s="133" t="s">
        <v>53</v>
      </c>
      <c r="Q930" s="134">
        <f t="shared" si="193"/>
        <v>12397.3</v>
      </c>
      <c r="R930" s="134">
        <f>R931</f>
        <v>1689</v>
      </c>
      <c r="S930" s="134">
        <f>S931</f>
        <v>10708.3</v>
      </c>
      <c r="T930" s="134">
        <f t="shared" si="189"/>
        <v>12397.3</v>
      </c>
      <c r="U930" s="134">
        <f>U931</f>
        <v>1689</v>
      </c>
      <c r="V930" s="134">
        <f>V931</f>
        <v>10708.3</v>
      </c>
      <c r="W930" s="135">
        <v>12397.3</v>
      </c>
      <c r="X930" s="136">
        <v>1689</v>
      </c>
      <c r="Y930" s="136">
        <v>10708.3</v>
      </c>
      <c r="Z930" s="135">
        <v>12397.3</v>
      </c>
      <c r="AA930" s="136">
        <v>1689</v>
      </c>
      <c r="AB930" s="136">
        <v>10708.3</v>
      </c>
      <c r="AC930" s="137">
        <v>1689</v>
      </c>
      <c r="AD930" s="138">
        <v>1689</v>
      </c>
      <c r="AE930" s="136">
        <v>1689</v>
      </c>
      <c r="AF930" s="136">
        <v>0</v>
      </c>
      <c r="AG930" s="136">
        <v>12397.3</v>
      </c>
      <c r="AH930" s="139">
        <f t="shared" si="190"/>
        <v>1689</v>
      </c>
      <c r="AI930" s="140">
        <v>10708.3</v>
      </c>
      <c r="AJ930" s="136">
        <f t="shared" si="191"/>
        <v>100</v>
      </c>
      <c r="AK930" s="140">
        <f t="shared" si="192"/>
        <v>100</v>
      </c>
    </row>
    <row r="931" spans="1:37" ht="29.45" customHeight="1">
      <c r="A931" s="147" t="s">
        <v>554</v>
      </c>
      <c r="B931" s="147"/>
      <c r="C931" s="147"/>
      <c r="D931" s="147"/>
      <c r="E931" s="147"/>
      <c r="F931" s="147"/>
      <c r="G931" s="147"/>
      <c r="H931" s="147"/>
      <c r="I931" s="147"/>
      <c r="J931" s="147"/>
      <c r="K931" s="148"/>
      <c r="L931" s="130">
        <v>18</v>
      </c>
      <c r="M931" s="131">
        <v>5</v>
      </c>
      <c r="N931" s="131">
        <v>1</v>
      </c>
      <c r="O931" s="132" t="s">
        <v>555</v>
      </c>
      <c r="P931" s="133" t="s">
        <v>53</v>
      </c>
      <c r="Q931" s="134">
        <f t="shared" si="193"/>
        <v>12397.3</v>
      </c>
      <c r="R931" s="134">
        <f>R932+R936</f>
        <v>1689</v>
      </c>
      <c r="S931" s="134">
        <f>S932+S936</f>
        <v>10708.3</v>
      </c>
      <c r="T931" s="134">
        <f t="shared" si="189"/>
        <v>12397.3</v>
      </c>
      <c r="U931" s="134">
        <f>U932+U936</f>
        <v>1689</v>
      </c>
      <c r="V931" s="134">
        <f>V932+V936</f>
        <v>10708.3</v>
      </c>
      <c r="W931" s="135">
        <v>12397.3</v>
      </c>
      <c r="X931" s="136">
        <v>1689</v>
      </c>
      <c r="Y931" s="136">
        <v>10708.3</v>
      </c>
      <c r="Z931" s="135">
        <v>12397.3</v>
      </c>
      <c r="AA931" s="136">
        <v>1689</v>
      </c>
      <c r="AB931" s="136">
        <v>10708.3</v>
      </c>
      <c r="AC931" s="137">
        <v>1689</v>
      </c>
      <c r="AD931" s="138">
        <v>1689</v>
      </c>
      <c r="AE931" s="136">
        <v>1689</v>
      </c>
      <c r="AF931" s="136">
        <v>0</v>
      </c>
      <c r="AG931" s="136">
        <v>12397.3</v>
      </c>
      <c r="AH931" s="139">
        <f t="shared" si="190"/>
        <v>1689</v>
      </c>
      <c r="AI931" s="140">
        <v>10708.3</v>
      </c>
      <c r="AJ931" s="136">
        <f t="shared" si="191"/>
        <v>100</v>
      </c>
      <c r="AK931" s="140">
        <f t="shared" si="192"/>
        <v>100</v>
      </c>
    </row>
    <row r="932" spans="1:37" ht="19.899999999999999" customHeight="1">
      <c r="A932" s="147" t="s">
        <v>556</v>
      </c>
      <c r="B932" s="147"/>
      <c r="C932" s="147"/>
      <c r="D932" s="147"/>
      <c r="E932" s="147"/>
      <c r="F932" s="147"/>
      <c r="G932" s="147"/>
      <c r="H932" s="147"/>
      <c r="I932" s="147"/>
      <c r="J932" s="147"/>
      <c r="K932" s="148"/>
      <c r="L932" s="130">
        <v>18</v>
      </c>
      <c r="M932" s="131">
        <v>5</v>
      </c>
      <c r="N932" s="131">
        <v>1</v>
      </c>
      <c r="O932" s="132" t="s">
        <v>557</v>
      </c>
      <c r="P932" s="133" t="s">
        <v>53</v>
      </c>
      <c r="Q932" s="134">
        <f t="shared" si="193"/>
        <v>1689</v>
      </c>
      <c r="R932" s="134">
        <f t="shared" ref="R932:S934" si="194">R933</f>
        <v>1689</v>
      </c>
      <c r="S932" s="134">
        <f t="shared" si="194"/>
        <v>0</v>
      </c>
      <c r="T932" s="134">
        <f t="shared" si="189"/>
        <v>1689</v>
      </c>
      <c r="U932" s="134">
        <f t="shared" ref="U932:V934" si="195">U933</f>
        <v>1689</v>
      </c>
      <c r="V932" s="134">
        <f t="shared" si="195"/>
        <v>0</v>
      </c>
      <c r="W932" s="135">
        <v>1689</v>
      </c>
      <c r="X932" s="136">
        <v>1689</v>
      </c>
      <c r="Y932" s="136">
        <v>0</v>
      </c>
      <c r="Z932" s="135">
        <v>1689</v>
      </c>
      <c r="AA932" s="136">
        <v>1689</v>
      </c>
      <c r="AB932" s="136">
        <v>0</v>
      </c>
      <c r="AC932" s="137">
        <v>1689</v>
      </c>
      <c r="AD932" s="138">
        <v>1689</v>
      </c>
      <c r="AE932" s="136">
        <v>1689</v>
      </c>
      <c r="AF932" s="136">
        <v>0</v>
      </c>
      <c r="AG932" s="136">
        <v>1689</v>
      </c>
      <c r="AH932" s="139">
        <f t="shared" si="190"/>
        <v>1689</v>
      </c>
      <c r="AI932" s="140">
        <v>0</v>
      </c>
      <c r="AJ932" s="136">
        <f t="shared" si="191"/>
        <v>100</v>
      </c>
      <c r="AK932" s="140">
        <f t="shared" si="192"/>
        <v>100</v>
      </c>
    </row>
    <row r="933" spans="1:37" ht="17.25" customHeight="1">
      <c r="A933" s="147" t="s">
        <v>558</v>
      </c>
      <c r="B933" s="147"/>
      <c r="C933" s="147"/>
      <c r="D933" s="147"/>
      <c r="E933" s="147"/>
      <c r="F933" s="147"/>
      <c r="G933" s="147"/>
      <c r="H933" s="147"/>
      <c r="I933" s="147"/>
      <c r="J933" s="147"/>
      <c r="K933" s="148"/>
      <c r="L933" s="130">
        <v>18</v>
      </c>
      <c r="M933" s="131">
        <v>5</v>
      </c>
      <c r="N933" s="131">
        <v>1</v>
      </c>
      <c r="O933" s="132" t="s">
        <v>559</v>
      </c>
      <c r="P933" s="133" t="s">
        <v>53</v>
      </c>
      <c r="Q933" s="134">
        <f t="shared" si="193"/>
        <v>1689</v>
      </c>
      <c r="R933" s="134">
        <f t="shared" si="194"/>
        <v>1689</v>
      </c>
      <c r="S933" s="134">
        <f t="shared" si="194"/>
        <v>0</v>
      </c>
      <c r="T933" s="134">
        <f t="shared" si="189"/>
        <v>1689</v>
      </c>
      <c r="U933" s="134">
        <f t="shared" si="195"/>
        <v>1689</v>
      </c>
      <c r="V933" s="134">
        <f t="shared" si="195"/>
        <v>0</v>
      </c>
      <c r="W933" s="135">
        <v>1689</v>
      </c>
      <c r="X933" s="136">
        <v>1689</v>
      </c>
      <c r="Y933" s="136">
        <v>0</v>
      </c>
      <c r="Z933" s="135">
        <v>1689</v>
      </c>
      <c r="AA933" s="136">
        <v>1689</v>
      </c>
      <c r="AB933" s="136">
        <v>0</v>
      </c>
      <c r="AC933" s="137">
        <v>1689</v>
      </c>
      <c r="AD933" s="138">
        <v>1689</v>
      </c>
      <c r="AE933" s="136">
        <v>1689</v>
      </c>
      <c r="AF933" s="136">
        <v>0</v>
      </c>
      <c r="AG933" s="136">
        <v>1689</v>
      </c>
      <c r="AH933" s="139">
        <f t="shared" si="190"/>
        <v>1689</v>
      </c>
      <c r="AI933" s="140">
        <v>0</v>
      </c>
      <c r="AJ933" s="136">
        <f t="shared" si="191"/>
        <v>100</v>
      </c>
      <c r="AK933" s="140">
        <f t="shared" si="192"/>
        <v>100</v>
      </c>
    </row>
    <row r="934" spans="1:37" ht="19.899999999999999" customHeight="1">
      <c r="A934" s="147" t="s">
        <v>83</v>
      </c>
      <c r="B934" s="147"/>
      <c r="C934" s="147"/>
      <c r="D934" s="147"/>
      <c r="E934" s="147"/>
      <c r="F934" s="147"/>
      <c r="G934" s="147"/>
      <c r="H934" s="147"/>
      <c r="I934" s="147"/>
      <c r="J934" s="147"/>
      <c r="K934" s="148"/>
      <c r="L934" s="130">
        <v>18</v>
      </c>
      <c r="M934" s="131">
        <v>5</v>
      </c>
      <c r="N934" s="131">
        <v>1</v>
      </c>
      <c r="O934" s="132" t="s">
        <v>559</v>
      </c>
      <c r="P934" s="133" t="s">
        <v>84</v>
      </c>
      <c r="Q934" s="134">
        <f t="shared" si="193"/>
        <v>1689</v>
      </c>
      <c r="R934" s="134">
        <f t="shared" si="194"/>
        <v>1689</v>
      </c>
      <c r="S934" s="134">
        <f t="shared" si="194"/>
        <v>0</v>
      </c>
      <c r="T934" s="134">
        <f t="shared" si="189"/>
        <v>1689</v>
      </c>
      <c r="U934" s="134">
        <f t="shared" si="195"/>
        <v>1689</v>
      </c>
      <c r="V934" s="134">
        <f t="shared" si="195"/>
        <v>0</v>
      </c>
      <c r="W934" s="135">
        <v>1689</v>
      </c>
      <c r="X934" s="136">
        <v>1689</v>
      </c>
      <c r="Y934" s="136">
        <v>0</v>
      </c>
      <c r="Z934" s="135">
        <v>1689</v>
      </c>
      <c r="AA934" s="136">
        <v>1689</v>
      </c>
      <c r="AB934" s="136">
        <v>0</v>
      </c>
      <c r="AC934" s="137">
        <v>1689</v>
      </c>
      <c r="AD934" s="138">
        <v>1689</v>
      </c>
      <c r="AE934" s="136">
        <v>1689</v>
      </c>
      <c r="AF934" s="136">
        <v>0</v>
      </c>
      <c r="AG934" s="136">
        <v>1689</v>
      </c>
      <c r="AH934" s="139">
        <f t="shared" si="190"/>
        <v>1689</v>
      </c>
      <c r="AI934" s="140">
        <v>0</v>
      </c>
      <c r="AJ934" s="136">
        <f t="shared" si="191"/>
        <v>100</v>
      </c>
      <c r="AK934" s="140">
        <f t="shared" si="192"/>
        <v>100</v>
      </c>
    </row>
    <row r="935" spans="1:37" ht="19.899999999999999" customHeight="1">
      <c r="A935" s="147" t="s">
        <v>85</v>
      </c>
      <c r="B935" s="147"/>
      <c r="C935" s="147"/>
      <c r="D935" s="147"/>
      <c r="E935" s="147"/>
      <c r="F935" s="147"/>
      <c r="G935" s="147"/>
      <c r="H935" s="147"/>
      <c r="I935" s="147"/>
      <c r="J935" s="147"/>
      <c r="K935" s="148"/>
      <c r="L935" s="130">
        <v>18</v>
      </c>
      <c r="M935" s="131">
        <v>5</v>
      </c>
      <c r="N935" s="131">
        <v>1</v>
      </c>
      <c r="O935" s="132" t="s">
        <v>559</v>
      </c>
      <c r="P935" s="133" t="s">
        <v>86</v>
      </c>
      <c r="Q935" s="134">
        <f t="shared" si="193"/>
        <v>1689</v>
      </c>
      <c r="R935" s="134">
        <v>1689</v>
      </c>
      <c r="S935" s="134">
        <v>0</v>
      </c>
      <c r="T935" s="134">
        <f t="shared" si="189"/>
        <v>1689</v>
      </c>
      <c r="U935" s="134">
        <v>1689</v>
      </c>
      <c r="V935" s="134">
        <v>0</v>
      </c>
      <c r="W935" s="135">
        <v>1689</v>
      </c>
      <c r="X935" s="136">
        <v>1689</v>
      </c>
      <c r="Y935" s="136">
        <v>0</v>
      </c>
      <c r="Z935" s="135">
        <v>1689</v>
      </c>
      <c r="AA935" s="136">
        <v>1689</v>
      </c>
      <c r="AB935" s="136">
        <v>0</v>
      </c>
      <c r="AC935" s="137">
        <v>1689</v>
      </c>
      <c r="AD935" s="138">
        <v>1689</v>
      </c>
      <c r="AE935" s="136">
        <v>1689</v>
      </c>
      <c r="AF935" s="136">
        <v>0</v>
      </c>
      <c r="AG935" s="136">
        <v>1689</v>
      </c>
      <c r="AH935" s="139">
        <f t="shared" si="190"/>
        <v>1689</v>
      </c>
      <c r="AI935" s="140">
        <v>0</v>
      </c>
      <c r="AJ935" s="136">
        <f t="shared" si="191"/>
        <v>100</v>
      </c>
      <c r="AK935" s="140">
        <f t="shared" si="192"/>
        <v>100</v>
      </c>
    </row>
    <row r="936" spans="1:37" ht="17.25" customHeight="1">
      <c r="A936" s="147" t="s">
        <v>560</v>
      </c>
      <c r="B936" s="147"/>
      <c r="C936" s="147"/>
      <c r="D936" s="147"/>
      <c r="E936" s="147"/>
      <c r="F936" s="147"/>
      <c r="G936" s="147"/>
      <c r="H936" s="147"/>
      <c r="I936" s="147"/>
      <c r="J936" s="147"/>
      <c r="K936" s="148"/>
      <c r="L936" s="130">
        <v>18</v>
      </c>
      <c r="M936" s="131">
        <v>5</v>
      </c>
      <c r="N936" s="131">
        <v>1</v>
      </c>
      <c r="O936" s="132" t="s">
        <v>561</v>
      </c>
      <c r="P936" s="133" t="s">
        <v>53</v>
      </c>
      <c r="Q936" s="134">
        <f t="shared" si="193"/>
        <v>10708.3</v>
      </c>
      <c r="R936" s="134">
        <v>0</v>
      </c>
      <c r="S936" s="134">
        <v>10708.3</v>
      </c>
      <c r="T936" s="134">
        <f t="shared" si="189"/>
        <v>10708.3</v>
      </c>
      <c r="U936" s="134">
        <v>0</v>
      </c>
      <c r="V936" s="134">
        <v>10708.3</v>
      </c>
      <c r="W936" s="135">
        <v>10708.3</v>
      </c>
      <c r="X936" s="136">
        <v>0</v>
      </c>
      <c r="Y936" s="136">
        <v>10708.3</v>
      </c>
      <c r="Z936" s="135">
        <v>10708.3</v>
      </c>
      <c r="AA936" s="136">
        <v>0</v>
      </c>
      <c r="AB936" s="136">
        <v>10708.3</v>
      </c>
      <c r="AC936" s="137">
        <v>0</v>
      </c>
      <c r="AD936" s="138">
        <v>0</v>
      </c>
      <c r="AE936" s="136">
        <v>0</v>
      </c>
      <c r="AF936" s="136">
        <v>0</v>
      </c>
      <c r="AG936" s="136">
        <v>10708.3</v>
      </c>
      <c r="AH936" s="139">
        <f t="shared" si="190"/>
        <v>0</v>
      </c>
      <c r="AI936" s="140">
        <v>10708.3</v>
      </c>
      <c r="AJ936" s="136">
        <f t="shared" si="191"/>
        <v>100</v>
      </c>
      <c r="AK936" s="140">
        <f t="shared" si="192"/>
        <v>100</v>
      </c>
    </row>
    <row r="937" spans="1:37" ht="29.45" customHeight="1">
      <c r="A937" s="147" t="s">
        <v>562</v>
      </c>
      <c r="B937" s="147"/>
      <c r="C937" s="147"/>
      <c r="D937" s="147"/>
      <c r="E937" s="147"/>
      <c r="F937" s="147"/>
      <c r="G937" s="147"/>
      <c r="H937" s="147"/>
      <c r="I937" s="147"/>
      <c r="J937" s="147"/>
      <c r="K937" s="148"/>
      <c r="L937" s="130">
        <v>18</v>
      </c>
      <c r="M937" s="131">
        <v>5</v>
      </c>
      <c r="N937" s="131">
        <v>1</v>
      </c>
      <c r="O937" s="132" t="s">
        <v>563</v>
      </c>
      <c r="P937" s="133" t="s">
        <v>53</v>
      </c>
      <c r="Q937" s="134">
        <f t="shared" si="193"/>
        <v>10708.3</v>
      </c>
      <c r="R937" s="134">
        <f>R938</f>
        <v>0</v>
      </c>
      <c r="S937" s="134">
        <f>S938</f>
        <v>10708.3</v>
      </c>
      <c r="T937" s="134">
        <f t="shared" si="189"/>
        <v>10708.3</v>
      </c>
      <c r="U937" s="134">
        <f>U938</f>
        <v>0</v>
      </c>
      <c r="V937" s="134">
        <f>V938</f>
        <v>10708.3</v>
      </c>
      <c r="W937" s="135">
        <v>10708.3</v>
      </c>
      <c r="X937" s="136">
        <v>0</v>
      </c>
      <c r="Y937" s="136">
        <v>10708.3</v>
      </c>
      <c r="Z937" s="135">
        <v>10708.3</v>
      </c>
      <c r="AA937" s="136">
        <v>0</v>
      </c>
      <c r="AB937" s="136">
        <v>10708.3</v>
      </c>
      <c r="AC937" s="137">
        <v>0</v>
      </c>
      <c r="AD937" s="138">
        <v>0</v>
      </c>
      <c r="AE937" s="136">
        <v>0</v>
      </c>
      <c r="AF937" s="136">
        <v>0</v>
      </c>
      <c r="AG937" s="136">
        <v>10708.3</v>
      </c>
      <c r="AH937" s="139">
        <f t="shared" si="190"/>
        <v>0</v>
      </c>
      <c r="AI937" s="140">
        <v>10708.3</v>
      </c>
      <c r="AJ937" s="136">
        <f t="shared" si="191"/>
        <v>100</v>
      </c>
      <c r="AK937" s="140">
        <f t="shared" si="192"/>
        <v>100</v>
      </c>
    </row>
    <row r="938" spans="1:37" ht="19.899999999999999" customHeight="1">
      <c r="A938" s="147" t="s">
        <v>249</v>
      </c>
      <c r="B938" s="147"/>
      <c r="C938" s="147"/>
      <c r="D938" s="147"/>
      <c r="E938" s="147"/>
      <c r="F938" s="147"/>
      <c r="G938" s="147"/>
      <c r="H938" s="147"/>
      <c r="I938" s="147"/>
      <c r="J938" s="147"/>
      <c r="K938" s="148"/>
      <c r="L938" s="130">
        <v>18</v>
      </c>
      <c r="M938" s="131">
        <v>5</v>
      </c>
      <c r="N938" s="131">
        <v>1</v>
      </c>
      <c r="O938" s="132" t="s">
        <v>563</v>
      </c>
      <c r="P938" s="133" t="s">
        <v>250</v>
      </c>
      <c r="Q938" s="134">
        <f t="shared" si="193"/>
        <v>10708.3</v>
      </c>
      <c r="R938" s="134">
        <f>R939</f>
        <v>0</v>
      </c>
      <c r="S938" s="134">
        <f>S939</f>
        <v>10708.3</v>
      </c>
      <c r="T938" s="134">
        <f t="shared" si="189"/>
        <v>10708.3</v>
      </c>
      <c r="U938" s="134">
        <f>U939</f>
        <v>0</v>
      </c>
      <c r="V938" s="134">
        <f>V939</f>
        <v>10708.3</v>
      </c>
      <c r="W938" s="135">
        <v>10708.3</v>
      </c>
      <c r="X938" s="136">
        <v>0</v>
      </c>
      <c r="Y938" s="136">
        <v>10708.3</v>
      </c>
      <c r="Z938" s="135">
        <v>10708.3</v>
      </c>
      <c r="AA938" s="136">
        <v>0</v>
      </c>
      <c r="AB938" s="136">
        <v>10708.3</v>
      </c>
      <c r="AC938" s="137">
        <v>0</v>
      </c>
      <c r="AD938" s="138">
        <v>0</v>
      </c>
      <c r="AE938" s="136">
        <v>0</v>
      </c>
      <c r="AF938" s="136">
        <v>0</v>
      </c>
      <c r="AG938" s="136">
        <v>10708.3</v>
      </c>
      <c r="AH938" s="139">
        <f t="shared" si="190"/>
        <v>0</v>
      </c>
      <c r="AI938" s="140">
        <v>10708.3</v>
      </c>
      <c r="AJ938" s="136">
        <f t="shared" si="191"/>
        <v>100</v>
      </c>
      <c r="AK938" s="140">
        <f t="shared" si="192"/>
        <v>100</v>
      </c>
    </row>
    <row r="939" spans="1:37" ht="17.25" customHeight="1">
      <c r="A939" s="147" t="s">
        <v>564</v>
      </c>
      <c r="B939" s="147"/>
      <c r="C939" s="147"/>
      <c r="D939" s="147"/>
      <c r="E939" s="147"/>
      <c r="F939" s="147"/>
      <c r="G939" s="147"/>
      <c r="H939" s="147"/>
      <c r="I939" s="147"/>
      <c r="J939" s="147"/>
      <c r="K939" s="148"/>
      <c r="L939" s="130">
        <v>18</v>
      </c>
      <c r="M939" s="131">
        <v>5</v>
      </c>
      <c r="N939" s="131">
        <v>1</v>
      </c>
      <c r="O939" s="132" t="s">
        <v>563</v>
      </c>
      <c r="P939" s="133" t="s">
        <v>565</v>
      </c>
      <c r="Q939" s="134">
        <f t="shared" si="193"/>
        <v>10708.3</v>
      </c>
      <c r="R939" s="134">
        <v>0</v>
      </c>
      <c r="S939" s="134">
        <v>10708.3</v>
      </c>
      <c r="T939" s="134">
        <f t="shared" si="189"/>
        <v>10708.3</v>
      </c>
      <c r="U939" s="134">
        <v>0</v>
      </c>
      <c r="V939" s="134">
        <v>10708.3</v>
      </c>
      <c r="W939" s="135">
        <v>10708.3</v>
      </c>
      <c r="X939" s="136">
        <v>0</v>
      </c>
      <c r="Y939" s="136">
        <v>10708.3</v>
      </c>
      <c r="Z939" s="135">
        <v>10708.3</v>
      </c>
      <c r="AA939" s="136">
        <v>0</v>
      </c>
      <c r="AB939" s="136">
        <v>10708.3</v>
      </c>
      <c r="AC939" s="137">
        <v>0</v>
      </c>
      <c r="AD939" s="138">
        <v>0</v>
      </c>
      <c r="AE939" s="136">
        <v>0</v>
      </c>
      <c r="AF939" s="136">
        <v>0</v>
      </c>
      <c r="AG939" s="136">
        <v>10708.3</v>
      </c>
      <c r="AH939" s="139">
        <f t="shared" si="190"/>
        <v>0</v>
      </c>
      <c r="AI939" s="140">
        <v>10708.3</v>
      </c>
      <c r="AJ939" s="136">
        <f t="shared" si="191"/>
        <v>100</v>
      </c>
      <c r="AK939" s="140">
        <f t="shared" si="192"/>
        <v>100</v>
      </c>
    </row>
    <row r="940" spans="1:37" ht="29.45" customHeight="1">
      <c r="A940" s="147" t="s">
        <v>566</v>
      </c>
      <c r="B940" s="147"/>
      <c r="C940" s="147"/>
      <c r="D940" s="147"/>
      <c r="E940" s="147"/>
      <c r="F940" s="147"/>
      <c r="G940" s="147"/>
      <c r="H940" s="147"/>
      <c r="I940" s="147"/>
      <c r="J940" s="147"/>
      <c r="K940" s="148"/>
      <c r="L940" s="130">
        <v>18</v>
      </c>
      <c r="M940" s="131">
        <v>5</v>
      </c>
      <c r="N940" s="131">
        <v>1</v>
      </c>
      <c r="O940" s="132" t="s">
        <v>567</v>
      </c>
      <c r="P940" s="133" t="s">
        <v>53</v>
      </c>
      <c r="Q940" s="134">
        <f t="shared" si="193"/>
        <v>11763.3</v>
      </c>
      <c r="R940" s="134">
        <f>R941</f>
        <v>11763.3</v>
      </c>
      <c r="S940" s="134">
        <f>S941</f>
        <v>0</v>
      </c>
      <c r="T940" s="134">
        <f t="shared" si="189"/>
        <v>22483.3</v>
      </c>
      <c r="U940" s="134">
        <f>U941</f>
        <v>12542.3</v>
      </c>
      <c r="V940" s="134">
        <f>V941</f>
        <v>9941</v>
      </c>
      <c r="W940" s="135">
        <v>11763.3</v>
      </c>
      <c r="X940" s="136">
        <v>9814.2999999999993</v>
      </c>
      <c r="Y940" s="136">
        <v>1949</v>
      </c>
      <c r="Z940" s="135">
        <v>11763.3</v>
      </c>
      <c r="AA940" s="136">
        <v>9814.2999999999993</v>
      </c>
      <c r="AB940" s="136">
        <v>1949</v>
      </c>
      <c r="AC940" s="137">
        <v>6387.4</v>
      </c>
      <c r="AD940" s="138">
        <v>6387.5</v>
      </c>
      <c r="AE940" s="136">
        <v>6387.4</v>
      </c>
      <c r="AF940" s="136">
        <v>0</v>
      </c>
      <c r="AG940" s="136">
        <v>9476.2000000000007</v>
      </c>
      <c r="AH940" s="139">
        <f t="shared" si="190"/>
        <v>8751.1</v>
      </c>
      <c r="AI940" s="140">
        <v>725.1</v>
      </c>
      <c r="AJ940" s="136">
        <f t="shared" si="191"/>
        <v>80.557326600528782</v>
      </c>
      <c r="AK940" s="140">
        <f t="shared" si="192"/>
        <v>42.147727424354969</v>
      </c>
    </row>
    <row r="941" spans="1:37" ht="17.25" customHeight="1">
      <c r="A941" s="147" t="s">
        <v>568</v>
      </c>
      <c r="B941" s="147"/>
      <c r="C941" s="147"/>
      <c r="D941" s="147"/>
      <c r="E941" s="147"/>
      <c r="F941" s="147"/>
      <c r="G941" s="147"/>
      <c r="H941" s="147"/>
      <c r="I941" s="147"/>
      <c r="J941" s="147"/>
      <c r="K941" s="148"/>
      <c r="L941" s="130">
        <v>18</v>
      </c>
      <c r="M941" s="131">
        <v>5</v>
      </c>
      <c r="N941" s="131">
        <v>1</v>
      </c>
      <c r="O941" s="132" t="s">
        <v>569</v>
      </c>
      <c r="P941" s="133" t="s">
        <v>53</v>
      </c>
      <c r="Q941" s="134">
        <f t="shared" si="193"/>
        <v>11763.3</v>
      </c>
      <c r="R941" s="134">
        <f>R942+R952</f>
        <v>11763.3</v>
      </c>
      <c r="S941" s="134">
        <f>S942+S952</f>
        <v>0</v>
      </c>
      <c r="T941" s="134">
        <f t="shared" si="189"/>
        <v>22483.3</v>
      </c>
      <c r="U941" s="134">
        <f>U942+U952</f>
        <v>12542.3</v>
      </c>
      <c r="V941" s="134">
        <f>V942+V952</f>
        <v>9941</v>
      </c>
      <c r="W941" s="135">
        <v>11763.3</v>
      </c>
      <c r="X941" s="136">
        <v>9814.2999999999993</v>
      </c>
      <c r="Y941" s="136">
        <v>1949</v>
      </c>
      <c r="Z941" s="135">
        <v>11763.3</v>
      </c>
      <c r="AA941" s="136">
        <v>9814.2999999999993</v>
      </c>
      <c r="AB941" s="136">
        <v>1949</v>
      </c>
      <c r="AC941" s="137">
        <v>6387.4</v>
      </c>
      <c r="AD941" s="138">
        <v>6387.5</v>
      </c>
      <c r="AE941" s="136">
        <v>6387.4</v>
      </c>
      <c r="AF941" s="136">
        <v>0</v>
      </c>
      <c r="AG941" s="136">
        <v>9476.2000000000007</v>
      </c>
      <c r="AH941" s="139">
        <f t="shared" si="190"/>
        <v>8751.1</v>
      </c>
      <c r="AI941" s="140">
        <v>725.1</v>
      </c>
      <c r="AJ941" s="136">
        <f t="shared" si="191"/>
        <v>80.557326600528782</v>
      </c>
      <c r="AK941" s="140">
        <f t="shared" si="192"/>
        <v>42.147727424354969</v>
      </c>
    </row>
    <row r="942" spans="1:37" ht="67.900000000000006" customHeight="1">
      <c r="A942" s="147" t="s">
        <v>570</v>
      </c>
      <c r="B942" s="147"/>
      <c r="C942" s="147"/>
      <c r="D942" s="147"/>
      <c r="E942" s="147"/>
      <c r="F942" s="147"/>
      <c r="G942" s="147"/>
      <c r="H942" s="147"/>
      <c r="I942" s="147"/>
      <c r="J942" s="147"/>
      <c r="K942" s="148"/>
      <c r="L942" s="130">
        <v>18</v>
      </c>
      <c r="M942" s="131">
        <v>5</v>
      </c>
      <c r="N942" s="131">
        <v>1</v>
      </c>
      <c r="O942" s="132" t="s">
        <v>571</v>
      </c>
      <c r="P942" s="133" t="s">
        <v>53</v>
      </c>
      <c r="Q942" s="134">
        <f t="shared" si="193"/>
        <v>11473.3</v>
      </c>
      <c r="R942" s="134">
        <f>R943+R946+R949</f>
        <v>11473.3</v>
      </c>
      <c r="S942" s="134">
        <f>S943+S946+S949</f>
        <v>0</v>
      </c>
      <c r="T942" s="134">
        <f t="shared" si="189"/>
        <v>22193.3</v>
      </c>
      <c r="U942" s="134">
        <f>U943+U946+U949</f>
        <v>12252.3</v>
      </c>
      <c r="V942" s="134">
        <f>V943+V946+V949</f>
        <v>9941</v>
      </c>
      <c r="W942" s="135">
        <v>11473.3</v>
      </c>
      <c r="X942" s="136">
        <v>9524.2999999999993</v>
      </c>
      <c r="Y942" s="136">
        <v>1949</v>
      </c>
      <c r="Z942" s="135">
        <v>11473.3</v>
      </c>
      <c r="AA942" s="136">
        <v>9524.2999999999993</v>
      </c>
      <c r="AB942" s="136">
        <v>1949</v>
      </c>
      <c r="AC942" s="137">
        <v>6214.9</v>
      </c>
      <c r="AD942" s="138">
        <v>6214.9</v>
      </c>
      <c r="AE942" s="136">
        <v>6214.9</v>
      </c>
      <c r="AF942" s="136">
        <v>0</v>
      </c>
      <c r="AG942" s="136">
        <v>9303.7000000000007</v>
      </c>
      <c r="AH942" s="139">
        <f t="shared" si="190"/>
        <v>8578.6</v>
      </c>
      <c r="AI942" s="140">
        <v>725.1</v>
      </c>
      <c r="AJ942" s="136">
        <f t="shared" si="191"/>
        <v>81.090008977364846</v>
      </c>
      <c r="AK942" s="140">
        <f t="shared" ref="AK942:AK972" si="196">AG942/T942*100</f>
        <v>41.921210455407717</v>
      </c>
    </row>
    <row r="943" spans="1:37" ht="19.899999999999999" customHeight="1">
      <c r="A943" s="147" t="s">
        <v>572</v>
      </c>
      <c r="B943" s="147"/>
      <c r="C943" s="147"/>
      <c r="D943" s="147"/>
      <c r="E943" s="147"/>
      <c r="F943" s="147"/>
      <c r="G943" s="147"/>
      <c r="H943" s="147"/>
      <c r="I943" s="147"/>
      <c r="J943" s="147"/>
      <c r="K943" s="148"/>
      <c r="L943" s="130">
        <v>18</v>
      </c>
      <c r="M943" s="131">
        <v>5</v>
      </c>
      <c r="N943" s="131">
        <v>1</v>
      </c>
      <c r="O943" s="132" t="s">
        <v>573</v>
      </c>
      <c r="P943" s="133" t="s">
        <v>53</v>
      </c>
      <c r="Q943" s="134">
        <f t="shared" si="193"/>
        <v>9524.2999999999993</v>
      </c>
      <c r="R943" s="134">
        <f>R944</f>
        <v>9524.2999999999993</v>
      </c>
      <c r="S943" s="134">
        <f>S944</f>
        <v>0</v>
      </c>
      <c r="T943" s="134">
        <f t="shared" si="189"/>
        <v>9524.2999999999993</v>
      </c>
      <c r="U943" s="134">
        <f>U944</f>
        <v>9524.2999999999993</v>
      </c>
      <c r="V943" s="134">
        <f>V944</f>
        <v>0</v>
      </c>
      <c r="W943" s="135">
        <v>9524.2999999999993</v>
      </c>
      <c r="X943" s="136">
        <v>9524.2999999999993</v>
      </c>
      <c r="Y943" s="136">
        <v>0</v>
      </c>
      <c r="Z943" s="135">
        <v>9524.2999999999993</v>
      </c>
      <c r="AA943" s="136">
        <v>9524.2999999999993</v>
      </c>
      <c r="AB943" s="136">
        <v>0</v>
      </c>
      <c r="AC943" s="137">
        <v>6214.9</v>
      </c>
      <c r="AD943" s="138">
        <v>6214.9</v>
      </c>
      <c r="AE943" s="136">
        <v>6214.9</v>
      </c>
      <c r="AF943" s="136">
        <v>0</v>
      </c>
      <c r="AG943" s="136">
        <v>8426.9</v>
      </c>
      <c r="AH943" s="139">
        <f t="shared" si="190"/>
        <v>8426.9</v>
      </c>
      <c r="AI943" s="140">
        <v>0</v>
      </c>
      <c r="AJ943" s="136">
        <f t="shared" si="191"/>
        <v>88.477893388490486</v>
      </c>
      <c r="AK943" s="140">
        <f t="shared" si="196"/>
        <v>88.477893388490486</v>
      </c>
    </row>
    <row r="944" spans="1:37" ht="19.899999999999999" customHeight="1">
      <c r="A944" s="147" t="s">
        <v>83</v>
      </c>
      <c r="B944" s="147"/>
      <c r="C944" s="147"/>
      <c r="D944" s="147"/>
      <c r="E944" s="147"/>
      <c r="F944" s="147"/>
      <c r="G944" s="147"/>
      <c r="H944" s="147"/>
      <c r="I944" s="147"/>
      <c r="J944" s="147"/>
      <c r="K944" s="148"/>
      <c r="L944" s="130">
        <v>18</v>
      </c>
      <c r="M944" s="131">
        <v>5</v>
      </c>
      <c r="N944" s="131">
        <v>1</v>
      </c>
      <c r="O944" s="132" t="s">
        <v>573</v>
      </c>
      <c r="P944" s="133" t="s">
        <v>84</v>
      </c>
      <c r="Q944" s="134">
        <f t="shared" si="193"/>
        <v>9524.2999999999993</v>
      </c>
      <c r="R944" s="134">
        <f>R945</f>
        <v>9524.2999999999993</v>
      </c>
      <c r="S944" s="134">
        <f>S945</f>
        <v>0</v>
      </c>
      <c r="T944" s="134">
        <f t="shared" si="189"/>
        <v>9524.2999999999993</v>
      </c>
      <c r="U944" s="134">
        <f>U945</f>
        <v>9524.2999999999993</v>
      </c>
      <c r="V944" s="134">
        <f>V945</f>
        <v>0</v>
      </c>
      <c r="W944" s="135">
        <v>9524.2999999999993</v>
      </c>
      <c r="X944" s="136">
        <v>9524.2999999999993</v>
      </c>
      <c r="Y944" s="136">
        <v>0</v>
      </c>
      <c r="Z944" s="135">
        <v>9524.2999999999993</v>
      </c>
      <c r="AA944" s="136">
        <v>9524.2999999999993</v>
      </c>
      <c r="AB944" s="136">
        <v>0</v>
      </c>
      <c r="AC944" s="137">
        <v>6214.9</v>
      </c>
      <c r="AD944" s="138">
        <v>6214.9</v>
      </c>
      <c r="AE944" s="136">
        <v>6214.9</v>
      </c>
      <c r="AF944" s="136">
        <v>0</v>
      </c>
      <c r="AG944" s="136">
        <v>8426.9</v>
      </c>
      <c r="AH944" s="139">
        <f t="shared" si="190"/>
        <v>8426.9</v>
      </c>
      <c r="AI944" s="140">
        <v>0</v>
      </c>
      <c r="AJ944" s="136">
        <f t="shared" si="191"/>
        <v>88.477893388490486</v>
      </c>
      <c r="AK944" s="140">
        <f t="shared" si="196"/>
        <v>88.477893388490486</v>
      </c>
    </row>
    <row r="945" spans="1:37" ht="19.899999999999999" customHeight="1">
      <c r="A945" s="147" t="s">
        <v>85</v>
      </c>
      <c r="B945" s="147"/>
      <c r="C945" s="147"/>
      <c r="D945" s="147"/>
      <c r="E945" s="147"/>
      <c r="F945" s="147"/>
      <c r="G945" s="147"/>
      <c r="H945" s="147"/>
      <c r="I945" s="147"/>
      <c r="J945" s="147"/>
      <c r="K945" s="148"/>
      <c r="L945" s="130">
        <v>18</v>
      </c>
      <c r="M945" s="131">
        <v>5</v>
      </c>
      <c r="N945" s="131">
        <v>1</v>
      </c>
      <c r="O945" s="132" t="s">
        <v>573</v>
      </c>
      <c r="P945" s="133" t="s">
        <v>86</v>
      </c>
      <c r="Q945" s="134">
        <f t="shared" si="193"/>
        <v>9524.2999999999993</v>
      </c>
      <c r="R945" s="134">
        <v>9524.2999999999993</v>
      </c>
      <c r="S945" s="134">
        <v>0</v>
      </c>
      <c r="T945" s="134">
        <f t="shared" si="189"/>
        <v>9524.2999999999993</v>
      </c>
      <c r="U945" s="134">
        <v>9524.2999999999993</v>
      </c>
      <c r="V945" s="134">
        <v>0</v>
      </c>
      <c r="W945" s="135">
        <v>9524.2999999999993</v>
      </c>
      <c r="X945" s="136">
        <v>9524.2999999999993</v>
      </c>
      <c r="Y945" s="136">
        <v>0</v>
      </c>
      <c r="Z945" s="135">
        <v>9524.2999999999993</v>
      </c>
      <c r="AA945" s="136">
        <v>9524.2999999999993</v>
      </c>
      <c r="AB945" s="136">
        <v>0</v>
      </c>
      <c r="AC945" s="137">
        <v>6214.9</v>
      </c>
      <c r="AD945" s="138">
        <v>6214.9</v>
      </c>
      <c r="AE945" s="136">
        <v>6214.9</v>
      </c>
      <c r="AF945" s="136">
        <v>0</v>
      </c>
      <c r="AG945" s="136">
        <v>8426.9</v>
      </c>
      <c r="AH945" s="139">
        <f t="shared" si="190"/>
        <v>8426.9</v>
      </c>
      <c r="AI945" s="140">
        <v>0</v>
      </c>
      <c r="AJ945" s="136">
        <f t="shared" si="191"/>
        <v>88.477893388490486</v>
      </c>
      <c r="AK945" s="140">
        <f t="shared" si="196"/>
        <v>88.477893388490486</v>
      </c>
    </row>
    <row r="946" spans="1:37" ht="19.899999999999999" customHeight="1">
      <c r="A946" s="147" t="s">
        <v>574</v>
      </c>
      <c r="B946" s="147"/>
      <c r="C946" s="147"/>
      <c r="D946" s="147"/>
      <c r="E946" s="147"/>
      <c r="F946" s="147"/>
      <c r="G946" s="147"/>
      <c r="H946" s="147"/>
      <c r="I946" s="147"/>
      <c r="J946" s="147"/>
      <c r="K946" s="148"/>
      <c r="L946" s="130">
        <v>18</v>
      </c>
      <c r="M946" s="131">
        <v>5</v>
      </c>
      <c r="N946" s="131">
        <v>1</v>
      </c>
      <c r="O946" s="132" t="s">
        <v>575</v>
      </c>
      <c r="P946" s="133" t="s">
        <v>53</v>
      </c>
      <c r="Q946" s="134">
        <f t="shared" si="193"/>
        <v>0</v>
      </c>
      <c r="R946" s="134">
        <f>R947</f>
        <v>0</v>
      </c>
      <c r="S946" s="134">
        <f>S947</f>
        <v>0</v>
      </c>
      <c r="T946" s="134">
        <f t="shared" si="189"/>
        <v>9941</v>
      </c>
      <c r="U946" s="134">
        <f>U947</f>
        <v>0</v>
      </c>
      <c r="V946" s="134">
        <f>V947</f>
        <v>9941</v>
      </c>
      <c r="W946" s="135">
        <v>0</v>
      </c>
      <c r="X946" s="136">
        <v>0</v>
      </c>
      <c r="Y946" s="136">
        <v>0</v>
      </c>
      <c r="Z946" s="135">
        <v>0</v>
      </c>
      <c r="AA946" s="136">
        <v>0</v>
      </c>
      <c r="AB946" s="136">
        <v>0</v>
      </c>
      <c r="AC946" s="137">
        <v>0</v>
      </c>
      <c r="AD946" s="138">
        <v>0</v>
      </c>
      <c r="AE946" s="136">
        <v>0</v>
      </c>
      <c r="AF946" s="136">
        <v>0</v>
      </c>
      <c r="AG946" s="136">
        <v>725.1</v>
      </c>
      <c r="AH946" s="139">
        <f t="shared" si="190"/>
        <v>0</v>
      </c>
      <c r="AI946" s="140">
        <v>725.1</v>
      </c>
      <c r="AJ946" s="136">
        <v>0</v>
      </c>
      <c r="AK946" s="140">
        <f t="shared" si="196"/>
        <v>7.2940348053515747</v>
      </c>
    </row>
    <row r="947" spans="1:37" ht="17.25" customHeight="1">
      <c r="A947" s="147" t="s">
        <v>97</v>
      </c>
      <c r="B947" s="147"/>
      <c r="C947" s="147"/>
      <c r="D947" s="147"/>
      <c r="E947" s="147"/>
      <c r="F947" s="147"/>
      <c r="G947" s="147"/>
      <c r="H947" s="147"/>
      <c r="I947" s="147"/>
      <c r="J947" s="147"/>
      <c r="K947" s="148"/>
      <c r="L947" s="130">
        <v>18</v>
      </c>
      <c r="M947" s="131">
        <v>5</v>
      </c>
      <c r="N947" s="131">
        <v>1</v>
      </c>
      <c r="O947" s="132" t="s">
        <v>575</v>
      </c>
      <c r="P947" s="133" t="s">
        <v>55</v>
      </c>
      <c r="Q947" s="134">
        <f t="shared" si="193"/>
        <v>0</v>
      </c>
      <c r="R947" s="134">
        <f>R948</f>
        <v>0</v>
      </c>
      <c r="S947" s="134">
        <f>S948</f>
        <v>0</v>
      </c>
      <c r="T947" s="134">
        <f t="shared" si="189"/>
        <v>9941</v>
      </c>
      <c r="U947" s="134">
        <f>U948</f>
        <v>0</v>
      </c>
      <c r="V947" s="134">
        <f>V948</f>
        <v>9941</v>
      </c>
      <c r="W947" s="135">
        <v>0</v>
      </c>
      <c r="X947" s="136">
        <v>0</v>
      </c>
      <c r="Y947" s="136">
        <v>0</v>
      </c>
      <c r="Z947" s="135">
        <v>0</v>
      </c>
      <c r="AA947" s="136">
        <v>0</v>
      </c>
      <c r="AB947" s="136">
        <v>0</v>
      </c>
      <c r="AC947" s="137">
        <v>0</v>
      </c>
      <c r="AD947" s="138">
        <v>0</v>
      </c>
      <c r="AE947" s="136">
        <v>0</v>
      </c>
      <c r="AF947" s="136">
        <v>0</v>
      </c>
      <c r="AG947" s="136">
        <v>725.1</v>
      </c>
      <c r="AH947" s="139">
        <f t="shared" si="190"/>
        <v>0</v>
      </c>
      <c r="AI947" s="140">
        <v>725.1</v>
      </c>
      <c r="AJ947" s="136">
        <v>0</v>
      </c>
      <c r="AK947" s="140">
        <f t="shared" si="196"/>
        <v>7.2940348053515747</v>
      </c>
    </row>
    <row r="948" spans="1:37" ht="29.45" customHeight="1">
      <c r="A948" s="147" t="s">
        <v>535</v>
      </c>
      <c r="B948" s="147"/>
      <c r="C948" s="147"/>
      <c r="D948" s="147"/>
      <c r="E948" s="147"/>
      <c r="F948" s="147"/>
      <c r="G948" s="147"/>
      <c r="H948" s="147"/>
      <c r="I948" s="147"/>
      <c r="J948" s="147"/>
      <c r="K948" s="148"/>
      <c r="L948" s="130">
        <v>18</v>
      </c>
      <c r="M948" s="131">
        <v>5</v>
      </c>
      <c r="N948" s="131">
        <v>1</v>
      </c>
      <c r="O948" s="132" t="s">
        <v>575</v>
      </c>
      <c r="P948" s="133" t="s">
        <v>56</v>
      </c>
      <c r="Q948" s="134">
        <f t="shared" si="193"/>
        <v>0</v>
      </c>
      <c r="R948" s="134">
        <v>0</v>
      </c>
      <c r="S948" s="134">
        <v>0</v>
      </c>
      <c r="T948" s="134">
        <f t="shared" si="189"/>
        <v>9941</v>
      </c>
      <c r="U948" s="134">
        <v>0</v>
      </c>
      <c r="V948" s="134">
        <v>9941</v>
      </c>
      <c r="W948" s="135">
        <v>0</v>
      </c>
      <c r="X948" s="136">
        <v>0</v>
      </c>
      <c r="Y948" s="136">
        <v>0</v>
      </c>
      <c r="Z948" s="135">
        <v>0</v>
      </c>
      <c r="AA948" s="136">
        <v>0</v>
      </c>
      <c r="AB948" s="136">
        <v>0</v>
      </c>
      <c r="AC948" s="137">
        <v>0</v>
      </c>
      <c r="AD948" s="138">
        <v>0</v>
      </c>
      <c r="AE948" s="136">
        <v>0</v>
      </c>
      <c r="AF948" s="136">
        <v>0</v>
      </c>
      <c r="AG948" s="136">
        <v>725.1</v>
      </c>
      <c r="AH948" s="139">
        <f t="shared" si="190"/>
        <v>0</v>
      </c>
      <c r="AI948" s="140">
        <v>725.1</v>
      </c>
      <c r="AJ948" s="136">
        <v>0</v>
      </c>
      <c r="AK948" s="140">
        <f t="shared" si="196"/>
        <v>7.2940348053515747</v>
      </c>
    </row>
    <row r="949" spans="1:37" ht="19.899999999999999" customHeight="1">
      <c r="A949" s="147" t="s">
        <v>576</v>
      </c>
      <c r="B949" s="147"/>
      <c r="C949" s="147"/>
      <c r="D949" s="147"/>
      <c r="E949" s="147"/>
      <c r="F949" s="147"/>
      <c r="G949" s="147"/>
      <c r="H949" s="147"/>
      <c r="I949" s="147"/>
      <c r="J949" s="147"/>
      <c r="K949" s="148"/>
      <c r="L949" s="130">
        <v>18</v>
      </c>
      <c r="M949" s="131">
        <v>5</v>
      </c>
      <c r="N949" s="131">
        <v>1</v>
      </c>
      <c r="O949" s="132" t="s">
        <v>577</v>
      </c>
      <c r="P949" s="133" t="s">
        <v>53</v>
      </c>
      <c r="Q949" s="134">
        <f t="shared" si="193"/>
        <v>1949</v>
      </c>
      <c r="R949" s="134">
        <f>R950</f>
        <v>1949</v>
      </c>
      <c r="S949" s="134">
        <f>S950</f>
        <v>0</v>
      </c>
      <c r="T949" s="134">
        <f t="shared" si="189"/>
        <v>2728</v>
      </c>
      <c r="U949" s="134">
        <f>U950</f>
        <v>2728</v>
      </c>
      <c r="V949" s="134">
        <f>V950</f>
        <v>0</v>
      </c>
      <c r="W949" s="135">
        <v>1949</v>
      </c>
      <c r="X949" s="136">
        <v>0</v>
      </c>
      <c r="Y949" s="136">
        <v>1949</v>
      </c>
      <c r="Z949" s="135">
        <v>1949</v>
      </c>
      <c r="AA949" s="136">
        <v>0</v>
      </c>
      <c r="AB949" s="136">
        <v>1949</v>
      </c>
      <c r="AC949" s="137">
        <v>0</v>
      </c>
      <c r="AD949" s="138">
        <v>0</v>
      </c>
      <c r="AE949" s="136">
        <v>0</v>
      </c>
      <c r="AF949" s="136">
        <v>0</v>
      </c>
      <c r="AG949" s="136">
        <v>151.69999999999999</v>
      </c>
      <c r="AH949" s="139">
        <f t="shared" si="190"/>
        <v>151.69999999999999</v>
      </c>
      <c r="AI949" s="140">
        <v>0</v>
      </c>
      <c r="AJ949" s="136">
        <f t="shared" ref="AJ949:AJ972" si="197">AG949/Q949*100</f>
        <v>7.7834787070292455</v>
      </c>
      <c r="AK949" s="140">
        <f t="shared" si="196"/>
        <v>5.5608504398826977</v>
      </c>
    </row>
    <row r="950" spans="1:37" ht="17.25" customHeight="1">
      <c r="A950" s="147" t="s">
        <v>97</v>
      </c>
      <c r="B950" s="147"/>
      <c r="C950" s="147"/>
      <c r="D950" s="147"/>
      <c r="E950" s="147"/>
      <c r="F950" s="147"/>
      <c r="G950" s="147"/>
      <c r="H950" s="147"/>
      <c r="I950" s="147"/>
      <c r="J950" s="147"/>
      <c r="K950" s="148"/>
      <c r="L950" s="130">
        <v>18</v>
      </c>
      <c r="M950" s="131">
        <v>5</v>
      </c>
      <c r="N950" s="131">
        <v>1</v>
      </c>
      <c r="O950" s="132" t="s">
        <v>577</v>
      </c>
      <c r="P950" s="133" t="s">
        <v>55</v>
      </c>
      <c r="Q950" s="134">
        <f t="shared" si="193"/>
        <v>1949</v>
      </c>
      <c r="R950" s="134">
        <f>R951</f>
        <v>1949</v>
      </c>
      <c r="S950" s="134">
        <f>S951</f>
        <v>0</v>
      </c>
      <c r="T950" s="134">
        <f t="shared" si="189"/>
        <v>2728</v>
      </c>
      <c r="U950" s="134">
        <f>U951</f>
        <v>2728</v>
      </c>
      <c r="V950" s="134">
        <f>V951</f>
        <v>0</v>
      </c>
      <c r="W950" s="135">
        <v>1949</v>
      </c>
      <c r="X950" s="136">
        <v>0</v>
      </c>
      <c r="Y950" s="136">
        <v>1949</v>
      </c>
      <c r="Z950" s="135">
        <v>1949</v>
      </c>
      <c r="AA950" s="136">
        <v>0</v>
      </c>
      <c r="AB950" s="136">
        <v>1949</v>
      </c>
      <c r="AC950" s="137">
        <v>0</v>
      </c>
      <c r="AD950" s="138">
        <v>0</v>
      </c>
      <c r="AE950" s="136">
        <v>0</v>
      </c>
      <c r="AF950" s="136">
        <v>0</v>
      </c>
      <c r="AG950" s="136">
        <v>151.69999999999999</v>
      </c>
      <c r="AH950" s="139">
        <f t="shared" si="190"/>
        <v>151.69999999999999</v>
      </c>
      <c r="AI950" s="140">
        <v>0</v>
      </c>
      <c r="AJ950" s="136">
        <f t="shared" si="197"/>
        <v>7.7834787070292455</v>
      </c>
      <c r="AK950" s="140">
        <f t="shared" si="196"/>
        <v>5.5608504398826977</v>
      </c>
    </row>
    <row r="951" spans="1:37" ht="29.45" customHeight="1">
      <c r="A951" s="147" t="s">
        <v>535</v>
      </c>
      <c r="B951" s="147"/>
      <c r="C951" s="147"/>
      <c r="D951" s="147"/>
      <c r="E951" s="147"/>
      <c r="F951" s="147"/>
      <c r="G951" s="147"/>
      <c r="H951" s="147"/>
      <c r="I951" s="147"/>
      <c r="J951" s="147"/>
      <c r="K951" s="148"/>
      <c r="L951" s="130">
        <v>18</v>
      </c>
      <c r="M951" s="131">
        <v>5</v>
      </c>
      <c r="N951" s="131">
        <v>1</v>
      </c>
      <c r="O951" s="132" t="s">
        <v>577</v>
      </c>
      <c r="P951" s="133" t="s">
        <v>56</v>
      </c>
      <c r="Q951" s="134">
        <f t="shared" si="193"/>
        <v>1949</v>
      </c>
      <c r="R951" s="134">
        <v>1949</v>
      </c>
      <c r="S951" s="134">
        <v>0</v>
      </c>
      <c r="T951" s="134">
        <v>2728</v>
      </c>
      <c r="U951" s="134">
        <v>2728</v>
      </c>
      <c r="V951" s="134">
        <v>0</v>
      </c>
      <c r="W951" s="135">
        <v>1949</v>
      </c>
      <c r="X951" s="136">
        <v>0</v>
      </c>
      <c r="Y951" s="136">
        <v>1949</v>
      </c>
      <c r="Z951" s="135">
        <v>1949</v>
      </c>
      <c r="AA951" s="136">
        <v>0</v>
      </c>
      <c r="AB951" s="136">
        <v>1949</v>
      </c>
      <c r="AC951" s="137">
        <v>0</v>
      </c>
      <c r="AD951" s="138">
        <v>0</v>
      </c>
      <c r="AE951" s="136">
        <v>0</v>
      </c>
      <c r="AF951" s="136">
        <v>0</v>
      </c>
      <c r="AG951" s="136">
        <v>151.69999999999999</v>
      </c>
      <c r="AH951" s="139">
        <f t="shared" si="190"/>
        <v>151.69999999999999</v>
      </c>
      <c r="AI951" s="140">
        <v>0</v>
      </c>
      <c r="AJ951" s="136">
        <f t="shared" si="197"/>
        <v>7.7834787070292455</v>
      </c>
      <c r="AK951" s="140">
        <f t="shared" si="196"/>
        <v>5.5608504398826977</v>
      </c>
    </row>
    <row r="952" spans="1:37" ht="19.899999999999999" customHeight="1">
      <c r="A952" s="147" t="s">
        <v>578</v>
      </c>
      <c r="B952" s="147"/>
      <c r="C952" s="147"/>
      <c r="D952" s="147"/>
      <c r="E952" s="147"/>
      <c r="F952" s="147"/>
      <c r="G952" s="147"/>
      <c r="H952" s="147"/>
      <c r="I952" s="147"/>
      <c r="J952" s="147"/>
      <c r="K952" s="148"/>
      <c r="L952" s="130">
        <v>18</v>
      </c>
      <c r="M952" s="131">
        <v>5</v>
      </c>
      <c r="N952" s="131">
        <v>1</v>
      </c>
      <c r="O952" s="132" t="s">
        <v>579</v>
      </c>
      <c r="P952" s="133" t="s">
        <v>53</v>
      </c>
      <c r="Q952" s="134">
        <f t="shared" si="193"/>
        <v>290</v>
      </c>
      <c r="R952" s="134">
        <f t="shared" ref="R952:S954" si="198">R953</f>
        <v>290</v>
      </c>
      <c r="S952" s="134">
        <f t="shared" si="198"/>
        <v>0</v>
      </c>
      <c r="T952" s="134">
        <f t="shared" ref="T952:T983" si="199">U952+V952</f>
        <v>290</v>
      </c>
      <c r="U952" s="134">
        <f t="shared" ref="U952:V954" si="200">U953</f>
        <v>290</v>
      </c>
      <c r="V952" s="134">
        <f t="shared" si="200"/>
        <v>0</v>
      </c>
      <c r="W952" s="135">
        <v>290</v>
      </c>
      <c r="X952" s="136">
        <v>290</v>
      </c>
      <c r="Y952" s="136">
        <v>0</v>
      </c>
      <c r="Z952" s="135">
        <v>290</v>
      </c>
      <c r="AA952" s="136">
        <v>290</v>
      </c>
      <c r="AB952" s="136">
        <v>0</v>
      </c>
      <c r="AC952" s="137">
        <v>172.5</v>
      </c>
      <c r="AD952" s="138">
        <v>172.6</v>
      </c>
      <c r="AE952" s="136">
        <v>172.5</v>
      </c>
      <c r="AF952" s="136">
        <v>0</v>
      </c>
      <c r="AG952" s="136">
        <v>172.5</v>
      </c>
      <c r="AH952" s="139">
        <f t="shared" si="190"/>
        <v>172.5</v>
      </c>
      <c r="AI952" s="140">
        <v>0</v>
      </c>
      <c r="AJ952" s="136">
        <f t="shared" si="197"/>
        <v>59.482758620689658</v>
      </c>
      <c r="AK952" s="140">
        <f t="shared" si="196"/>
        <v>59.482758620689658</v>
      </c>
    </row>
    <row r="953" spans="1:37" ht="17.25" customHeight="1">
      <c r="A953" s="147" t="s">
        <v>580</v>
      </c>
      <c r="B953" s="147"/>
      <c r="C953" s="147"/>
      <c r="D953" s="147"/>
      <c r="E953" s="147"/>
      <c r="F953" s="147"/>
      <c r="G953" s="147"/>
      <c r="H953" s="147"/>
      <c r="I953" s="147"/>
      <c r="J953" s="147"/>
      <c r="K953" s="148"/>
      <c r="L953" s="130">
        <v>18</v>
      </c>
      <c r="M953" s="131">
        <v>5</v>
      </c>
      <c r="N953" s="131">
        <v>1</v>
      </c>
      <c r="O953" s="132" t="s">
        <v>581</v>
      </c>
      <c r="P953" s="133" t="s">
        <v>53</v>
      </c>
      <c r="Q953" s="134">
        <f t="shared" si="193"/>
        <v>290</v>
      </c>
      <c r="R953" s="134">
        <f t="shared" si="198"/>
        <v>290</v>
      </c>
      <c r="S953" s="134">
        <f t="shared" si="198"/>
        <v>0</v>
      </c>
      <c r="T953" s="134">
        <f t="shared" si="199"/>
        <v>290</v>
      </c>
      <c r="U953" s="134">
        <f t="shared" si="200"/>
        <v>290</v>
      </c>
      <c r="V953" s="134">
        <f t="shared" si="200"/>
        <v>0</v>
      </c>
      <c r="W953" s="135">
        <v>290</v>
      </c>
      <c r="X953" s="136">
        <v>290</v>
      </c>
      <c r="Y953" s="136">
        <v>0</v>
      </c>
      <c r="Z953" s="135">
        <v>290</v>
      </c>
      <c r="AA953" s="136">
        <v>290</v>
      </c>
      <c r="AB953" s="136">
        <v>0</v>
      </c>
      <c r="AC953" s="137">
        <v>172.5</v>
      </c>
      <c r="AD953" s="138">
        <v>172.6</v>
      </c>
      <c r="AE953" s="136">
        <v>172.5</v>
      </c>
      <c r="AF953" s="136">
        <v>0</v>
      </c>
      <c r="AG953" s="136">
        <v>172.5</v>
      </c>
      <c r="AH953" s="139">
        <f t="shared" si="190"/>
        <v>172.5</v>
      </c>
      <c r="AI953" s="140">
        <v>0</v>
      </c>
      <c r="AJ953" s="136">
        <f t="shared" si="197"/>
        <v>59.482758620689658</v>
      </c>
      <c r="AK953" s="140">
        <f t="shared" si="196"/>
        <v>59.482758620689658</v>
      </c>
    </row>
    <row r="954" spans="1:37" ht="19.899999999999999" customHeight="1">
      <c r="A954" s="147" t="s">
        <v>83</v>
      </c>
      <c r="B954" s="147"/>
      <c r="C954" s="147"/>
      <c r="D954" s="147"/>
      <c r="E954" s="147"/>
      <c r="F954" s="147"/>
      <c r="G954" s="147"/>
      <c r="H954" s="147"/>
      <c r="I954" s="147"/>
      <c r="J954" s="147"/>
      <c r="K954" s="148"/>
      <c r="L954" s="130">
        <v>18</v>
      </c>
      <c r="M954" s="131">
        <v>5</v>
      </c>
      <c r="N954" s="131">
        <v>1</v>
      </c>
      <c r="O954" s="132" t="s">
        <v>581</v>
      </c>
      <c r="P954" s="133" t="s">
        <v>84</v>
      </c>
      <c r="Q954" s="134">
        <f t="shared" si="193"/>
        <v>290</v>
      </c>
      <c r="R954" s="134">
        <f t="shared" si="198"/>
        <v>290</v>
      </c>
      <c r="S954" s="134">
        <f t="shared" si="198"/>
        <v>0</v>
      </c>
      <c r="T954" s="134">
        <f t="shared" si="199"/>
        <v>290</v>
      </c>
      <c r="U954" s="134">
        <f t="shared" si="200"/>
        <v>290</v>
      </c>
      <c r="V954" s="134">
        <f t="shared" si="200"/>
        <v>0</v>
      </c>
      <c r="W954" s="135">
        <v>290</v>
      </c>
      <c r="X954" s="136">
        <v>290</v>
      </c>
      <c r="Y954" s="136">
        <v>0</v>
      </c>
      <c r="Z954" s="135">
        <v>290</v>
      </c>
      <c r="AA954" s="136">
        <v>290</v>
      </c>
      <c r="AB954" s="136">
        <v>0</v>
      </c>
      <c r="AC954" s="137">
        <v>172.5</v>
      </c>
      <c r="AD954" s="138">
        <v>172.6</v>
      </c>
      <c r="AE954" s="136">
        <v>172.5</v>
      </c>
      <c r="AF954" s="136">
        <v>0</v>
      </c>
      <c r="AG954" s="136">
        <v>172.5</v>
      </c>
      <c r="AH954" s="139">
        <f t="shared" si="190"/>
        <v>172.5</v>
      </c>
      <c r="AI954" s="140">
        <v>0</v>
      </c>
      <c r="AJ954" s="136">
        <f t="shared" si="197"/>
        <v>59.482758620689658</v>
      </c>
      <c r="AK954" s="140">
        <f t="shared" si="196"/>
        <v>59.482758620689658</v>
      </c>
    </row>
    <row r="955" spans="1:37" ht="19.899999999999999" customHeight="1">
      <c r="A955" s="147" t="s">
        <v>85</v>
      </c>
      <c r="B955" s="147"/>
      <c r="C955" s="147"/>
      <c r="D955" s="147"/>
      <c r="E955" s="147"/>
      <c r="F955" s="147"/>
      <c r="G955" s="147"/>
      <c r="H955" s="147"/>
      <c r="I955" s="147"/>
      <c r="J955" s="147"/>
      <c r="K955" s="148"/>
      <c r="L955" s="130">
        <v>18</v>
      </c>
      <c r="M955" s="131">
        <v>5</v>
      </c>
      <c r="N955" s="131">
        <v>1</v>
      </c>
      <c r="O955" s="132" t="s">
        <v>581</v>
      </c>
      <c r="P955" s="133" t="s">
        <v>86</v>
      </c>
      <c r="Q955" s="134">
        <f t="shared" si="193"/>
        <v>290</v>
      </c>
      <c r="R955" s="134">
        <v>290</v>
      </c>
      <c r="S955" s="134">
        <v>0</v>
      </c>
      <c r="T955" s="134">
        <f t="shared" si="199"/>
        <v>290</v>
      </c>
      <c r="U955" s="134">
        <v>290</v>
      </c>
      <c r="V955" s="134">
        <v>0</v>
      </c>
      <c r="W955" s="135">
        <v>290</v>
      </c>
      <c r="X955" s="136">
        <v>290</v>
      </c>
      <c r="Y955" s="136">
        <v>0</v>
      </c>
      <c r="Z955" s="135">
        <v>290</v>
      </c>
      <c r="AA955" s="136">
        <v>290</v>
      </c>
      <c r="AB955" s="136">
        <v>0</v>
      </c>
      <c r="AC955" s="137">
        <v>172.5</v>
      </c>
      <c r="AD955" s="138">
        <v>172.6</v>
      </c>
      <c r="AE955" s="136">
        <v>172.5</v>
      </c>
      <c r="AF955" s="136">
        <v>0</v>
      </c>
      <c r="AG955" s="136">
        <v>172.5</v>
      </c>
      <c r="AH955" s="139">
        <f t="shared" si="190"/>
        <v>172.5</v>
      </c>
      <c r="AI955" s="140">
        <v>0</v>
      </c>
      <c r="AJ955" s="136">
        <f t="shared" si="197"/>
        <v>59.482758620689658</v>
      </c>
      <c r="AK955" s="140">
        <f t="shared" si="196"/>
        <v>59.482758620689658</v>
      </c>
    </row>
    <row r="956" spans="1:37" ht="19.899999999999999" customHeight="1">
      <c r="A956" s="147" t="s">
        <v>200</v>
      </c>
      <c r="B956" s="147"/>
      <c r="C956" s="147"/>
      <c r="D956" s="147"/>
      <c r="E956" s="147"/>
      <c r="F956" s="147"/>
      <c r="G956" s="147"/>
      <c r="H956" s="147"/>
      <c r="I956" s="147"/>
      <c r="J956" s="147"/>
      <c r="K956" s="148"/>
      <c r="L956" s="130">
        <v>18</v>
      </c>
      <c r="M956" s="131">
        <v>5</v>
      </c>
      <c r="N956" s="131">
        <v>1</v>
      </c>
      <c r="O956" s="132" t="s">
        <v>201</v>
      </c>
      <c r="P956" s="133" t="s">
        <v>53</v>
      </c>
      <c r="Q956" s="134">
        <f t="shared" si="193"/>
        <v>4598.5</v>
      </c>
      <c r="R956" s="134">
        <f>R957</f>
        <v>4598.5</v>
      </c>
      <c r="S956" s="134">
        <f>S957</f>
        <v>0</v>
      </c>
      <c r="T956" s="134">
        <f t="shared" si="199"/>
        <v>4608.5</v>
      </c>
      <c r="U956" s="134">
        <f>U957</f>
        <v>4608.5</v>
      </c>
      <c r="V956" s="134">
        <f>V957</f>
        <v>0</v>
      </c>
      <c r="W956" s="135">
        <v>4608.5</v>
      </c>
      <c r="X956" s="136">
        <v>4608.5</v>
      </c>
      <c r="Y956" s="136">
        <v>0</v>
      </c>
      <c r="Z956" s="135">
        <v>4608.5</v>
      </c>
      <c r="AA956" s="136">
        <v>4608.5</v>
      </c>
      <c r="AB956" s="136">
        <v>0</v>
      </c>
      <c r="AC956" s="137">
        <v>0</v>
      </c>
      <c r="AD956" s="138">
        <v>0</v>
      </c>
      <c r="AE956" s="136">
        <v>0</v>
      </c>
      <c r="AF956" s="136">
        <v>0</v>
      </c>
      <c r="AG956" s="136">
        <v>4608.5</v>
      </c>
      <c r="AH956" s="139">
        <f t="shared" si="190"/>
        <v>4608.5</v>
      </c>
      <c r="AI956" s="140">
        <v>0</v>
      </c>
      <c r="AJ956" s="136">
        <f t="shared" si="197"/>
        <v>100.21746221593999</v>
      </c>
      <c r="AK956" s="140">
        <f t="shared" si="196"/>
        <v>100</v>
      </c>
    </row>
    <row r="957" spans="1:37" ht="17.25" customHeight="1">
      <c r="A957" s="147" t="s">
        <v>204</v>
      </c>
      <c r="B957" s="147"/>
      <c r="C957" s="147"/>
      <c r="D957" s="147"/>
      <c r="E957" s="147"/>
      <c r="F957" s="147"/>
      <c r="G957" s="147"/>
      <c r="H957" s="147"/>
      <c r="I957" s="147"/>
      <c r="J957" s="147"/>
      <c r="K957" s="148"/>
      <c r="L957" s="130">
        <v>18</v>
      </c>
      <c r="M957" s="131">
        <v>5</v>
      </c>
      <c r="N957" s="131">
        <v>1</v>
      </c>
      <c r="O957" s="132" t="s">
        <v>205</v>
      </c>
      <c r="P957" s="133" t="s">
        <v>53</v>
      </c>
      <c r="Q957" s="134">
        <f t="shared" si="193"/>
        <v>4598.5</v>
      </c>
      <c r="R957" s="134">
        <f>R958+R960</f>
        <v>4598.5</v>
      </c>
      <c r="S957" s="134">
        <f>S958+S960</f>
        <v>0</v>
      </c>
      <c r="T957" s="134">
        <f t="shared" si="199"/>
        <v>4608.5</v>
      </c>
      <c r="U957" s="134">
        <f>U958+U960</f>
        <v>4608.5</v>
      </c>
      <c r="V957" s="134">
        <f>V958+V960</f>
        <v>0</v>
      </c>
      <c r="W957" s="135">
        <v>4608.5</v>
      </c>
      <c r="X957" s="136">
        <v>4608.5</v>
      </c>
      <c r="Y957" s="136">
        <v>0</v>
      </c>
      <c r="Z957" s="135">
        <v>4608.5</v>
      </c>
      <c r="AA957" s="136">
        <v>4608.5</v>
      </c>
      <c r="AB957" s="136">
        <v>0</v>
      </c>
      <c r="AC957" s="137">
        <v>0</v>
      </c>
      <c r="AD957" s="138">
        <v>0</v>
      </c>
      <c r="AE957" s="136">
        <v>0</v>
      </c>
      <c r="AF957" s="136">
        <v>0</v>
      </c>
      <c r="AG957" s="136">
        <v>4608.5</v>
      </c>
      <c r="AH957" s="139">
        <f t="shared" si="190"/>
        <v>4608.5</v>
      </c>
      <c r="AI957" s="140">
        <v>0</v>
      </c>
      <c r="AJ957" s="136">
        <f t="shared" si="197"/>
        <v>100.21746221593999</v>
      </c>
      <c r="AK957" s="140">
        <f t="shared" si="196"/>
        <v>100</v>
      </c>
    </row>
    <row r="958" spans="1:37" ht="19.899999999999999" customHeight="1">
      <c r="A958" s="147" t="s">
        <v>160</v>
      </c>
      <c r="B958" s="147"/>
      <c r="C958" s="147"/>
      <c r="D958" s="147"/>
      <c r="E958" s="147"/>
      <c r="F958" s="147"/>
      <c r="G958" s="147"/>
      <c r="H958" s="147"/>
      <c r="I958" s="147"/>
      <c r="J958" s="147"/>
      <c r="K958" s="148"/>
      <c r="L958" s="130">
        <v>18</v>
      </c>
      <c r="M958" s="131">
        <v>5</v>
      </c>
      <c r="N958" s="131">
        <v>1</v>
      </c>
      <c r="O958" s="132" t="s">
        <v>205</v>
      </c>
      <c r="P958" s="133" t="s">
        <v>58</v>
      </c>
      <c r="Q958" s="134">
        <f t="shared" si="193"/>
        <v>4542.8</v>
      </c>
      <c r="R958" s="134">
        <f>R959</f>
        <v>4542.8</v>
      </c>
      <c r="S958" s="134">
        <f>S959</f>
        <v>0</v>
      </c>
      <c r="T958" s="134">
        <f t="shared" si="199"/>
        <v>4542.8</v>
      </c>
      <c r="U958" s="134">
        <f>U959</f>
        <v>4542.8</v>
      </c>
      <c r="V958" s="134">
        <f>V959</f>
        <v>0</v>
      </c>
      <c r="W958" s="135">
        <v>4542.8</v>
      </c>
      <c r="X958" s="136">
        <v>4542.8</v>
      </c>
      <c r="Y958" s="136">
        <v>0</v>
      </c>
      <c r="Z958" s="135">
        <v>4542.8</v>
      </c>
      <c r="AA958" s="136">
        <v>4542.8</v>
      </c>
      <c r="AB958" s="136">
        <v>0</v>
      </c>
      <c r="AC958" s="137">
        <v>0</v>
      </c>
      <c r="AD958" s="138">
        <v>0</v>
      </c>
      <c r="AE958" s="136">
        <v>0</v>
      </c>
      <c r="AF958" s="136">
        <v>0</v>
      </c>
      <c r="AG958" s="136">
        <v>4542.8</v>
      </c>
      <c r="AH958" s="139">
        <f t="shared" si="190"/>
        <v>4542.8</v>
      </c>
      <c r="AI958" s="140">
        <v>0</v>
      </c>
      <c r="AJ958" s="136">
        <f t="shared" si="197"/>
        <v>100</v>
      </c>
      <c r="AK958" s="140">
        <f t="shared" si="196"/>
        <v>100</v>
      </c>
    </row>
    <row r="959" spans="1:37" ht="19.899999999999999" customHeight="1">
      <c r="A959" s="147" t="s">
        <v>582</v>
      </c>
      <c r="B959" s="147"/>
      <c r="C959" s="147"/>
      <c r="D959" s="147"/>
      <c r="E959" s="147"/>
      <c r="F959" s="147"/>
      <c r="G959" s="147"/>
      <c r="H959" s="147"/>
      <c r="I959" s="147"/>
      <c r="J959" s="147"/>
      <c r="K959" s="148"/>
      <c r="L959" s="130">
        <v>18</v>
      </c>
      <c r="M959" s="131">
        <v>5</v>
      </c>
      <c r="N959" s="131">
        <v>1</v>
      </c>
      <c r="O959" s="132" t="s">
        <v>205</v>
      </c>
      <c r="P959" s="133" t="s">
        <v>583</v>
      </c>
      <c r="Q959" s="134">
        <f t="shared" si="193"/>
        <v>4542.8</v>
      </c>
      <c r="R959" s="134">
        <v>4542.8</v>
      </c>
      <c r="S959" s="134">
        <v>0</v>
      </c>
      <c r="T959" s="134">
        <f t="shared" si="199"/>
        <v>4542.8</v>
      </c>
      <c r="U959" s="134">
        <v>4542.8</v>
      </c>
      <c r="V959" s="134">
        <v>0</v>
      </c>
      <c r="W959" s="135">
        <v>4542.8</v>
      </c>
      <c r="X959" s="136">
        <v>4542.8</v>
      </c>
      <c r="Y959" s="136">
        <v>0</v>
      </c>
      <c r="Z959" s="135">
        <v>4542.8</v>
      </c>
      <c r="AA959" s="136">
        <v>4542.8</v>
      </c>
      <c r="AB959" s="136">
        <v>0</v>
      </c>
      <c r="AC959" s="137">
        <v>0</v>
      </c>
      <c r="AD959" s="138">
        <v>0</v>
      </c>
      <c r="AE959" s="136">
        <v>0</v>
      </c>
      <c r="AF959" s="136">
        <v>0</v>
      </c>
      <c r="AG959" s="136">
        <v>4542.8</v>
      </c>
      <c r="AH959" s="139">
        <f t="shared" si="190"/>
        <v>4542.8</v>
      </c>
      <c r="AI959" s="140">
        <v>0</v>
      </c>
      <c r="AJ959" s="136">
        <f t="shared" si="197"/>
        <v>100</v>
      </c>
      <c r="AK959" s="140">
        <f t="shared" si="196"/>
        <v>100</v>
      </c>
    </row>
    <row r="960" spans="1:37" ht="17.25" customHeight="1">
      <c r="A960" s="147" t="s">
        <v>97</v>
      </c>
      <c r="B960" s="147"/>
      <c r="C960" s="147"/>
      <c r="D960" s="147"/>
      <c r="E960" s="147"/>
      <c r="F960" s="147"/>
      <c r="G960" s="147"/>
      <c r="H960" s="147"/>
      <c r="I960" s="147"/>
      <c r="J960" s="147"/>
      <c r="K960" s="148"/>
      <c r="L960" s="130">
        <v>18</v>
      </c>
      <c r="M960" s="131">
        <v>5</v>
      </c>
      <c r="N960" s="131">
        <v>1</v>
      </c>
      <c r="O960" s="132" t="s">
        <v>205</v>
      </c>
      <c r="P960" s="133" t="s">
        <v>55</v>
      </c>
      <c r="Q960" s="134">
        <f t="shared" si="193"/>
        <v>55.7</v>
      </c>
      <c r="R960" s="134">
        <f>R961+R962</f>
        <v>55.7</v>
      </c>
      <c r="S960" s="134">
        <f>S961+S962</f>
        <v>0</v>
      </c>
      <c r="T960" s="134">
        <f t="shared" si="199"/>
        <v>65.7</v>
      </c>
      <c r="U960" s="134">
        <f>U961+U962</f>
        <v>65.7</v>
      </c>
      <c r="V960" s="134">
        <f>V961+V962</f>
        <v>0</v>
      </c>
      <c r="W960" s="135">
        <v>65.7</v>
      </c>
      <c r="X960" s="136">
        <v>65.7</v>
      </c>
      <c r="Y960" s="136">
        <v>0</v>
      </c>
      <c r="Z960" s="135">
        <v>65.7</v>
      </c>
      <c r="AA960" s="136">
        <v>65.7</v>
      </c>
      <c r="AB960" s="136">
        <v>0</v>
      </c>
      <c r="AC960" s="137">
        <v>0</v>
      </c>
      <c r="AD960" s="138">
        <v>0</v>
      </c>
      <c r="AE960" s="136">
        <v>0</v>
      </c>
      <c r="AF960" s="136">
        <v>0</v>
      </c>
      <c r="AG960" s="136">
        <v>65.7</v>
      </c>
      <c r="AH960" s="139">
        <f t="shared" si="190"/>
        <v>65.7</v>
      </c>
      <c r="AI960" s="140">
        <v>0</v>
      </c>
      <c r="AJ960" s="136">
        <f t="shared" si="197"/>
        <v>117.95332136445242</v>
      </c>
      <c r="AK960" s="140">
        <f t="shared" si="196"/>
        <v>100</v>
      </c>
    </row>
    <row r="961" spans="1:37" ht="17.25" customHeight="1">
      <c r="A961" s="147" t="s">
        <v>440</v>
      </c>
      <c r="B961" s="147"/>
      <c r="C961" s="147"/>
      <c r="D961" s="147"/>
      <c r="E961" s="147"/>
      <c r="F961" s="147"/>
      <c r="G961" s="147"/>
      <c r="H961" s="147"/>
      <c r="I961" s="147"/>
      <c r="J961" s="147"/>
      <c r="K961" s="148"/>
      <c r="L961" s="130">
        <v>18</v>
      </c>
      <c r="M961" s="131">
        <v>5</v>
      </c>
      <c r="N961" s="131">
        <v>1</v>
      </c>
      <c r="O961" s="132" t="s">
        <v>205</v>
      </c>
      <c r="P961" s="133" t="s">
        <v>441</v>
      </c>
      <c r="Q961" s="134">
        <f t="shared" si="193"/>
        <v>45.7</v>
      </c>
      <c r="R961" s="134">
        <v>45.7</v>
      </c>
      <c r="S961" s="134">
        <v>0</v>
      </c>
      <c r="T961" s="134">
        <f t="shared" si="199"/>
        <v>45.7</v>
      </c>
      <c r="U961" s="134">
        <v>45.7</v>
      </c>
      <c r="V961" s="134">
        <v>0</v>
      </c>
      <c r="W961" s="135">
        <v>45.7</v>
      </c>
      <c r="X961" s="136">
        <v>45.7</v>
      </c>
      <c r="Y961" s="136">
        <v>0</v>
      </c>
      <c r="Z961" s="135">
        <v>45.7</v>
      </c>
      <c r="AA961" s="136">
        <v>45.7</v>
      </c>
      <c r="AB961" s="136">
        <v>0</v>
      </c>
      <c r="AC961" s="137">
        <v>0</v>
      </c>
      <c r="AD961" s="138">
        <v>0</v>
      </c>
      <c r="AE961" s="136">
        <v>0</v>
      </c>
      <c r="AF961" s="136">
        <v>0</v>
      </c>
      <c r="AG961" s="136">
        <v>45.7</v>
      </c>
      <c r="AH961" s="139">
        <f t="shared" si="190"/>
        <v>45.7</v>
      </c>
      <c r="AI961" s="140">
        <v>0</v>
      </c>
      <c r="AJ961" s="136">
        <f t="shared" si="197"/>
        <v>100</v>
      </c>
      <c r="AK961" s="140">
        <f t="shared" si="196"/>
        <v>100</v>
      </c>
    </row>
    <row r="962" spans="1:37" ht="17.25" customHeight="1">
      <c r="A962" s="149" t="s">
        <v>98</v>
      </c>
      <c r="B962" s="149"/>
      <c r="C962" s="149"/>
      <c r="D962" s="149"/>
      <c r="E962" s="149"/>
      <c r="F962" s="149"/>
      <c r="G962" s="149"/>
      <c r="H962" s="149"/>
      <c r="I962" s="149"/>
      <c r="J962" s="149"/>
      <c r="K962" s="150"/>
      <c r="L962" s="28">
        <v>18</v>
      </c>
      <c r="M962" s="29">
        <v>5</v>
      </c>
      <c r="N962" s="29">
        <v>1</v>
      </c>
      <c r="O962" s="30" t="s">
        <v>205</v>
      </c>
      <c r="P962" s="31" t="s">
        <v>99</v>
      </c>
      <c r="Q962" s="32">
        <f t="shared" si="193"/>
        <v>10</v>
      </c>
      <c r="R962" s="32">
        <v>10</v>
      </c>
      <c r="S962" s="32">
        <v>0</v>
      </c>
      <c r="T962" s="32">
        <f t="shared" si="199"/>
        <v>20</v>
      </c>
      <c r="U962" s="32">
        <v>20</v>
      </c>
      <c r="V962" s="32">
        <v>0</v>
      </c>
      <c r="W962" s="33">
        <v>20</v>
      </c>
      <c r="X962" s="34">
        <v>20</v>
      </c>
      <c r="Y962" s="34">
        <v>0</v>
      </c>
      <c r="Z962" s="33">
        <v>20</v>
      </c>
      <c r="AA962" s="34">
        <v>20</v>
      </c>
      <c r="AB962" s="34">
        <v>0</v>
      </c>
      <c r="AC962" s="35">
        <v>0</v>
      </c>
      <c r="AD962" s="25">
        <v>0</v>
      </c>
      <c r="AE962" s="34">
        <v>0</v>
      </c>
      <c r="AF962" s="34">
        <v>0</v>
      </c>
      <c r="AG962" s="34">
        <v>20</v>
      </c>
      <c r="AH962" s="26">
        <f t="shared" si="190"/>
        <v>20</v>
      </c>
      <c r="AI962" s="27">
        <v>0</v>
      </c>
      <c r="AJ962" s="34">
        <f t="shared" si="197"/>
        <v>200</v>
      </c>
      <c r="AK962" s="77">
        <f t="shared" si="196"/>
        <v>100</v>
      </c>
    </row>
    <row r="963" spans="1:37" ht="17.25" customHeight="1">
      <c r="A963" s="153" t="s">
        <v>20</v>
      </c>
      <c r="B963" s="153"/>
      <c r="C963" s="153"/>
      <c r="D963" s="153"/>
      <c r="E963" s="153"/>
      <c r="F963" s="153"/>
      <c r="G963" s="153"/>
      <c r="H963" s="153"/>
      <c r="I963" s="153"/>
      <c r="J963" s="153"/>
      <c r="K963" s="154"/>
      <c r="L963" s="108">
        <v>18</v>
      </c>
      <c r="M963" s="109">
        <v>5</v>
      </c>
      <c r="N963" s="109">
        <v>2</v>
      </c>
      <c r="O963" s="110" t="s">
        <v>74</v>
      </c>
      <c r="P963" s="111" t="s">
        <v>53</v>
      </c>
      <c r="Q963" s="112">
        <f t="shared" si="193"/>
        <v>387994.2</v>
      </c>
      <c r="R963" s="112">
        <f>R964+R1007+R1022+R1034</f>
        <v>75494.200000000012</v>
      </c>
      <c r="S963" s="112">
        <f>S964+S1007+S1022+S1034</f>
        <v>312500</v>
      </c>
      <c r="T963" s="112">
        <f t="shared" si="199"/>
        <v>381877.9</v>
      </c>
      <c r="U963" s="112">
        <f>U964+U1007+U1022+U1034</f>
        <v>72834.3</v>
      </c>
      <c r="V963" s="112">
        <f>V964+V1007+V1022+V1034</f>
        <v>309043.60000000003</v>
      </c>
      <c r="W963" s="113">
        <v>387994.2</v>
      </c>
      <c r="X963" s="114">
        <v>22161.5</v>
      </c>
      <c r="Y963" s="114">
        <v>365832.7</v>
      </c>
      <c r="Z963" s="113">
        <v>387994.2</v>
      </c>
      <c r="AA963" s="114">
        <v>22161.5</v>
      </c>
      <c r="AB963" s="114">
        <v>365832.7</v>
      </c>
      <c r="AC963" s="115">
        <v>128988</v>
      </c>
      <c r="AD963" s="116">
        <v>128988</v>
      </c>
      <c r="AE963" s="114">
        <v>19377.3</v>
      </c>
      <c r="AF963" s="114">
        <v>109610.7</v>
      </c>
      <c r="AG963" s="114">
        <v>143968.79999999999</v>
      </c>
      <c r="AH963" s="117">
        <f t="shared" si="190"/>
        <v>62128.199999999983</v>
      </c>
      <c r="AI963" s="118">
        <v>81840.600000000006</v>
      </c>
      <c r="AJ963" s="114">
        <f t="shared" si="197"/>
        <v>37.105915500798723</v>
      </c>
      <c r="AK963" s="118">
        <f t="shared" si="196"/>
        <v>37.700217792126743</v>
      </c>
    </row>
    <row r="964" spans="1:37" ht="37.5" customHeight="1">
      <c r="A964" s="147" t="s">
        <v>566</v>
      </c>
      <c r="B964" s="147"/>
      <c r="C964" s="147"/>
      <c r="D964" s="147"/>
      <c r="E964" s="147"/>
      <c r="F964" s="147"/>
      <c r="G964" s="147"/>
      <c r="H964" s="147"/>
      <c r="I964" s="147"/>
      <c r="J964" s="147"/>
      <c r="K964" s="148"/>
      <c r="L964" s="130">
        <v>18</v>
      </c>
      <c r="M964" s="131">
        <v>5</v>
      </c>
      <c r="N964" s="131">
        <v>2</v>
      </c>
      <c r="O964" s="132" t="s">
        <v>567</v>
      </c>
      <c r="P964" s="133" t="s">
        <v>53</v>
      </c>
      <c r="Q964" s="134">
        <f t="shared" si="193"/>
        <v>369469.1</v>
      </c>
      <c r="R964" s="134">
        <f>R965</f>
        <v>56969.1</v>
      </c>
      <c r="S964" s="134">
        <f>S965</f>
        <v>312500</v>
      </c>
      <c r="T964" s="134">
        <f t="shared" si="199"/>
        <v>354594.3</v>
      </c>
      <c r="U964" s="134">
        <f>U965</f>
        <v>56969.1</v>
      </c>
      <c r="V964" s="134">
        <f>V965</f>
        <v>297625.2</v>
      </c>
      <c r="W964" s="135">
        <v>369469.1</v>
      </c>
      <c r="X964" s="136">
        <v>10505.3</v>
      </c>
      <c r="Y964" s="136">
        <v>358963.8</v>
      </c>
      <c r="Z964" s="135">
        <v>369469.1</v>
      </c>
      <c r="AA964" s="136">
        <v>10505.3</v>
      </c>
      <c r="AB964" s="136">
        <v>358963.8</v>
      </c>
      <c r="AC964" s="137">
        <v>60677.7</v>
      </c>
      <c r="AD964" s="138">
        <v>60677.7</v>
      </c>
      <c r="AE964" s="136">
        <v>7629.6</v>
      </c>
      <c r="AF964" s="136">
        <v>53048.1</v>
      </c>
      <c r="AG964" s="136">
        <v>118599.8</v>
      </c>
      <c r="AH964" s="139">
        <f t="shared" si="190"/>
        <v>48108.7</v>
      </c>
      <c r="AI964" s="140">
        <v>70491.100000000006</v>
      </c>
      <c r="AJ964" s="136">
        <f t="shared" si="197"/>
        <v>32.100059247173853</v>
      </c>
      <c r="AK964" s="140">
        <f t="shared" si="196"/>
        <v>33.446617726229668</v>
      </c>
    </row>
    <row r="965" spans="1:37" ht="19.899999999999999" customHeight="1">
      <c r="A965" s="147" t="s">
        <v>584</v>
      </c>
      <c r="B965" s="147"/>
      <c r="C965" s="147"/>
      <c r="D965" s="147"/>
      <c r="E965" s="147"/>
      <c r="F965" s="147"/>
      <c r="G965" s="147"/>
      <c r="H965" s="147"/>
      <c r="I965" s="147"/>
      <c r="J965" s="147"/>
      <c r="K965" s="148"/>
      <c r="L965" s="130">
        <v>18</v>
      </c>
      <c r="M965" s="131">
        <v>5</v>
      </c>
      <c r="N965" s="131">
        <v>2</v>
      </c>
      <c r="O965" s="132" t="s">
        <v>585</v>
      </c>
      <c r="P965" s="133" t="s">
        <v>53</v>
      </c>
      <c r="Q965" s="134">
        <f t="shared" si="193"/>
        <v>369469.1</v>
      </c>
      <c r="R965" s="134">
        <f>R966+R991</f>
        <v>56969.1</v>
      </c>
      <c r="S965" s="134">
        <f>S966+S991</f>
        <v>312500</v>
      </c>
      <c r="T965" s="134">
        <f t="shared" si="199"/>
        <v>354594.3</v>
      </c>
      <c r="U965" s="134">
        <f>U966+U991</f>
        <v>56969.1</v>
      </c>
      <c r="V965" s="134">
        <f>V966+V991</f>
        <v>297625.2</v>
      </c>
      <c r="W965" s="135">
        <v>369469.1</v>
      </c>
      <c r="X965" s="136">
        <v>10505.3</v>
      </c>
      <c r="Y965" s="136">
        <v>358963.8</v>
      </c>
      <c r="Z965" s="135">
        <v>369469.1</v>
      </c>
      <c r="AA965" s="136">
        <v>10505.3</v>
      </c>
      <c r="AB965" s="136">
        <v>358963.8</v>
      </c>
      <c r="AC965" s="137">
        <v>60677.7</v>
      </c>
      <c r="AD965" s="138">
        <v>60677.7</v>
      </c>
      <c r="AE965" s="136">
        <v>7629.6</v>
      </c>
      <c r="AF965" s="136">
        <v>53048.1</v>
      </c>
      <c r="AG965" s="136">
        <v>118599.8</v>
      </c>
      <c r="AH965" s="139">
        <f t="shared" si="190"/>
        <v>48108.7</v>
      </c>
      <c r="AI965" s="140">
        <v>70491.100000000006</v>
      </c>
      <c r="AJ965" s="136">
        <f t="shared" si="197"/>
        <v>32.100059247173853</v>
      </c>
      <c r="AK965" s="140">
        <f t="shared" si="196"/>
        <v>33.446617726229668</v>
      </c>
    </row>
    <row r="966" spans="1:37" ht="29.45" customHeight="1">
      <c r="A966" s="147" t="s">
        <v>586</v>
      </c>
      <c r="B966" s="147"/>
      <c r="C966" s="147"/>
      <c r="D966" s="147"/>
      <c r="E966" s="147"/>
      <c r="F966" s="147"/>
      <c r="G966" s="147"/>
      <c r="H966" s="147"/>
      <c r="I966" s="147"/>
      <c r="J966" s="147"/>
      <c r="K966" s="148"/>
      <c r="L966" s="130">
        <v>18</v>
      </c>
      <c r="M966" s="131">
        <v>5</v>
      </c>
      <c r="N966" s="131">
        <v>2</v>
      </c>
      <c r="O966" s="132" t="s">
        <v>587</v>
      </c>
      <c r="P966" s="133" t="s">
        <v>53</v>
      </c>
      <c r="Q966" s="134">
        <f t="shared" si="193"/>
        <v>356482.7</v>
      </c>
      <c r="R966" s="134">
        <f>R967+R970+R973+R976+R979+R982+R985+R988</f>
        <v>43982.7</v>
      </c>
      <c r="S966" s="134">
        <f>S967+S970+S973+S976+S979+S982+S985+S988</f>
        <v>312500</v>
      </c>
      <c r="T966" s="134">
        <f t="shared" si="199"/>
        <v>305934.09999999998</v>
      </c>
      <c r="U966" s="134">
        <f>U967+U970+U973+U976+U979+U982+U985+U988</f>
        <v>43982.7</v>
      </c>
      <c r="V966" s="134">
        <f>V967+V970+V973+V976+V979+V982+V985+V988</f>
        <v>261951.4</v>
      </c>
      <c r="W966" s="135">
        <v>356482.7</v>
      </c>
      <c r="X966" s="136">
        <v>1482.7</v>
      </c>
      <c r="Y966" s="136">
        <v>355000</v>
      </c>
      <c r="Z966" s="135">
        <v>356482.7</v>
      </c>
      <c r="AA966" s="136">
        <v>1482.7</v>
      </c>
      <c r="AB966" s="136">
        <v>355000</v>
      </c>
      <c r="AC966" s="137">
        <v>15244</v>
      </c>
      <c r="AD966" s="138">
        <v>15244</v>
      </c>
      <c r="AE966" s="136">
        <v>136.9</v>
      </c>
      <c r="AF966" s="136">
        <v>15107.1</v>
      </c>
      <c r="AG966" s="136">
        <v>71668.600000000006</v>
      </c>
      <c r="AH966" s="139">
        <f t="shared" si="190"/>
        <v>35157.800000000003</v>
      </c>
      <c r="AI966" s="140">
        <v>36510.800000000003</v>
      </c>
      <c r="AJ966" s="136">
        <f t="shared" si="197"/>
        <v>20.104369721167394</v>
      </c>
      <c r="AK966" s="140">
        <f t="shared" si="196"/>
        <v>23.426156155851867</v>
      </c>
    </row>
    <row r="967" spans="1:37" ht="29.45" customHeight="1">
      <c r="A967" s="147" t="s">
        <v>588</v>
      </c>
      <c r="B967" s="147"/>
      <c r="C967" s="147"/>
      <c r="D967" s="147"/>
      <c r="E967" s="147"/>
      <c r="F967" s="147"/>
      <c r="G967" s="147"/>
      <c r="H967" s="147"/>
      <c r="I967" s="147"/>
      <c r="J967" s="147"/>
      <c r="K967" s="148"/>
      <c r="L967" s="130">
        <v>18</v>
      </c>
      <c r="M967" s="131">
        <v>5</v>
      </c>
      <c r="N967" s="131">
        <v>2</v>
      </c>
      <c r="O967" s="132" t="s">
        <v>589</v>
      </c>
      <c r="P967" s="133" t="s">
        <v>53</v>
      </c>
      <c r="Q967" s="134">
        <f t="shared" si="193"/>
        <v>210000</v>
      </c>
      <c r="R967" s="134">
        <f>R968</f>
        <v>0</v>
      </c>
      <c r="S967" s="134">
        <f>S968</f>
        <v>210000</v>
      </c>
      <c r="T967" s="134">
        <f t="shared" si="199"/>
        <v>210000</v>
      </c>
      <c r="U967" s="134">
        <f>U968</f>
        <v>0</v>
      </c>
      <c r="V967" s="134">
        <f>V968</f>
        <v>210000</v>
      </c>
      <c r="W967" s="135">
        <v>210000</v>
      </c>
      <c r="X967" s="136">
        <v>0</v>
      </c>
      <c r="Y967" s="136">
        <v>210000</v>
      </c>
      <c r="Z967" s="135">
        <v>210000</v>
      </c>
      <c r="AA967" s="136">
        <v>0</v>
      </c>
      <c r="AB967" s="136">
        <v>210000</v>
      </c>
      <c r="AC967" s="137">
        <v>0</v>
      </c>
      <c r="AD967" s="138">
        <v>0</v>
      </c>
      <c r="AE967" s="136">
        <v>0</v>
      </c>
      <c r="AF967" s="136">
        <v>0</v>
      </c>
      <c r="AG967" s="136">
        <v>0</v>
      </c>
      <c r="AH967" s="139">
        <f t="shared" si="190"/>
        <v>0</v>
      </c>
      <c r="AI967" s="140">
        <v>0</v>
      </c>
      <c r="AJ967" s="136">
        <f t="shared" si="197"/>
        <v>0</v>
      </c>
      <c r="AK967" s="140">
        <f t="shared" si="196"/>
        <v>0</v>
      </c>
    </row>
    <row r="968" spans="1:37" ht="19.899999999999999" customHeight="1">
      <c r="A968" s="147" t="s">
        <v>249</v>
      </c>
      <c r="B968" s="147"/>
      <c r="C968" s="147"/>
      <c r="D968" s="147"/>
      <c r="E968" s="147"/>
      <c r="F968" s="147"/>
      <c r="G968" s="147"/>
      <c r="H968" s="147"/>
      <c r="I968" s="147"/>
      <c r="J968" s="147"/>
      <c r="K968" s="148"/>
      <c r="L968" s="130">
        <v>18</v>
      </c>
      <c r="M968" s="131">
        <v>5</v>
      </c>
      <c r="N968" s="131">
        <v>2</v>
      </c>
      <c r="O968" s="132" t="s">
        <v>589</v>
      </c>
      <c r="P968" s="133" t="s">
        <v>250</v>
      </c>
      <c r="Q968" s="134">
        <f t="shared" si="193"/>
        <v>210000</v>
      </c>
      <c r="R968" s="134">
        <f>R969</f>
        <v>0</v>
      </c>
      <c r="S968" s="134">
        <f>S969</f>
        <v>210000</v>
      </c>
      <c r="T968" s="134">
        <f t="shared" si="199"/>
        <v>210000</v>
      </c>
      <c r="U968" s="134">
        <f>U969</f>
        <v>0</v>
      </c>
      <c r="V968" s="134">
        <f>V969</f>
        <v>210000</v>
      </c>
      <c r="W968" s="135">
        <v>210000</v>
      </c>
      <c r="X968" s="136">
        <v>0</v>
      </c>
      <c r="Y968" s="136">
        <v>210000</v>
      </c>
      <c r="Z968" s="135">
        <v>210000</v>
      </c>
      <c r="AA968" s="136">
        <v>0</v>
      </c>
      <c r="AB968" s="136">
        <v>210000</v>
      </c>
      <c r="AC968" s="137">
        <v>0</v>
      </c>
      <c r="AD968" s="138">
        <v>0</v>
      </c>
      <c r="AE968" s="136">
        <v>0</v>
      </c>
      <c r="AF968" s="136">
        <v>0</v>
      </c>
      <c r="AG968" s="136">
        <v>0</v>
      </c>
      <c r="AH968" s="139">
        <f t="shared" si="190"/>
        <v>0</v>
      </c>
      <c r="AI968" s="140">
        <v>0</v>
      </c>
      <c r="AJ968" s="136">
        <f t="shared" si="197"/>
        <v>0</v>
      </c>
      <c r="AK968" s="140">
        <f t="shared" si="196"/>
        <v>0</v>
      </c>
    </row>
    <row r="969" spans="1:37" ht="17.25" customHeight="1">
      <c r="A969" s="147" t="s">
        <v>564</v>
      </c>
      <c r="B969" s="147"/>
      <c r="C969" s="147"/>
      <c r="D969" s="147"/>
      <c r="E969" s="147"/>
      <c r="F969" s="147"/>
      <c r="G969" s="147"/>
      <c r="H969" s="147"/>
      <c r="I969" s="147"/>
      <c r="J969" s="147"/>
      <c r="K969" s="148"/>
      <c r="L969" s="130">
        <v>18</v>
      </c>
      <c r="M969" s="131">
        <v>5</v>
      </c>
      <c r="N969" s="131">
        <v>2</v>
      </c>
      <c r="O969" s="132" t="s">
        <v>589</v>
      </c>
      <c r="P969" s="133" t="s">
        <v>565</v>
      </c>
      <c r="Q969" s="134">
        <f t="shared" si="193"/>
        <v>210000</v>
      </c>
      <c r="R969" s="134">
        <v>0</v>
      </c>
      <c r="S969" s="134">
        <v>210000</v>
      </c>
      <c r="T969" s="134">
        <f t="shared" si="199"/>
        <v>210000</v>
      </c>
      <c r="U969" s="134">
        <v>0</v>
      </c>
      <c r="V969" s="134">
        <v>210000</v>
      </c>
      <c r="W969" s="135">
        <v>210000</v>
      </c>
      <c r="X969" s="136">
        <v>0</v>
      </c>
      <c r="Y969" s="136">
        <v>210000</v>
      </c>
      <c r="Z969" s="135">
        <v>210000</v>
      </c>
      <c r="AA969" s="136">
        <v>0</v>
      </c>
      <c r="AB969" s="136">
        <v>210000</v>
      </c>
      <c r="AC969" s="137">
        <v>0</v>
      </c>
      <c r="AD969" s="138">
        <v>0</v>
      </c>
      <c r="AE969" s="136">
        <v>0</v>
      </c>
      <c r="AF969" s="136">
        <v>0</v>
      </c>
      <c r="AG969" s="136">
        <v>0</v>
      </c>
      <c r="AH969" s="139">
        <f t="shared" si="190"/>
        <v>0</v>
      </c>
      <c r="AI969" s="140">
        <v>0</v>
      </c>
      <c r="AJ969" s="136">
        <f t="shared" si="197"/>
        <v>0</v>
      </c>
      <c r="AK969" s="140">
        <f t="shared" si="196"/>
        <v>0</v>
      </c>
    </row>
    <row r="970" spans="1:37" ht="29.45" customHeight="1">
      <c r="A970" s="147" t="s">
        <v>590</v>
      </c>
      <c r="B970" s="147"/>
      <c r="C970" s="147"/>
      <c r="D970" s="147"/>
      <c r="E970" s="147"/>
      <c r="F970" s="147"/>
      <c r="G970" s="147"/>
      <c r="H970" s="147"/>
      <c r="I970" s="147"/>
      <c r="J970" s="147"/>
      <c r="K970" s="148"/>
      <c r="L970" s="130">
        <v>18</v>
      </c>
      <c r="M970" s="131">
        <v>5</v>
      </c>
      <c r="N970" s="131">
        <v>2</v>
      </c>
      <c r="O970" s="132" t="s">
        <v>591</v>
      </c>
      <c r="P970" s="133" t="s">
        <v>53</v>
      </c>
      <c r="Q970" s="134">
        <f t="shared" si="193"/>
        <v>35000</v>
      </c>
      <c r="R970" s="134">
        <f>R971</f>
        <v>0</v>
      </c>
      <c r="S970" s="134">
        <f>S971</f>
        <v>35000</v>
      </c>
      <c r="T970" s="134">
        <f t="shared" si="199"/>
        <v>35000</v>
      </c>
      <c r="U970" s="134">
        <f>U971</f>
        <v>0</v>
      </c>
      <c r="V970" s="134">
        <f>V971</f>
        <v>35000</v>
      </c>
      <c r="W970" s="135">
        <v>35000</v>
      </c>
      <c r="X970" s="136">
        <v>0</v>
      </c>
      <c r="Y970" s="136">
        <v>35000</v>
      </c>
      <c r="Z970" s="135">
        <v>35000</v>
      </c>
      <c r="AA970" s="136">
        <v>0</v>
      </c>
      <c r="AB970" s="136">
        <v>35000</v>
      </c>
      <c r="AC970" s="137">
        <v>0</v>
      </c>
      <c r="AD970" s="138">
        <v>0</v>
      </c>
      <c r="AE970" s="136">
        <v>0</v>
      </c>
      <c r="AF970" s="136">
        <v>0</v>
      </c>
      <c r="AG970" s="136">
        <v>35000</v>
      </c>
      <c r="AH970" s="139">
        <f t="shared" si="190"/>
        <v>0</v>
      </c>
      <c r="AI970" s="140">
        <v>35000</v>
      </c>
      <c r="AJ970" s="136">
        <f t="shared" si="197"/>
        <v>100</v>
      </c>
      <c r="AK970" s="140">
        <f t="shared" si="196"/>
        <v>100</v>
      </c>
    </row>
    <row r="971" spans="1:37" ht="19.899999999999999" customHeight="1">
      <c r="A971" s="147" t="s">
        <v>249</v>
      </c>
      <c r="B971" s="147"/>
      <c r="C971" s="147"/>
      <c r="D971" s="147"/>
      <c r="E971" s="147"/>
      <c r="F971" s="147"/>
      <c r="G971" s="147"/>
      <c r="H971" s="147"/>
      <c r="I971" s="147"/>
      <c r="J971" s="147"/>
      <c r="K971" s="148"/>
      <c r="L971" s="130">
        <v>18</v>
      </c>
      <c r="M971" s="131">
        <v>5</v>
      </c>
      <c r="N971" s="131">
        <v>2</v>
      </c>
      <c r="O971" s="132" t="s">
        <v>591</v>
      </c>
      <c r="P971" s="133" t="s">
        <v>250</v>
      </c>
      <c r="Q971" s="134">
        <f t="shared" si="193"/>
        <v>35000</v>
      </c>
      <c r="R971" s="134">
        <f>R972</f>
        <v>0</v>
      </c>
      <c r="S971" s="134">
        <f>S972</f>
        <v>35000</v>
      </c>
      <c r="T971" s="134">
        <f t="shared" si="199"/>
        <v>35000</v>
      </c>
      <c r="U971" s="134">
        <f>U972</f>
        <v>0</v>
      </c>
      <c r="V971" s="134">
        <f>V972</f>
        <v>35000</v>
      </c>
      <c r="W971" s="135">
        <v>35000</v>
      </c>
      <c r="X971" s="136">
        <v>0</v>
      </c>
      <c r="Y971" s="136">
        <v>35000</v>
      </c>
      <c r="Z971" s="135">
        <v>35000</v>
      </c>
      <c r="AA971" s="136">
        <v>0</v>
      </c>
      <c r="AB971" s="136">
        <v>35000</v>
      </c>
      <c r="AC971" s="137">
        <v>0</v>
      </c>
      <c r="AD971" s="138">
        <v>0</v>
      </c>
      <c r="AE971" s="136">
        <v>0</v>
      </c>
      <c r="AF971" s="136">
        <v>0</v>
      </c>
      <c r="AG971" s="136">
        <v>35000</v>
      </c>
      <c r="AH971" s="139">
        <f t="shared" si="190"/>
        <v>0</v>
      </c>
      <c r="AI971" s="140">
        <v>35000</v>
      </c>
      <c r="AJ971" s="136">
        <f t="shared" si="197"/>
        <v>100</v>
      </c>
      <c r="AK971" s="140">
        <f t="shared" si="196"/>
        <v>100</v>
      </c>
    </row>
    <row r="972" spans="1:37" ht="17.25" customHeight="1">
      <c r="A972" s="147" t="s">
        <v>564</v>
      </c>
      <c r="B972" s="147"/>
      <c r="C972" s="147"/>
      <c r="D972" s="147"/>
      <c r="E972" s="147"/>
      <c r="F972" s="147"/>
      <c r="G972" s="147"/>
      <c r="H972" s="147"/>
      <c r="I972" s="147"/>
      <c r="J972" s="147"/>
      <c r="K972" s="148"/>
      <c r="L972" s="130">
        <v>18</v>
      </c>
      <c r="M972" s="131">
        <v>5</v>
      </c>
      <c r="N972" s="131">
        <v>2</v>
      </c>
      <c r="O972" s="132" t="s">
        <v>591</v>
      </c>
      <c r="P972" s="133" t="s">
        <v>565</v>
      </c>
      <c r="Q972" s="134">
        <f t="shared" si="193"/>
        <v>35000</v>
      </c>
      <c r="R972" s="134">
        <v>0</v>
      </c>
      <c r="S972" s="134">
        <v>35000</v>
      </c>
      <c r="T972" s="134">
        <f t="shared" si="199"/>
        <v>35000</v>
      </c>
      <c r="U972" s="134">
        <v>0</v>
      </c>
      <c r="V972" s="134">
        <v>35000</v>
      </c>
      <c r="W972" s="135">
        <v>35000</v>
      </c>
      <c r="X972" s="136">
        <v>0</v>
      </c>
      <c r="Y972" s="136">
        <v>35000</v>
      </c>
      <c r="Z972" s="135">
        <v>35000</v>
      </c>
      <c r="AA972" s="136">
        <v>0</v>
      </c>
      <c r="AB972" s="136">
        <v>35000</v>
      </c>
      <c r="AC972" s="137">
        <v>0</v>
      </c>
      <c r="AD972" s="138">
        <v>0</v>
      </c>
      <c r="AE972" s="136">
        <v>0</v>
      </c>
      <c r="AF972" s="136">
        <v>0</v>
      </c>
      <c r="AG972" s="136">
        <v>35000</v>
      </c>
      <c r="AH972" s="139">
        <f t="shared" ref="AH972:AH1035" si="201">AG972-AI972</f>
        <v>0</v>
      </c>
      <c r="AI972" s="140">
        <v>35000</v>
      </c>
      <c r="AJ972" s="136">
        <f t="shared" si="197"/>
        <v>100</v>
      </c>
      <c r="AK972" s="140">
        <f t="shared" si="196"/>
        <v>100</v>
      </c>
    </row>
    <row r="973" spans="1:37" ht="29.45" customHeight="1">
      <c r="A973" s="147" t="s">
        <v>592</v>
      </c>
      <c r="B973" s="147"/>
      <c r="C973" s="147"/>
      <c r="D973" s="147"/>
      <c r="E973" s="147"/>
      <c r="F973" s="147"/>
      <c r="G973" s="147"/>
      <c r="H973" s="147"/>
      <c r="I973" s="147"/>
      <c r="J973" s="147"/>
      <c r="K973" s="148"/>
      <c r="L973" s="130">
        <v>18</v>
      </c>
      <c r="M973" s="131">
        <v>5</v>
      </c>
      <c r="N973" s="131">
        <v>2</v>
      </c>
      <c r="O973" s="132" t="s">
        <v>593</v>
      </c>
      <c r="P973" s="133" t="s">
        <v>53</v>
      </c>
      <c r="Q973" s="134">
        <f t="shared" si="193"/>
        <v>0</v>
      </c>
      <c r="R973" s="134">
        <v>0</v>
      </c>
      <c r="S973" s="134">
        <v>0</v>
      </c>
      <c r="T973" s="134">
        <f t="shared" si="199"/>
        <v>0</v>
      </c>
      <c r="U973" s="134">
        <v>0</v>
      </c>
      <c r="V973" s="134">
        <v>0</v>
      </c>
      <c r="W973" s="135">
        <v>0</v>
      </c>
      <c r="X973" s="136">
        <v>0</v>
      </c>
      <c r="Y973" s="136">
        <v>0</v>
      </c>
      <c r="Z973" s="135">
        <v>0</v>
      </c>
      <c r="AA973" s="136">
        <v>0</v>
      </c>
      <c r="AB973" s="136">
        <v>0</v>
      </c>
      <c r="AC973" s="137">
        <v>99.9</v>
      </c>
      <c r="AD973" s="138">
        <v>99.9</v>
      </c>
      <c r="AE973" s="136">
        <v>99.9</v>
      </c>
      <c r="AF973" s="136">
        <v>0</v>
      </c>
      <c r="AG973" s="136">
        <v>0</v>
      </c>
      <c r="AH973" s="139">
        <f t="shared" si="201"/>
        <v>0</v>
      </c>
      <c r="AI973" s="140">
        <v>0</v>
      </c>
      <c r="AJ973" s="136">
        <v>0</v>
      </c>
      <c r="AK973" s="140">
        <v>0</v>
      </c>
    </row>
    <row r="974" spans="1:37" ht="19.899999999999999" customHeight="1">
      <c r="A974" s="149" t="s">
        <v>249</v>
      </c>
      <c r="B974" s="149"/>
      <c r="C974" s="149"/>
      <c r="D974" s="149"/>
      <c r="E974" s="149"/>
      <c r="F974" s="149"/>
      <c r="G974" s="149"/>
      <c r="H974" s="149"/>
      <c r="I974" s="149"/>
      <c r="J974" s="149"/>
      <c r="K974" s="150"/>
      <c r="L974" s="28">
        <v>18</v>
      </c>
      <c r="M974" s="29">
        <v>5</v>
      </c>
      <c r="N974" s="29">
        <v>2</v>
      </c>
      <c r="O974" s="30" t="s">
        <v>593</v>
      </c>
      <c r="P974" s="31" t="s">
        <v>250</v>
      </c>
      <c r="Q974" s="32">
        <f t="shared" si="193"/>
        <v>0</v>
      </c>
      <c r="R974" s="32">
        <v>0</v>
      </c>
      <c r="S974" s="32">
        <v>0</v>
      </c>
      <c r="T974" s="32">
        <f t="shared" si="199"/>
        <v>0</v>
      </c>
      <c r="U974" s="32">
        <v>0</v>
      </c>
      <c r="V974" s="32">
        <v>0</v>
      </c>
      <c r="W974" s="33">
        <v>0</v>
      </c>
      <c r="X974" s="34">
        <v>0</v>
      </c>
      <c r="Y974" s="34">
        <v>0</v>
      </c>
      <c r="Z974" s="33">
        <v>0</v>
      </c>
      <c r="AA974" s="34">
        <v>0</v>
      </c>
      <c r="AB974" s="34">
        <v>0</v>
      </c>
      <c r="AC974" s="35">
        <v>99.9</v>
      </c>
      <c r="AD974" s="25">
        <v>99.9</v>
      </c>
      <c r="AE974" s="34">
        <v>99.9</v>
      </c>
      <c r="AF974" s="34">
        <v>0</v>
      </c>
      <c r="AG974" s="34">
        <v>0</v>
      </c>
      <c r="AH974" s="26">
        <f t="shared" si="201"/>
        <v>0</v>
      </c>
      <c r="AI974" s="27">
        <v>0</v>
      </c>
      <c r="AJ974" s="34">
        <v>0</v>
      </c>
      <c r="AK974" s="77">
        <v>0</v>
      </c>
    </row>
    <row r="975" spans="1:37" ht="17.25" customHeight="1">
      <c r="A975" s="149" t="s">
        <v>564</v>
      </c>
      <c r="B975" s="149"/>
      <c r="C975" s="149"/>
      <c r="D975" s="149"/>
      <c r="E975" s="149"/>
      <c r="F975" s="149"/>
      <c r="G975" s="149"/>
      <c r="H975" s="149"/>
      <c r="I975" s="149"/>
      <c r="J975" s="149"/>
      <c r="K975" s="150"/>
      <c r="L975" s="28">
        <v>18</v>
      </c>
      <c r="M975" s="29">
        <v>5</v>
      </c>
      <c r="N975" s="29">
        <v>2</v>
      </c>
      <c r="O975" s="30" t="s">
        <v>593</v>
      </c>
      <c r="P975" s="31" t="s">
        <v>565</v>
      </c>
      <c r="Q975" s="32">
        <f t="shared" si="193"/>
        <v>0</v>
      </c>
      <c r="R975" s="32">
        <v>0</v>
      </c>
      <c r="S975" s="32">
        <v>0</v>
      </c>
      <c r="T975" s="32">
        <f t="shared" si="199"/>
        <v>0</v>
      </c>
      <c r="U975" s="32">
        <v>0</v>
      </c>
      <c r="V975" s="32">
        <v>0</v>
      </c>
      <c r="W975" s="33">
        <v>0</v>
      </c>
      <c r="X975" s="34">
        <v>0</v>
      </c>
      <c r="Y975" s="34">
        <v>0</v>
      </c>
      <c r="Z975" s="33">
        <v>0</v>
      </c>
      <c r="AA975" s="34">
        <v>0</v>
      </c>
      <c r="AB975" s="34">
        <v>0</v>
      </c>
      <c r="AC975" s="35">
        <v>99.9</v>
      </c>
      <c r="AD975" s="25">
        <v>99.9</v>
      </c>
      <c r="AE975" s="34">
        <v>99.9</v>
      </c>
      <c r="AF975" s="34">
        <v>0</v>
      </c>
      <c r="AG975" s="34">
        <v>0</v>
      </c>
      <c r="AH975" s="26">
        <f t="shared" si="201"/>
        <v>0</v>
      </c>
      <c r="AI975" s="27">
        <v>0</v>
      </c>
      <c r="AJ975" s="34">
        <v>0</v>
      </c>
      <c r="AK975" s="77">
        <v>0</v>
      </c>
    </row>
    <row r="976" spans="1:37" ht="29.45" customHeight="1">
      <c r="A976" s="147" t="s">
        <v>594</v>
      </c>
      <c r="B976" s="147"/>
      <c r="C976" s="147"/>
      <c r="D976" s="147"/>
      <c r="E976" s="147"/>
      <c r="F976" s="147"/>
      <c r="G976" s="147"/>
      <c r="H976" s="147"/>
      <c r="I976" s="147"/>
      <c r="J976" s="147"/>
      <c r="K976" s="148"/>
      <c r="L976" s="130">
        <v>18</v>
      </c>
      <c r="M976" s="131">
        <v>5</v>
      </c>
      <c r="N976" s="131">
        <v>2</v>
      </c>
      <c r="O976" s="132" t="s">
        <v>595</v>
      </c>
      <c r="P976" s="133" t="s">
        <v>53</v>
      </c>
      <c r="Q976" s="134">
        <f t="shared" si="193"/>
        <v>1464.2</v>
      </c>
      <c r="R976" s="134">
        <f>R977</f>
        <v>1464.2</v>
      </c>
      <c r="S976" s="134">
        <f>S977</f>
        <v>0</v>
      </c>
      <c r="T976" s="134">
        <f t="shared" si="199"/>
        <v>1464.2</v>
      </c>
      <c r="U976" s="134">
        <f>U977</f>
        <v>1464.2</v>
      </c>
      <c r="V976" s="134">
        <f>V977</f>
        <v>0</v>
      </c>
      <c r="W976" s="135">
        <v>1464.2</v>
      </c>
      <c r="X976" s="136">
        <v>1464.2</v>
      </c>
      <c r="Y976" s="136">
        <v>0</v>
      </c>
      <c r="Z976" s="135">
        <v>1464.2</v>
      </c>
      <c r="AA976" s="136">
        <v>1464.2</v>
      </c>
      <c r="AB976" s="136">
        <v>0</v>
      </c>
      <c r="AC976" s="137">
        <v>0</v>
      </c>
      <c r="AD976" s="138">
        <v>0</v>
      </c>
      <c r="AE976" s="136">
        <v>0</v>
      </c>
      <c r="AF976" s="136">
        <v>0</v>
      </c>
      <c r="AG976" s="136">
        <v>139.30000000000001</v>
      </c>
      <c r="AH976" s="139">
        <f t="shared" si="201"/>
        <v>139.30000000000001</v>
      </c>
      <c r="AI976" s="140">
        <v>0</v>
      </c>
      <c r="AJ976" s="136">
        <f t="shared" ref="AJ976:AJ1000" si="202">AG976/Q976*100</f>
        <v>9.5137276328370444</v>
      </c>
      <c r="AK976" s="140">
        <f t="shared" ref="AK976:AK1007" si="203">AG976/T976*100</f>
        <v>9.5137276328370444</v>
      </c>
    </row>
    <row r="977" spans="1:37" ht="19.899999999999999" customHeight="1">
      <c r="A977" s="147" t="s">
        <v>249</v>
      </c>
      <c r="B977" s="147"/>
      <c r="C977" s="147"/>
      <c r="D977" s="147"/>
      <c r="E977" s="147"/>
      <c r="F977" s="147"/>
      <c r="G977" s="147"/>
      <c r="H977" s="147"/>
      <c r="I977" s="147"/>
      <c r="J977" s="147"/>
      <c r="K977" s="148"/>
      <c r="L977" s="130">
        <v>18</v>
      </c>
      <c r="M977" s="131">
        <v>5</v>
      </c>
      <c r="N977" s="131">
        <v>2</v>
      </c>
      <c r="O977" s="132" t="s">
        <v>595</v>
      </c>
      <c r="P977" s="133" t="s">
        <v>250</v>
      </c>
      <c r="Q977" s="134">
        <f t="shared" si="193"/>
        <v>1464.2</v>
      </c>
      <c r="R977" s="134">
        <f>R978</f>
        <v>1464.2</v>
      </c>
      <c r="S977" s="134">
        <f>S978</f>
        <v>0</v>
      </c>
      <c r="T977" s="134">
        <f t="shared" si="199"/>
        <v>1464.2</v>
      </c>
      <c r="U977" s="134">
        <f>U978</f>
        <v>1464.2</v>
      </c>
      <c r="V977" s="134">
        <f>V978</f>
        <v>0</v>
      </c>
      <c r="W977" s="135">
        <v>1464.2</v>
      </c>
      <c r="X977" s="136">
        <v>1464.2</v>
      </c>
      <c r="Y977" s="136">
        <v>0</v>
      </c>
      <c r="Z977" s="135">
        <v>1464.2</v>
      </c>
      <c r="AA977" s="136">
        <v>1464.2</v>
      </c>
      <c r="AB977" s="136">
        <v>0</v>
      </c>
      <c r="AC977" s="137">
        <v>0</v>
      </c>
      <c r="AD977" s="138">
        <v>0</v>
      </c>
      <c r="AE977" s="136">
        <v>0</v>
      </c>
      <c r="AF977" s="136">
        <v>0</v>
      </c>
      <c r="AG977" s="136">
        <v>139.30000000000001</v>
      </c>
      <c r="AH977" s="139">
        <f t="shared" si="201"/>
        <v>139.30000000000001</v>
      </c>
      <c r="AI977" s="140">
        <v>0</v>
      </c>
      <c r="AJ977" s="136">
        <f t="shared" si="202"/>
        <v>9.5137276328370444</v>
      </c>
      <c r="AK977" s="140">
        <f t="shared" si="203"/>
        <v>9.5137276328370444</v>
      </c>
    </row>
    <row r="978" spans="1:37" ht="17.25" customHeight="1">
      <c r="A978" s="147" t="s">
        <v>564</v>
      </c>
      <c r="B978" s="147"/>
      <c r="C978" s="147"/>
      <c r="D978" s="147"/>
      <c r="E978" s="147"/>
      <c r="F978" s="147"/>
      <c r="G978" s="147"/>
      <c r="H978" s="147"/>
      <c r="I978" s="147"/>
      <c r="J978" s="147"/>
      <c r="K978" s="148"/>
      <c r="L978" s="130">
        <v>18</v>
      </c>
      <c r="M978" s="131">
        <v>5</v>
      </c>
      <c r="N978" s="131">
        <v>2</v>
      </c>
      <c r="O978" s="132" t="s">
        <v>595</v>
      </c>
      <c r="P978" s="133" t="s">
        <v>565</v>
      </c>
      <c r="Q978" s="134">
        <f t="shared" si="193"/>
        <v>1464.2</v>
      </c>
      <c r="R978" s="134">
        <v>1464.2</v>
      </c>
      <c r="S978" s="134">
        <v>0</v>
      </c>
      <c r="T978" s="134">
        <f t="shared" si="199"/>
        <v>1464.2</v>
      </c>
      <c r="U978" s="134">
        <v>1464.2</v>
      </c>
      <c r="V978" s="134">
        <v>0</v>
      </c>
      <c r="W978" s="135">
        <v>1464.2</v>
      </c>
      <c r="X978" s="136">
        <v>1464.2</v>
      </c>
      <c r="Y978" s="136">
        <v>0</v>
      </c>
      <c r="Z978" s="135">
        <v>1464.2</v>
      </c>
      <c r="AA978" s="136">
        <v>1464.2</v>
      </c>
      <c r="AB978" s="136">
        <v>0</v>
      </c>
      <c r="AC978" s="137">
        <v>0</v>
      </c>
      <c r="AD978" s="138">
        <v>0</v>
      </c>
      <c r="AE978" s="136">
        <v>0</v>
      </c>
      <c r="AF978" s="136">
        <v>0</v>
      </c>
      <c r="AG978" s="136">
        <v>139.30000000000001</v>
      </c>
      <c r="AH978" s="139">
        <f t="shared" si="201"/>
        <v>139.30000000000001</v>
      </c>
      <c r="AI978" s="140">
        <v>0</v>
      </c>
      <c r="AJ978" s="136">
        <f t="shared" si="202"/>
        <v>9.5137276328370444</v>
      </c>
      <c r="AK978" s="140">
        <f t="shared" si="203"/>
        <v>9.5137276328370444</v>
      </c>
    </row>
    <row r="979" spans="1:37" ht="17.25" customHeight="1">
      <c r="A979" s="147" t="s">
        <v>596</v>
      </c>
      <c r="B979" s="147"/>
      <c r="C979" s="147"/>
      <c r="D979" s="147"/>
      <c r="E979" s="147"/>
      <c r="F979" s="147"/>
      <c r="G979" s="147"/>
      <c r="H979" s="147"/>
      <c r="I979" s="147"/>
      <c r="J979" s="147"/>
      <c r="K979" s="148"/>
      <c r="L979" s="130">
        <v>18</v>
      </c>
      <c r="M979" s="131">
        <v>5</v>
      </c>
      <c r="N979" s="131">
        <v>2</v>
      </c>
      <c r="O979" s="132" t="s">
        <v>597</v>
      </c>
      <c r="P979" s="133" t="s">
        <v>53</v>
      </c>
      <c r="Q979" s="134">
        <f t="shared" si="193"/>
        <v>18.5</v>
      </c>
      <c r="R979" s="134">
        <f>R980</f>
        <v>18.5</v>
      </c>
      <c r="S979" s="134">
        <f>S980</f>
        <v>0</v>
      </c>
      <c r="T979" s="134">
        <f t="shared" si="199"/>
        <v>18.5</v>
      </c>
      <c r="U979" s="134">
        <f>U980</f>
        <v>18.5</v>
      </c>
      <c r="V979" s="134">
        <f>V980</f>
        <v>0</v>
      </c>
      <c r="W979" s="135">
        <v>18.5</v>
      </c>
      <c r="X979" s="136">
        <v>18.5</v>
      </c>
      <c r="Y979" s="136">
        <v>0</v>
      </c>
      <c r="Z979" s="135">
        <v>18.5</v>
      </c>
      <c r="AA979" s="136">
        <v>18.5</v>
      </c>
      <c r="AB979" s="136">
        <v>0</v>
      </c>
      <c r="AC979" s="137">
        <v>37</v>
      </c>
      <c r="AD979" s="138">
        <v>37</v>
      </c>
      <c r="AE979" s="136">
        <v>37</v>
      </c>
      <c r="AF979" s="136">
        <v>0</v>
      </c>
      <c r="AG979" s="136">
        <v>18.5</v>
      </c>
      <c r="AH979" s="139">
        <f t="shared" si="201"/>
        <v>18.5</v>
      </c>
      <c r="AI979" s="140">
        <v>0</v>
      </c>
      <c r="AJ979" s="136">
        <f t="shared" si="202"/>
        <v>100</v>
      </c>
      <c r="AK979" s="140">
        <f t="shared" si="203"/>
        <v>100</v>
      </c>
    </row>
    <row r="980" spans="1:37" ht="19.899999999999999" customHeight="1">
      <c r="A980" s="147" t="s">
        <v>83</v>
      </c>
      <c r="B980" s="147"/>
      <c r="C980" s="147"/>
      <c r="D980" s="147"/>
      <c r="E980" s="147"/>
      <c r="F980" s="147"/>
      <c r="G980" s="147"/>
      <c r="H980" s="147"/>
      <c r="I980" s="147"/>
      <c r="J980" s="147"/>
      <c r="K980" s="148"/>
      <c r="L980" s="130">
        <v>18</v>
      </c>
      <c r="M980" s="131">
        <v>5</v>
      </c>
      <c r="N980" s="131">
        <v>2</v>
      </c>
      <c r="O980" s="132" t="s">
        <v>597</v>
      </c>
      <c r="P980" s="133" t="s">
        <v>84</v>
      </c>
      <c r="Q980" s="134">
        <f t="shared" ref="Q980:Q1043" si="204">R980+S980</f>
        <v>18.5</v>
      </c>
      <c r="R980" s="134">
        <f>R981</f>
        <v>18.5</v>
      </c>
      <c r="S980" s="134">
        <f>S981</f>
        <v>0</v>
      </c>
      <c r="T980" s="134">
        <f t="shared" si="199"/>
        <v>18.5</v>
      </c>
      <c r="U980" s="134">
        <f>U981</f>
        <v>18.5</v>
      </c>
      <c r="V980" s="134">
        <f>V981</f>
        <v>0</v>
      </c>
      <c r="W980" s="135">
        <v>18.5</v>
      </c>
      <c r="X980" s="136">
        <v>18.5</v>
      </c>
      <c r="Y980" s="136">
        <v>0</v>
      </c>
      <c r="Z980" s="135">
        <v>18.5</v>
      </c>
      <c r="AA980" s="136">
        <v>18.5</v>
      </c>
      <c r="AB980" s="136">
        <v>0</v>
      </c>
      <c r="AC980" s="137">
        <v>37</v>
      </c>
      <c r="AD980" s="138">
        <v>37</v>
      </c>
      <c r="AE980" s="136">
        <v>37</v>
      </c>
      <c r="AF980" s="136">
        <v>0</v>
      </c>
      <c r="AG980" s="136">
        <v>18.5</v>
      </c>
      <c r="AH980" s="139">
        <f t="shared" si="201"/>
        <v>18.5</v>
      </c>
      <c r="AI980" s="140">
        <v>0</v>
      </c>
      <c r="AJ980" s="136">
        <f t="shared" si="202"/>
        <v>100</v>
      </c>
      <c r="AK980" s="140">
        <f t="shared" si="203"/>
        <v>100</v>
      </c>
    </row>
    <row r="981" spans="1:37" ht="19.899999999999999" customHeight="1">
      <c r="A981" s="147" t="s">
        <v>85</v>
      </c>
      <c r="B981" s="147"/>
      <c r="C981" s="147"/>
      <c r="D981" s="147"/>
      <c r="E981" s="147"/>
      <c r="F981" s="147"/>
      <c r="G981" s="147"/>
      <c r="H981" s="147"/>
      <c r="I981" s="147"/>
      <c r="J981" s="147"/>
      <c r="K981" s="148"/>
      <c r="L981" s="130">
        <v>18</v>
      </c>
      <c r="M981" s="131">
        <v>5</v>
      </c>
      <c r="N981" s="131">
        <v>2</v>
      </c>
      <c r="O981" s="132" t="s">
        <v>597</v>
      </c>
      <c r="P981" s="133" t="s">
        <v>86</v>
      </c>
      <c r="Q981" s="134">
        <f t="shared" si="204"/>
        <v>18.5</v>
      </c>
      <c r="R981" s="134">
        <v>18.5</v>
      </c>
      <c r="S981" s="134">
        <v>0</v>
      </c>
      <c r="T981" s="134">
        <f t="shared" si="199"/>
        <v>18.5</v>
      </c>
      <c r="U981" s="134">
        <v>18.5</v>
      </c>
      <c r="V981" s="134">
        <v>0</v>
      </c>
      <c r="W981" s="135">
        <v>18.5</v>
      </c>
      <c r="X981" s="136">
        <v>18.5</v>
      </c>
      <c r="Y981" s="136">
        <v>0</v>
      </c>
      <c r="Z981" s="135">
        <v>18.5</v>
      </c>
      <c r="AA981" s="136">
        <v>18.5</v>
      </c>
      <c r="AB981" s="136">
        <v>0</v>
      </c>
      <c r="AC981" s="137">
        <v>37</v>
      </c>
      <c r="AD981" s="138">
        <v>37</v>
      </c>
      <c r="AE981" s="136">
        <v>37</v>
      </c>
      <c r="AF981" s="136">
        <v>0</v>
      </c>
      <c r="AG981" s="136">
        <v>18.5</v>
      </c>
      <c r="AH981" s="139">
        <f t="shared" si="201"/>
        <v>18.5</v>
      </c>
      <c r="AI981" s="140">
        <v>0</v>
      </c>
      <c r="AJ981" s="136">
        <f t="shared" si="202"/>
        <v>100</v>
      </c>
      <c r="AK981" s="140">
        <f t="shared" si="203"/>
        <v>100</v>
      </c>
    </row>
    <row r="982" spans="1:37" ht="19.899999999999999" customHeight="1">
      <c r="A982" s="147" t="s">
        <v>598</v>
      </c>
      <c r="B982" s="147"/>
      <c r="C982" s="147"/>
      <c r="D982" s="147"/>
      <c r="E982" s="147"/>
      <c r="F982" s="147"/>
      <c r="G982" s="147"/>
      <c r="H982" s="147"/>
      <c r="I982" s="147"/>
      <c r="J982" s="147"/>
      <c r="K982" s="148"/>
      <c r="L982" s="130">
        <v>18</v>
      </c>
      <c r="M982" s="131">
        <v>5</v>
      </c>
      <c r="N982" s="131">
        <v>2</v>
      </c>
      <c r="O982" s="132" t="s">
        <v>599</v>
      </c>
      <c r="P982" s="133" t="s">
        <v>53</v>
      </c>
      <c r="Q982" s="134">
        <f t="shared" si="204"/>
        <v>67500</v>
      </c>
      <c r="R982" s="134">
        <f>R983</f>
        <v>0</v>
      </c>
      <c r="S982" s="134">
        <f>S983</f>
        <v>67500</v>
      </c>
      <c r="T982" s="134">
        <f t="shared" si="199"/>
        <v>16951.400000000001</v>
      </c>
      <c r="U982" s="134">
        <f>U983</f>
        <v>0</v>
      </c>
      <c r="V982" s="134">
        <f>V983</f>
        <v>16951.400000000001</v>
      </c>
      <c r="W982" s="135">
        <v>67500</v>
      </c>
      <c r="X982" s="136">
        <v>0</v>
      </c>
      <c r="Y982" s="136">
        <v>67500</v>
      </c>
      <c r="Z982" s="135">
        <v>67500</v>
      </c>
      <c r="AA982" s="136">
        <v>0</v>
      </c>
      <c r="AB982" s="136">
        <v>67500</v>
      </c>
      <c r="AC982" s="137">
        <v>13596.4</v>
      </c>
      <c r="AD982" s="138">
        <v>13596.4</v>
      </c>
      <c r="AE982" s="136">
        <v>0</v>
      </c>
      <c r="AF982" s="136">
        <v>13596.4</v>
      </c>
      <c r="AG982" s="136">
        <v>0</v>
      </c>
      <c r="AH982" s="139">
        <f t="shared" si="201"/>
        <v>0</v>
      </c>
      <c r="AI982" s="140">
        <v>0</v>
      </c>
      <c r="AJ982" s="136">
        <f t="shared" si="202"/>
        <v>0</v>
      </c>
      <c r="AK982" s="140">
        <f t="shared" si="203"/>
        <v>0</v>
      </c>
    </row>
    <row r="983" spans="1:37" ht="19.899999999999999" customHeight="1">
      <c r="A983" s="147" t="s">
        <v>249</v>
      </c>
      <c r="B983" s="147"/>
      <c r="C983" s="147"/>
      <c r="D983" s="147"/>
      <c r="E983" s="147"/>
      <c r="F983" s="147"/>
      <c r="G983" s="147"/>
      <c r="H983" s="147"/>
      <c r="I983" s="147"/>
      <c r="J983" s="147"/>
      <c r="K983" s="148"/>
      <c r="L983" s="130">
        <v>18</v>
      </c>
      <c r="M983" s="131">
        <v>5</v>
      </c>
      <c r="N983" s="131">
        <v>2</v>
      </c>
      <c r="O983" s="132" t="s">
        <v>599</v>
      </c>
      <c r="P983" s="133" t="s">
        <v>250</v>
      </c>
      <c r="Q983" s="134">
        <f t="shared" si="204"/>
        <v>67500</v>
      </c>
      <c r="R983" s="134">
        <f>R984</f>
        <v>0</v>
      </c>
      <c r="S983" s="134">
        <f>S984</f>
        <v>67500</v>
      </c>
      <c r="T983" s="134">
        <f t="shared" si="199"/>
        <v>16951.400000000001</v>
      </c>
      <c r="U983" s="134">
        <f>U984</f>
        <v>0</v>
      </c>
      <c r="V983" s="134">
        <f>V984</f>
        <v>16951.400000000001</v>
      </c>
      <c r="W983" s="135">
        <v>67500</v>
      </c>
      <c r="X983" s="136">
        <v>0</v>
      </c>
      <c r="Y983" s="136">
        <v>67500</v>
      </c>
      <c r="Z983" s="135">
        <v>67500</v>
      </c>
      <c r="AA983" s="136">
        <v>0</v>
      </c>
      <c r="AB983" s="136">
        <v>67500</v>
      </c>
      <c r="AC983" s="137">
        <v>13596.4</v>
      </c>
      <c r="AD983" s="138">
        <v>13596.4</v>
      </c>
      <c r="AE983" s="136">
        <v>0</v>
      </c>
      <c r="AF983" s="136">
        <v>13596.4</v>
      </c>
      <c r="AG983" s="136">
        <v>0</v>
      </c>
      <c r="AH983" s="139">
        <f t="shared" si="201"/>
        <v>0</v>
      </c>
      <c r="AI983" s="140">
        <v>0</v>
      </c>
      <c r="AJ983" s="136">
        <f t="shared" si="202"/>
        <v>0</v>
      </c>
      <c r="AK983" s="140">
        <f t="shared" si="203"/>
        <v>0</v>
      </c>
    </row>
    <row r="984" spans="1:37" ht="17.25" customHeight="1">
      <c r="A984" s="147" t="s">
        <v>564</v>
      </c>
      <c r="B984" s="147"/>
      <c r="C984" s="147"/>
      <c r="D984" s="147"/>
      <c r="E984" s="147"/>
      <c r="F984" s="147"/>
      <c r="G984" s="147"/>
      <c r="H984" s="147"/>
      <c r="I984" s="147"/>
      <c r="J984" s="147"/>
      <c r="K984" s="148"/>
      <c r="L984" s="130">
        <v>18</v>
      </c>
      <c r="M984" s="131">
        <v>5</v>
      </c>
      <c r="N984" s="131">
        <v>2</v>
      </c>
      <c r="O984" s="132" t="s">
        <v>599</v>
      </c>
      <c r="P984" s="133" t="s">
        <v>565</v>
      </c>
      <c r="Q984" s="134">
        <f t="shared" si="204"/>
        <v>67500</v>
      </c>
      <c r="R984" s="134">
        <v>0</v>
      </c>
      <c r="S984" s="134">
        <v>67500</v>
      </c>
      <c r="T984" s="134">
        <f t="shared" ref="T984:T1015" si="205">U984+V984</f>
        <v>16951.400000000001</v>
      </c>
      <c r="U984" s="134">
        <v>0</v>
      </c>
      <c r="V984" s="134">
        <v>16951.400000000001</v>
      </c>
      <c r="W984" s="135">
        <v>67500</v>
      </c>
      <c r="X984" s="136">
        <v>0</v>
      </c>
      <c r="Y984" s="136">
        <v>67500</v>
      </c>
      <c r="Z984" s="135">
        <v>67500</v>
      </c>
      <c r="AA984" s="136">
        <v>0</v>
      </c>
      <c r="AB984" s="136">
        <v>67500</v>
      </c>
      <c r="AC984" s="137">
        <v>13596.4</v>
      </c>
      <c r="AD984" s="138">
        <v>13596.4</v>
      </c>
      <c r="AE984" s="136">
        <v>0</v>
      </c>
      <c r="AF984" s="136">
        <v>13596.4</v>
      </c>
      <c r="AG984" s="136">
        <v>0</v>
      </c>
      <c r="AH984" s="139">
        <f t="shared" si="201"/>
        <v>0</v>
      </c>
      <c r="AI984" s="140">
        <v>0</v>
      </c>
      <c r="AJ984" s="136">
        <f t="shared" si="202"/>
        <v>0</v>
      </c>
      <c r="AK984" s="140">
        <f t="shared" si="203"/>
        <v>0</v>
      </c>
    </row>
    <row r="985" spans="1:37" ht="29.45" customHeight="1">
      <c r="A985" s="147" t="s">
        <v>600</v>
      </c>
      <c r="B985" s="147"/>
      <c r="C985" s="147"/>
      <c r="D985" s="147"/>
      <c r="E985" s="147"/>
      <c r="F985" s="147"/>
      <c r="G985" s="147"/>
      <c r="H985" s="147"/>
      <c r="I985" s="147"/>
      <c r="J985" s="147"/>
      <c r="K985" s="148"/>
      <c r="L985" s="130">
        <v>18</v>
      </c>
      <c r="M985" s="131">
        <v>5</v>
      </c>
      <c r="N985" s="131">
        <v>2</v>
      </c>
      <c r="O985" s="132" t="s">
        <v>601</v>
      </c>
      <c r="P985" s="133" t="s">
        <v>53</v>
      </c>
      <c r="Q985" s="134">
        <f t="shared" si="204"/>
        <v>7500</v>
      </c>
      <c r="R985" s="134">
        <f>R986</f>
        <v>7500</v>
      </c>
      <c r="S985" s="134">
        <f>S986</f>
        <v>0</v>
      </c>
      <c r="T985" s="134">
        <f t="shared" si="205"/>
        <v>7500</v>
      </c>
      <c r="U985" s="134">
        <f>U986</f>
        <v>7500</v>
      </c>
      <c r="V985" s="134">
        <f>V986</f>
        <v>0</v>
      </c>
      <c r="W985" s="135">
        <v>7500</v>
      </c>
      <c r="X985" s="136">
        <v>0</v>
      </c>
      <c r="Y985" s="136">
        <v>7500</v>
      </c>
      <c r="Z985" s="135">
        <v>7500</v>
      </c>
      <c r="AA985" s="136">
        <v>0</v>
      </c>
      <c r="AB985" s="136">
        <v>7500</v>
      </c>
      <c r="AC985" s="137">
        <v>1510.7</v>
      </c>
      <c r="AD985" s="138">
        <v>1510.7</v>
      </c>
      <c r="AE985" s="136">
        <v>0</v>
      </c>
      <c r="AF985" s="136">
        <v>1510.7</v>
      </c>
      <c r="AG985" s="136">
        <v>1510.8</v>
      </c>
      <c r="AH985" s="139">
        <f t="shared" si="201"/>
        <v>0</v>
      </c>
      <c r="AI985" s="140">
        <v>1510.8</v>
      </c>
      <c r="AJ985" s="136">
        <f t="shared" si="202"/>
        <v>20.143999999999998</v>
      </c>
      <c r="AK985" s="140">
        <f t="shared" si="203"/>
        <v>20.143999999999998</v>
      </c>
    </row>
    <row r="986" spans="1:37" ht="19.899999999999999" customHeight="1">
      <c r="A986" s="147" t="s">
        <v>249</v>
      </c>
      <c r="B986" s="147"/>
      <c r="C986" s="147"/>
      <c r="D986" s="147"/>
      <c r="E986" s="147"/>
      <c r="F986" s="147"/>
      <c r="G986" s="147"/>
      <c r="H986" s="147"/>
      <c r="I986" s="147"/>
      <c r="J986" s="147"/>
      <c r="K986" s="148"/>
      <c r="L986" s="130">
        <v>18</v>
      </c>
      <c r="M986" s="131">
        <v>5</v>
      </c>
      <c r="N986" s="131">
        <v>2</v>
      </c>
      <c r="O986" s="132" t="s">
        <v>601</v>
      </c>
      <c r="P986" s="133" t="s">
        <v>250</v>
      </c>
      <c r="Q986" s="134">
        <f t="shared" si="204"/>
        <v>7500</v>
      </c>
      <c r="R986" s="134">
        <f>R987</f>
        <v>7500</v>
      </c>
      <c r="S986" s="134">
        <f>S987</f>
        <v>0</v>
      </c>
      <c r="T986" s="134">
        <f t="shared" si="205"/>
        <v>7500</v>
      </c>
      <c r="U986" s="134">
        <f>U987</f>
        <v>7500</v>
      </c>
      <c r="V986" s="134">
        <f>V987</f>
        <v>0</v>
      </c>
      <c r="W986" s="135">
        <v>7500</v>
      </c>
      <c r="X986" s="136">
        <v>0</v>
      </c>
      <c r="Y986" s="136">
        <v>7500</v>
      </c>
      <c r="Z986" s="135">
        <v>7500</v>
      </c>
      <c r="AA986" s="136">
        <v>0</v>
      </c>
      <c r="AB986" s="136">
        <v>7500</v>
      </c>
      <c r="AC986" s="137">
        <v>1510.7</v>
      </c>
      <c r="AD986" s="138">
        <v>1510.7</v>
      </c>
      <c r="AE986" s="136">
        <v>0</v>
      </c>
      <c r="AF986" s="136">
        <v>1510.7</v>
      </c>
      <c r="AG986" s="136">
        <v>1510.8</v>
      </c>
      <c r="AH986" s="139">
        <f t="shared" si="201"/>
        <v>0</v>
      </c>
      <c r="AI986" s="140">
        <v>1510.8</v>
      </c>
      <c r="AJ986" s="136">
        <f t="shared" si="202"/>
        <v>20.143999999999998</v>
      </c>
      <c r="AK986" s="140">
        <f t="shared" si="203"/>
        <v>20.143999999999998</v>
      </c>
    </row>
    <row r="987" spans="1:37" ht="17.25" customHeight="1">
      <c r="A987" s="147" t="s">
        <v>564</v>
      </c>
      <c r="B987" s="147"/>
      <c r="C987" s="147"/>
      <c r="D987" s="147"/>
      <c r="E987" s="147"/>
      <c r="F987" s="147"/>
      <c r="G987" s="147"/>
      <c r="H987" s="147"/>
      <c r="I987" s="147"/>
      <c r="J987" s="147"/>
      <c r="K987" s="148"/>
      <c r="L987" s="130">
        <v>18</v>
      </c>
      <c r="M987" s="131">
        <v>5</v>
      </c>
      <c r="N987" s="131">
        <v>2</v>
      </c>
      <c r="O987" s="132" t="s">
        <v>601</v>
      </c>
      <c r="P987" s="133" t="s">
        <v>565</v>
      </c>
      <c r="Q987" s="134">
        <f t="shared" si="204"/>
        <v>7500</v>
      </c>
      <c r="R987" s="134">
        <v>7500</v>
      </c>
      <c r="S987" s="134">
        <v>0</v>
      </c>
      <c r="T987" s="134">
        <f t="shared" si="205"/>
        <v>7500</v>
      </c>
      <c r="U987" s="134">
        <v>7500</v>
      </c>
      <c r="V987" s="134">
        <v>0</v>
      </c>
      <c r="W987" s="135">
        <v>7500</v>
      </c>
      <c r="X987" s="136">
        <v>0</v>
      </c>
      <c r="Y987" s="136">
        <v>7500</v>
      </c>
      <c r="Z987" s="135">
        <v>7500</v>
      </c>
      <c r="AA987" s="136">
        <v>0</v>
      </c>
      <c r="AB987" s="136">
        <v>7500</v>
      </c>
      <c r="AC987" s="137">
        <v>1510.7</v>
      </c>
      <c r="AD987" s="138">
        <v>1510.7</v>
      </c>
      <c r="AE987" s="136">
        <v>0</v>
      </c>
      <c r="AF987" s="136">
        <v>1510.7</v>
      </c>
      <c r="AG987" s="136">
        <v>1510.8</v>
      </c>
      <c r="AH987" s="139">
        <f t="shared" si="201"/>
        <v>0</v>
      </c>
      <c r="AI987" s="140">
        <v>1510.8</v>
      </c>
      <c r="AJ987" s="136">
        <f t="shared" si="202"/>
        <v>20.143999999999998</v>
      </c>
      <c r="AK987" s="140">
        <f t="shared" si="203"/>
        <v>20.143999999999998</v>
      </c>
    </row>
    <row r="988" spans="1:37" ht="17.25" customHeight="1">
      <c r="A988" s="147" t="s">
        <v>602</v>
      </c>
      <c r="B988" s="147"/>
      <c r="C988" s="147"/>
      <c r="D988" s="147"/>
      <c r="E988" s="147"/>
      <c r="F988" s="147"/>
      <c r="G988" s="147"/>
      <c r="H988" s="147"/>
      <c r="I988" s="147"/>
      <c r="J988" s="147"/>
      <c r="K988" s="148"/>
      <c r="L988" s="130">
        <v>18</v>
      </c>
      <c r="M988" s="131">
        <v>5</v>
      </c>
      <c r="N988" s="131">
        <v>2</v>
      </c>
      <c r="O988" s="132" t="s">
        <v>603</v>
      </c>
      <c r="P988" s="133" t="s">
        <v>53</v>
      </c>
      <c r="Q988" s="134">
        <f t="shared" si="204"/>
        <v>35000</v>
      </c>
      <c r="R988" s="134">
        <f>R989</f>
        <v>35000</v>
      </c>
      <c r="S988" s="134">
        <f>S989</f>
        <v>0</v>
      </c>
      <c r="T988" s="134">
        <f t="shared" si="205"/>
        <v>35000</v>
      </c>
      <c r="U988" s="134">
        <f>U989</f>
        <v>35000</v>
      </c>
      <c r="V988" s="134">
        <f>V989</f>
        <v>0</v>
      </c>
      <c r="W988" s="135">
        <v>35000</v>
      </c>
      <c r="X988" s="136">
        <v>0</v>
      </c>
      <c r="Y988" s="136">
        <v>35000</v>
      </c>
      <c r="Z988" s="135">
        <v>35000</v>
      </c>
      <c r="AA988" s="136">
        <v>0</v>
      </c>
      <c r="AB988" s="136">
        <v>35000</v>
      </c>
      <c r="AC988" s="137">
        <v>0</v>
      </c>
      <c r="AD988" s="138">
        <v>0</v>
      </c>
      <c r="AE988" s="136">
        <v>0</v>
      </c>
      <c r="AF988" s="136">
        <v>0</v>
      </c>
      <c r="AG988" s="136">
        <v>35000</v>
      </c>
      <c r="AH988" s="139">
        <f t="shared" si="201"/>
        <v>35000</v>
      </c>
      <c r="AI988" s="140">
        <v>0</v>
      </c>
      <c r="AJ988" s="136">
        <f t="shared" si="202"/>
        <v>100</v>
      </c>
      <c r="AK988" s="140">
        <f t="shared" si="203"/>
        <v>100</v>
      </c>
    </row>
    <row r="989" spans="1:37" ht="19.899999999999999" customHeight="1">
      <c r="A989" s="147" t="s">
        <v>249</v>
      </c>
      <c r="B989" s="147"/>
      <c r="C989" s="147"/>
      <c r="D989" s="147"/>
      <c r="E989" s="147"/>
      <c r="F989" s="147"/>
      <c r="G989" s="147"/>
      <c r="H989" s="147"/>
      <c r="I989" s="147"/>
      <c r="J989" s="147"/>
      <c r="K989" s="148"/>
      <c r="L989" s="130">
        <v>18</v>
      </c>
      <c r="M989" s="131">
        <v>5</v>
      </c>
      <c r="N989" s="131">
        <v>2</v>
      </c>
      <c r="O989" s="132" t="s">
        <v>603</v>
      </c>
      <c r="P989" s="133" t="s">
        <v>250</v>
      </c>
      <c r="Q989" s="134">
        <f t="shared" si="204"/>
        <v>35000</v>
      </c>
      <c r="R989" s="134">
        <f>R990</f>
        <v>35000</v>
      </c>
      <c r="S989" s="134">
        <f>S990</f>
        <v>0</v>
      </c>
      <c r="T989" s="134">
        <f t="shared" si="205"/>
        <v>35000</v>
      </c>
      <c r="U989" s="134">
        <f>U990</f>
        <v>35000</v>
      </c>
      <c r="V989" s="134">
        <f>V990</f>
        <v>0</v>
      </c>
      <c r="W989" s="135">
        <v>35000</v>
      </c>
      <c r="X989" s="136">
        <v>0</v>
      </c>
      <c r="Y989" s="136">
        <v>35000</v>
      </c>
      <c r="Z989" s="135">
        <v>35000</v>
      </c>
      <c r="AA989" s="136">
        <v>0</v>
      </c>
      <c r="AB989" s="136">
        <v>35000</v>
      </c>
      <c r="AC989" s="137">
        <v>0</v>
      </c>
      <c r="AD989" s="138">
        <v>0</v>
      </c>
      <c r="AE989" s="136">
        <v>0</v>
      </c>
      <c r="AF989" s="136">
        <v>0</v>
      </c>
      <c r="AG989" s="136">
        <v>35000</v>
      </c>
      <c r="AH989" s="139">
        <f t="shared" si="201"/>
        <v>35000</v>
      </c>
      <c r="AI989" s="140">
        <v>0</v>
      </c>
      <c r="AJ989" s="136">
        <f t="shared" si="202"/>
        <v>100</v>
      </c>
      <c r="AK989" s="140">
        <f t="shared" si="203"/>
        <v>100</v>
      </c>
    </row>
    <row r="990" spans="1:37" ht="17.25" customHeight="1">
      <c r="A990" s="147" t="s">
        <v>564</v>
      </c>
      <c r="B990" s="147"/>
      <c r="C990" s="147"/>
      <c r="D990" s="147"/>
      <c r="E990" s="147"/>
      <c r="F990" s="147"/>
      <c r="G990" s="147"/>
      <c r="H990" s="147"/>
      <c r="I990" s="147"/>
      <c r="J990" s="147"/>
      <c r="K990" s="148"/>
      <c r="L990" s="130">
        <v>18</v>
      </c>
      <c r="M990" s="131">
        <v>5</v>
      </c>
      <c r="N990" s="131">
        <v>2</v>
      </c>
      <c r="O990" s="132" t="s">
        <v>603</v>
      </c>
      <c r="P990" s="133" t="s">
        <v>565</v>
      </c>
      <c r="Q990" s="134">
        <f t="shared" si="204"/>
        <v>35000</v>
      </c>
      <c r="R990" s="134">
        <v>35000</v>
      </c>
      <c r="S990" s="134">
        <v>0</v>
      </c>
      <c r="T990" s="134">
        <f t="shared" si="205"/>
        <v>35000</v>
      </c>
      <c r="U990" s="134">
        <v>35000</v>
      </c>
      <c r="V990" s="134">
        <v>0</v>
      </c>
      <c r="W990" s="135">
        <v>35000</v>
      </c>
      <c r="X990" s="136">
        <v>0</v>
      </c>
      <c r="Y990" s="136">
        <v>35000</v>
      </c>
      <c r="Z990" s="135">
        <v>35000</v>
      </c>
      <c r="AA990" s="136">
        <v>0</v>
      </c>
      <c r="AB990" s="136">
        <v>35000</v>
      </c>
      <c r="AC990" s="137">
        <v>0</v>
      </c>
      <c r="AD990" s="138">
        <v>0</v>
      </c>
      <c r="AE990" s="136">
        <v>0</v>
      </c>
      <c r="AF990" s="136">
        <v>0</v>
      </c>
      <c r="AG990" s="136">
        <v>35000</v>
      </c>
      <c r="AH990" s="139">
        <f t="shared" si="201"/>
        <v>35000</v>
      </c>
      <c r="AI990" s="140">
        <v>0</v>
      </c>
      <c r="AJ990" s="136">
        <f t="shared" si="202"/>
        <v>100</v>
      </c>
      <c r="AK990" s="140">
        <f t="shared" si="203"/>
        <v>100</v>
      </c>
    </row>
    <row r="991" spans="1:37" ht="19.899999999999999" customHeight="1">
      <c r="A991" s="147" t="s">
        <v>604</v>
      </c>
      <c r="B991" s="147"/>
      <c r="C991" s="147"/>
      <c r="D991" s="147"/>
      <c r="E991" s="147"/>
      <c r="F991" s="147"/>
      <c r="G991" s="147"/>
      <c r="H991" s="147"/>
      <c r="I991" s="147"/>
      <c r="J991" s="147"/>
      <c r="K991" s="148"/>
      <c r="L991" s="130">
        <v>18</v>
      </c>
      <c r="M991" s="131">
        <v>5</v>
      </c>
      <c r="N991" s="131">
        <v>2</v>
      </c>
      <c r="O991" s="132" t="s">
        <v>605</v>
      </c>
      <c r="P991" s="133" t="s">
        <v>53</v>
      </c>
      <c r="Q991" s="134">
        <f t="shared" si="204"/>
        <v>12986.400000000001</v>
      </c>
      <c r="R991" s="134">
        <f>R992+R995+R998+R1001+R1004</f>
        <v>12986.400000000001</v>
      </c>
      <c r="S991" s="134">
        <f>S992+S995+S998+S1001+S1004</f>
        <v>0</v>
      </c>
      <c r="T991" s="134">
        <f t="shared" si="205"/>
        <v>48660.200000000004</v>
      </c>
      <c r="U991" s="134">
        <f>U992+U995+U998+U1001+U1004</f>
        <v>12986.400000000001</v>
      </c>
      <c r="V991" s="134">
        <f>V992+V995+V998+V1001+V1004</f>
        <v>35673.800000000003</v>
      </c>
      <c r="W991" s="135">
        <v>12986.400000000001</v>
      </c>
      <c r="X991" s="136">
        <v>9022.6</v>
      </c>
      <c r="Y991" s="136">
        <v>3963.8</v>
      </c>
      <c r="Z991" s="135">
        <v>12986.400000000001</v>
      </c>
      <c r="AA991" s="136">
        <v>9022.6</v>
      </c>
      <c r="AB991" s="136">
        <v>3963.8</v>
      </c>
      <c r="AC991" s="137">
        <v>45433.7</v>
      </c>
      <c r="AD991" s="138">
        <v>45433.7</v>
      </c>
      <c r="AE991" s="136">
        <v>7492.7</v>
      </c>
      <c r="AF991" s="136">
        <v>37941</v>
      </c>
      <c r="AG991" s="136">
        <v>46931.199999999997</v>
      </c>
      <c r="AH991" s="139">
        <f t="shared" si="201"/>
        <v>12950.799999999996</v>
      </c>
      <c r="AI991" s="140">
        <v>33980.400000000001</v>
      </c>
      <c r="AJ991" s="136">
        <f t="shared" si="202"/>
        <v>361.38729748044102</v>
      </c>
      <c r="AK991" s="140">
        <f t="shared" si="203"/>
        <v>96.446788134861734</v>
      </c>
    </row>
    <row r="992" spans="1:37" ht="29.45" customHeight="1">
      <c r="A992" s="147" t="s">
        <v>592</v>
      </c>
      <c r="B992" s="147"/>
      <c r="C992" s="147"/>
      <c r="D992" s="147"/>
      <c r="E992" s="147"/>
      <c r="F992" s="147"/>
      <c r="G992" s="147"/>
      <c r="H992" s="147"/>
      <c r="I992" s="147"/>
      <c r="J992" s="147"/>
      <c r="K992" s="148"/>
      <c r="L992" s="130">
        <v>18</v>
      </c>
      <c r="M992" s="131">
        <v>5</v>
      </c>
      <c r="N992" s="131">
        <v>2</v>
      </c>
      <c r="O992" s="132" t="s">
        <v>606</v>
      </c>
      <c r="P992" s="133" t="s">
        <v>53</v>
      </c>
      <c r="Q992" s="134">
        <f t="shared" si="204"/>
        <v>7525</v>
      </c>
      <c r="R992" s="134">
        <f>R993</f>
        <v>7525</v>
      </c>
      <c r="S992" s="134">
        <f>S993</f>
        <v>0</v>
      </c>
      <c r="T992" s="134">
        <f t="shared" si="205"/>
        <v>7525</v>
      </c>
      <c r="U992" s="134">
        <f>U993</f>
        <v>7525</v>
      </c>
      <c r="V992" s="134">
        <f>V993</f>
        <v>0</v>
      </c>
      <c r="W992" s="135">
        <v>7525</v>
      </c>
      <c r="X992" s="136">
        <v>7525</v>
      </c>
      <c r="Y992" s="136">
        <v>0</v>
      </c>
      <c r="Z992" s="135">
        <v>7525</v>
      </c>
      <c r="AA992" s="136">
        <v>7525</v>
      </c>
      <c r="AB992" s="136">
        <v>0</v>
      </c>
      <c r="AC992" s="137">
        <v>7492.7</v>
      </c>
      <c r="AD992" s="138">
        <v>7492.7</v>
      </c>
      <c r="AE992" s="136">
        <v>7492.7</v>
      </c>
      <c r="AF992" s="136">
        <v>0</v>
      </c>
      <c r="AG992" s="136">
        <v>7492.7</v>
      </c>
      <c r="AH992" s="139">
        <f t="shared" si="201"/>
        <v>7492.7</v>
      </c>
      <c r="AI992" s="140">
        <v>0</v>
      </c>
      <c r="AJ992" s="136">
        <f t="shared" si="202"/>
        <v>99.570764119601336</v>
      </c>
      <c r="AK992" s="140">
        <f t="shared" si="203"/>
        <v>99.570764119601336</v>
      </c>
    </row>
    <row r="993" spans="1:37" ht="19.899999999999999" customHeight="1">
      <c r="A993" s="147" t="s">
        <v>249</v>
      </c>
      <c r="B993" s="147"/>
      <c r="C993" s="147"/>
      <c r="D993" s="147"/>
      <c r="E993" s="147"/>
      <c r="F993" s="147"/>
      <c r="G993" s="147"/>
      <c r="H993" s="147"/>
      <c r="I993" s="147"/>
      <c r="J993" s="147"/>
      <c r="K993" s="148"/>
      <c r="L993" s="130">
        <v>18</v>
      </c>
      <c r="M993" s="131">
        <v>5</v>
      </c>
      <c r="N993" s="131">
        <v>2</v>
      </c>
      <c r="O993" s="132" t="s">
        <v>606</v>
      </c>
      <c r="P993" s="133" t="s">
        <v>250</v>
      </c>
      <c r="Q993" s="134">
        <f t="shared" si="204"/>
        <v>7525</v>
      </c>
      <c r="R993" s="134">
        <f>R994</f>
        <v>7525</v>
      </c>
      <c r="S993" s="134">
        <f>S994</f>
        <v>0</v>
      </c>
      <c r="T993" s="134">
        <f t="shared" si="205"/>
        <v>7525</v>
      </c>
      <c r="U993" s="134">
        <f>U994</f>
        <v>7525</v>
      </c>
      <c r="V993" s="134">
        <f>V994</f>
        <v>0</v>
      </c>
      <c r="W993" s="135">
        <v>7525</v>
      </c>
      <c r="X993" s="136">
        <v>7525</v>
      </c>
      <c r="Y993" s="136">
        <v>0</v>
      </c>
      <c r="Z993" s="135">
        <v>7525</v>
      </c>
      <c r="AA993" s="136">
        <v>7525</v>
      </c>
      <c r="AB993" s="136">
        <v>0</v>
      </c>
      <c r="AC993" s="137">
        <v>7492.7</v>
      </c>
      <c r="AD993" s="138">
        <v>7492.7</v>
      </c>
      <c r="AE993" s="136">
        <v>7492.7</v>
      </c>
      <c r="AF993" s="136">
        <v>0</v>
      </c>
      <c r="AG993" s="136">
        <v>7492.7</v>
      </c>
      <c r="AH993" s="139">
        <f t="shared" si="201"/>
        <v>7492.7</v>
      </c>
      <c r="AI993" s="140">
        <v>0</v>
      </c>
      <c r="AJ993" s="136">
        <f t="shared" si="202"/>
        <v>99.570764119601336</v>
      </c>
      <c r="AK993" s="140">
        <f t="shared" si="203"/>
        <v>99.570764119601336</v>
      </c>
    </row>
    <row r="994" spans="1:37" ht="17.25" customHeight="1">
      <c r="A994" s="147" t="s">
        <v>564</v>
      </c>
      <c r="B994" s="147"/>
      <c r="C994" s="147"/>
      <c r="D994" s="147"/>
      <c r="E994" s="147"/>
      <c r="F994" s="147"/>
      <c r="G994" s="147"/>
      <c r="H994" s="147"/>
      <c r="I994" s="147"/>
      <c r="J994" s="147"/>
      <c r="K994" s="148"/>
      <c r="L994" s="130">
        <v>18</v>
      </c>
      <c r="M994" s="131">
        <v>5</v>
      </c>
      <c r="N994" s="131">
        <v>2</v>
      </c>
      <c r="O994" s="132" t="s">
        <v>606</v>
      </c>
      <c r="P994" s="133" t="s">
        <v>565</v>
      </c>
      <c r="Q994" s="134">
        <f t="shared" si="204"/>
        <v>7525</v>
      </c>
      <c r="R994" s="134">
        <v>7525</v>
      </c>
      <c r="S994" s="134">
        <v>0</v>
      </c>
      <c r="T994" s="134">
        <f t="shared" si="205"/>
        <v>7525</v>
      </c>
      <c r="U994" s="134">
        <v>7525</v>
      </c>
      <c r="V994" s="134">
        <v>0</v>
      </c>
      <c r="W994" s="135">
        <v>7525</v>
      </c>
      <c r="X994" s="136">
        <v>7525</v>
      </c>
      <c r="Y994" s="136">
        <v>0</v>
      </c>
      <c r="Z994" s="135">
        <v>7525</v>
      </c>
      <c r="AA994" s="136">
        <v>7525</v>
      </c>
      <c r="AB994" s="136">
        <v>0</v>
      </c>
      <c r="AC994" s="137">
        <v>7492.7</v>
      </c>
      <c r="AD994" s="138">
        <v>7492.7</v>
      </c>
      <c r="AE994" s="136">
        <v>7492.7</v>
      </c>
      <c r="AF994" s="136">
        <v>0</v>
      </c>
      <c r="AG994" s="136">
        <v>7492.7</v>
      </c>
      <c r="AH994" s="139">
        <f t="shared" si="201"/>
        <v>7492.7</v>
      </c>
      <c r="AI994" s="140">
        <v>0</v>
      </c>
      <c r="AJ994" s="136">
        <f t="shared" si="202"/>
        <v>99.570764119601336</v>
      </c>
      <c r="AK994" s="140">
        <f t="shared" si="203"/>
        <v>99.570764119601336</v>
      </c>
    </row>
    <row r="995" spans="1:37" ht="19.899999999999999" customHeight="1">
      <c r="A995" s="147" t="s">
        <v>607</v>
      </c>
      <c r="B995" s="147"/>
      <c r="C995" s="147"/>
      <c r="D995" s="147"/>
      <c r="E995" s="147"/>
      <c r="F995" s="147"/>
      <c r="G995" s="147"/>
      <c r="H995" s="147"/>
      <c r="I995" s="147"/>
      <c r="J995" s="147"/>
      <c r="K995" s="148"/>
      <c r="L995" s="130">
        <v>18</v>
      </c>
      <c r="M995" s="131">
        <v>5</v>
      </c>
      <c r="N995" s="131">
        <v>2</v>
      </c>
      <c r="O995" s="132" t="s">
        <v>608</v>
      </c>
      <c r="P995" s="133" t="s">
        <v>53</v>
      </c>
      <c r="Q995" s="134">
        <f t="shared" si="204"/>
        <v>1497.5</v>
      </c>
      <c r="R995" s="134">
        <f>R996</f>
        <v>1497.5</v>
      </c>
      <c r="S995" s="134">
        <f>S996</f>
        <v>0</v>
      </c>
      <c r="T995" s="134">
        <f t="shared" si="205"/>
        <v>1497.5</v>
      </c>
      <c r="U995" s="134">
        <f>U996</f>
        <v>1497.5</v>
      </c>
      <c r="V995" s="134">
        <f>V996</f>
        <v>0</v>
      </c>
      <c r="W995" s="135">
        <v>1497.5</v>
      </c>
      <c r="X995" s="136">
        <v>1497.5</v>
      </c>
      <c r="Y995" s="136">
        <v>0</v>
      </c>
      <c r="Z995" s="135">
        <v>1497.5</v>
      </c>
      <c r="AA995" s="136">
        <v>1497.5</v>
      </c>
      <c r="AB995" s="136">
        <v>0</v>
      </c>
      <c r="AC995" s="137">
        <v>0</v>
      </c>
      <c r="AD995" s="138">
        <v>0</v>
      </c>
      <c r="AE995" s="136">
        <v>0</v>
      </c>
      <c r="AF995" s="136">
        <v>0</v>
      </c>
      <c r="AG995" s="136">
        <v>1497.5</v>
      </c>
      <c r="AH995" s="139">
        <f t="shared" si="201"/>
        <v>1497.5</v>
      </c>
      <c r="AI995" s="140">
        <v>0</v>
      </c>
      <c r="AJ995" s="136">
        <f t="shared" si="202"/>
        <v>100</v>
      </c>
      <c r="AK995" s="140">
        <f t="shared" si="203"/>
        <v>100</v>
      </c>
    </row>
    <row r="996" spans="1:37" ht="17.25" customHeight="1">
      <c r="A996" s="147" t="s">
        <v>97</v>
      </c>
      <c r="B996" s="147"/>
      <c r="C996" s="147"/>
      <c r="D996" s="147"/>
      <c r="E996" s="147"/>
      <c r="F996" s="147"/>
      <c r="G996" s="147"/>
      <c r="H996" s="147"/>
      <c r="I996" s="147"/>
      <c r="J996" s="147"/>
      <c r="K996" s="148"/>
      <c r="L996" s="130">
        <v>18</v>
      </c>
      <c r="M996" s="131">
        <v>5</v>
      </c>
      <c r="N996" s="131">
        <v>2</v>
      </c>
      <c r="O996" s="132" t="s">
        <v>608</v>
      </c>
      <c r="P996" s="133" t="s">
        <v>55</v>
      </c>
      <c r="Q996" s="134">
        <f t="shared" si="204"/>
        <v>1497.5</v>
      </c>
      <c r="R996" s="134">
        <f>R997</f>
        <v>1497.5</v>
      </c>
      <c r="S996" s="134">
        <f>S997</f>
        <v>0</v>
      </c>
      <c r="T996" s="134">
        <f t="shared" si="205"/>
        <v>1497.5</v>
      </c>
      <c r="U996" s="134">
        <f>U997</f>
        <v>1497.5</v>
      </c>
      <c r="V996" s="134">
        <f>V997</f>
        <v>0</v>
      </c>
      <c r="W996" s="135">
        <v>1497.5</v>
      </c>
      <c r="X996" s="136">
        <v>1497.5</v>
      </c>
      <c r="Y996" s="136">
        <v>0</v>
      </c>
      <c r="Z996" s="135">
        <v>1497.5</v>
      </c>
      <c r="AA996" s="136">
        <v>1497.5</v>
      </c>
      <c r="AB996" s="136">
        <v>0</v>
      </c>
      <c r="AC996" s="137">
        <v>0</v>
      </c>
      <c r="AD996" s="138">
        <v>0</v>
      </c>
      <c r="AE996" s="136">
        <v>0</v>
      </c>
      <c r="AF996" s="136">
        <v>0</v>
      </c>
      <c r="AG996" s="136">
        <v>1497.5</v>
      </c>
      <c r="AH996" s="139">
        <f t="shared" si="201"/>
        <v>1497.5</v>
      </c>
      <c r="AI996" s="140">
        <v>0</v>
      </c>
      <c r="AJ996" s="136">
        <f t="shared" si="202"/>
        <v>100</v>
      </c>
      <c r="AK996" s="140">
        <f t="shared" si="203"/>
        <v>100</v>
      </c>
    </row>
    <row r="997" spans="1:37" ht="29.45" customHeight="1">
      <c r="A997" s="147" t="s">
        <v>535</v>
      </c>
      <c r="B997" s="147"/>
      <c r="C997" s="147"/>
      <c r="D997" s="147"/>
      <c r="E997" s="147"/>
      <c r="F997" s="147"/>
      <c r="G997" s="147"/>
      <c r="H997" s="147"/>
      <c r="I997" s="147"/>
      <c r="J997" s="147"/>
      <c r="K997" s="148"/>
      <c r="L997" s="130">
        <v>18</v>
      </c>
      <c r="M997" s="131">
        <v>5</v>
      </c>
      <c r="N997" s="131">
        <v>2</v>
      </c>
      <c r="O997" s="132" t="s">
        <v>608</v>
      </c>
      <c r="P997" s="133" t="s">
        <v>56</v>
      </c>
      <c r="Q997" s="134">
        <f t="shared" si="204"/>
        <v>1497.5</v>
      </c>
      <c r="R997" s="134">
        <v>1497.5</v>
      </c>
      <c r="S997" s="134">
        <v>0</v>
      </c>
      <c r="T997" s="134">
        <f t="shared" si="205"/>
        <v>1497.5</v>
      </c>
      <c r="U997" s="134">
        <v>1497.5</v>
      </c>
      <c r="V997" s="134">
        <v>0</v>
      </c>
      <c r="W997" s="135">
        <v>1497.5</v>
      </c>
      <c r="X997" s="136">
        <v>1497.5</v>
      </c>
      <c r="Y997" s="136">
        <v>0</v>
      </c>
      <c r="Z997" s="135">
        <v>1497.5</v>
      </c>
      <c r="AA997" s="136">
        <v>1497.5</v>
      </c>
      <c r="AB997" s="136">
        <v>0</v>
      </c>
      <c r="AC997" s="137">
        <v>0</v>
      </c>
      <c r="AD997" s="138">
        <v>0</v>
      </c>
      <c r="AE997" s="136">
        <v>0</v>
      </c>
      <c r="AF997" s="136">
        <v>0</v>
      </c>
      <c r="AG997" s="136">
        <v>1497.5</v>
      </c>
      <c r="AH997" s="139">
        <f t="shared" si="201"/>
        <v>1497.5</v>
      </c>
      <c r="AI997" s="140">
        <v>0</v>
      </c>
      <c r="AJ997" s="136">
        <f t="shared" si="202"/>
        <v>100</v>
      </c>
      <c r="AK997" s="140">
        <f t="shared" si="203"/>
        <v>100</v>
      </c>
    </row>
    <row r="998" spans="1:37" ht="19.899999999999999" customHeight="1">
      <c r="A998" s="147" t="s">
        <v>609</v>
      </c>
      <c r="B998" s="147"/>
      <c r="C998" s="147"/>
      <c r="D998" s="147"/>
      <c r="E998" s="147"/>
      <c r="F998" s="147"/>
      <c r="G998" s="147"/>
      <c r="H998" s="147"/>
      <c r="I998" s="147"/>
      <c r="J998" s="147"/>
      <c r="K998" s="148"/>
      <c r="L998" s="130">
        <v>18</v>
      </c>
      <c r="M998" s="131">
        <v>5</v>
      </c>
      <c r="N998" s="131">
        <v>2</v>
      </c>
      <c r="O998" s="132" t="s">
        <v>610</v>
      </c>
      <c r="P998" s="133" t="s">
        <v>53</v>
      </c>
      <c r="Q998" s="134">
        <f t="shared" si="204"/>
        <v>0.1</v>
      </c>
      <c r="R998" s="134">
        <f>R999</f>
        <v>0.1</v>
      </c>
      <c r="S998" s="134">
        <f>S999</f>
        <v>0</v>
      </c>
      <c r="T998" s="134">
        <f t="shared" si="205"/>
        <v>0.1</v>
      </c>
      <c r="U998" s="134">
        <f>U999</f>
        <v>0.1</v>
      </c>
      <c r="V998" s="134">
        <f>V999</f>
        <v>0</v>
      </c>
      <c r="W998" s="135">
        <v>0.1</v>
      </c>
      <c r="X998" s="136">
        <v>0.1</v>
      </c>
      <c r="Y998" s="136">
        <v>0</v>
      </c>
      <c r="Z998" s="135">
        <v>0.1</v>
      </c>
      <c r="AA998" s="136">
        <v>0.1</v>
      </c>
      <c r="AB998" s="136">
        <v>0</v>
      </c>
      <c r="AC998" s="137">
        <v>0</v>
      </c>
      <c r="AD998" s="138">
        <v>0</v>
      </c>
      <c r="AE998" s="136">
        <v>0</v>
      </c>
      <c r="AF998" s="136">
        <v>0</v>
      </c>
      <c r="AG998" s="136">
        <v>0</v>
      </c>
      <c r="AH998" s="139">
        <f t="shared" si="201"/>
        <v>0</v>
      </c>
      <c r="AI998" s="140">
        <v>0</v>
      </c>
      <c r="AJ998" s="136">
        <f t="shared" si="202"/>
        <v>0</v>
      </c>
      <c r="AK998" s="140">
        <f t="shared" si="203"/>
        <v>0</v>
      </c>
    </row>
    <row r="999" spans="1:37" ht="19.899999999999999" customHeight="1">
      <c r="A999" s="147" t="s">
        <v>83</v>
      </c>
      <c r="B999" s="147"/>
      <c r="C999" s="147"/>
      <c r="D999" s="147"/>
      <c r="E999" s="147"/>
      <c r="F999" s="147"/>
      <c r="G999" s="147"/>
      <c r="H999" s="147"/>
      <c r="I999" s="147"/>
      <c r="J999" s="147"/>
      <c r="K999" s="148"/>
      <c r="L999" s="130">
        <v>18</v>
      </c>
      <c r="M999" s="131">
        <v>5</v>
      </c>
      <c r="N999" s="131">
        <v>2</v>
      </c>
      <c r="O999" s="132" t="s">
        <v>610</v>
      </c>
      <c r="P999" s="133" t="s">
        <v>84</v>
      </c>
      <c r="Q999" s="134">
        <f t="shared" si="204"/>
        <v>0.1</v>
      </c>
      <c r="R999" s="134">
        <f>R1000</f>
        <v>0.1</v>
      </c>
      <c r="S999" s="134">
        <f>S1000</f>
        <v>0</v>
      </c>
      <c r="T999" s="134">
        <f t="shared" si="205"/>
        <v>0.1</v>
      </c>
      <c r="U999" s="134">
        <f>U1000</f>
        <v>0.1</v>
      </c>
      <c r="V999" s="134">
        <f>V1000</f>
        <v>0</v>
      </c>
      <c r="W999" s="135">
        <v>0.1</v>
      </c>
      <c r="X999" s="136">
        <v>0.1</v>
      </c>
      <c r="Y999" s="136">
        <v>0</v>
      </c>
      <c r="Z999" s="135">
        <v>0.1</v>
      </c>
      <c r="AA999" s="136">
        <v>0.1</v>
      </c>
      <c r="AB999" s="136">
        <v>0</v>
      </c>
      <c r="AC999" s="137">
        <v>0</v>
      </c>
      <c r="AD999" s="138">
        <v>0</v>
      </c>
      <c r="AE999" s="136">
        <v>0</v>
      </c>
      <c r="AF999" s="136">
        <v>0</v>
      </c>
      <c r="AG999" s="136">
        <v>0</v>
      </c>
      <c r="AH999" s="139">
        <f t="shared" si="201"/>
        <v>0</v>
      </c>
      <c r="AI999" s="140">
        <v>0</v>
      </c>
      <c r="AJ999" s="136">
        <f t="shared" si="202"/>
        <v>0</v>
      </c>
      <c r="AK999" s="140">
        <f t="shared" si="203"/>
        <v>0</v>
      </c>
    </row>
    <row r="1000" spans="1:37" ht="19.899999999999999" customHeight="1">
      <c r="A1000" s="147" t="s">
        <v>85</v>
      </c>
      <c r="B1000" s="147"/>
      <c r="C1000" s="147"/>
      <c r="D1000" s="147"/>
      <c r="E1000" s="147"/>
      <c r="F1000" s="147"/>
      <c r="G1000" s="147"/>
      <c r="H1000" s="147"/>
      <c r="I1000" s="147"/>
      <c r="J1000" s="147"/>
      <c r="K1000" s="148"/>
      <c r="L1000" s="130">
        <v>18</v>
      </c>
      <c r="M1000" s="131">
        <v>5</v>
      </c>
      <c r="N1000" s="131">
        <v>2</v>
      </c>
      <c r="O1000" s="132" t="s">
        <v>610</v>
      </c>
      <c r="P1000" s="133" t="s">
        <v>86</v>
      </c>
      <c r="Q1000" s="134">
        <f t="shared" si="204"/>
        <v>0.1</v>
      </c>
      <c r="R1000" s="134">
        <v>0.1</v>
      </c>
      <c r="S1000" s="134">
        <v>0</v>
      </c>
      <c r="T1000" s="134">
        <f t="shared" si="205"/>
        <v>0.1</v>
      </c>
      <c r="U1000" s="134">
        <v>0.1</v>
      </c>
      <c r="V1000" s="134">
        <v>0</v>
      </c>
      <c r="W1000" s="135">
        <v>0.1</v>
      </c>
      <c r="X1000" s="136">
        <v>0.1</v>
      </c>
      <c r="Y1000" s="136">
        <v>0</v>
      </c>
      <c r="Z1000" s="135">
        <v>0.1</v>
      </c>
      <c r="AA1000" s="136">
        <v>0.1</v>
      </c>
      <c r="AB1000" s="136">
        <v>0</v>
      </c>
      <c r="AC1000" s="137">
        <v>0</v>
      </c>
      <c r="AD1000" s="138">
        <v>0</v>
      </c>
      <c r="AE1000" s="136">
        <v>0</v>
      </c>
      <c r="AF1000" s="136">
        <v>0</v>
      </c>
      <c r="AG1000" s="136">
        <v>0</v>
      </c>
      <c r="AH1000" s="139">
        <f t="shared" si="201"/>
        <v>0</v>
      </c>
      <c r="AI1000" s="140">
        <v>0</v>
      </c>
      <c r="AJ1000" s="136">
        <f t="shared" si="202"/>
        <v>0</v>
      </c>
      <c r="AK1000" s="140">
        <f t="shared" si="203"/>
        <v>0</v>
      </c>
    </row>
    <row r="1001" spans="1:37" ht="29.45" customHeight="1">
      <c r="A1001" s="147" t="s">
        <v>611</v>
      </c>
      <c r="B1001" s="147"/>
      <c r="C1001" s="147"/>
      <c r="D1001" s="147"/>
      <c r="E1001" s="147"/>
      <c r="F1001" s="147"/>
      <c r="G1001" s="147"/>
      <c r="H1001" s="147"/>
      <c r="I1001" s="147"/>
      <c r="J1001" s="147"/>
      <c r="K1001" s="148"/>
      <c r="L1001" s="130">
        <v>18</v>
      </c>
      <c r="M1001" s="131">
        <v>5</v>
      </c>
      <c r="N1001" s="131">
        <v>2</v>
      </c>
      <c r="O1001" s="132" t="s">
        <v>612</v>
      </c>
      <c r="P1001" s="133" t="s">
        <v>53</v>
      </c>
      <c r="Q1001" s="134">
        <f t="shared" si="204"/>
        <v>0</v>
      </c>
      <c r="R1001" s="134">
        <f>R1002</f>
        <v>0</v>
      </c>
      <c r="S1001" s="134">
        <f>S1002</f>
        <v>0</v>
      </c>
      <c r="T1001" s="134">
        <f t="shared" si="205"/>
        <v>35673.800000000003</v>
      </c>
      <c r="U1001" s="134">
        <f>U1002</f>
        <v>0</v>
      </c>
      <c r="V1001" s="134">
        <f>V1002</f>
        <v>35673.800000000003</v>
      </c>
      <c r="W1001" s="135">
        <v>0</v>
      </c>
      <c r="X1001" s="136">
        <v>0</v>
      </c>
      <c r="Y1001" s="136">
        <v>0</v>
      </c>
      <c r="Z1001" s="135">
        <v>0</v>
      </c>
      <c r="AA1001" s="136">
        <v>0</v>
      </c>
      <c r="AB1001" s="136">
        <v>0</v>
      </c>
      <c r="AC1001" s="137">
        <v>33980.400000000001</v>
      </c>
      <c r="AD1001" s="138">
        <v>33980.400000000001</v>
      </c>
      <c r="AE1001" s="136">
        <v>0</v>
      </c>
      <c r="AF1001" s="136">
        <v>33980.400000000001</v>
      </c>
      <c r="AG1001" s="136">
        <v>33980.400000000001</v>
      </c>
      <c r="AH1001" s="139">
        <f t="shared" si="201"/>
        <v>0</v>
      </c>
      <c r="AI1001" s="140">
        <v>33980.400000000001</v>
      </c>
      <c r="AJ1001" s="136">
        <v>0</v>
      </c>
      <c r="AK1001" s="140">
        <f t="shared" si="203"/>
        <v>95.253098912927697</v>
      </c>
    </row>
    <row r="1002" spans="1:37" ht="19.899999999999999" customHeight="1">
      <c r="A1002" s="147" t="s">
        <v>249</v>
      </c>
      <c r="B1002" s="147"/>
      <c r="C1002" s="147"/>
      <c r="D1002" s="147"/>
      <c r="E1002" s="147"/>
      <c r="F1002" s="147"/>
      <c r="G1002" s="147"/>
      <c r="H1002" s="147"/>
      <c r="I1002" s="147"/>
      <c r="J1002" s="147"/>
      <c r="K1002" s="148"/>
      <c r="L1002" s="130">
        <v>18</v>
      </c>
      <c r="M1002" s="131">
        <v>5</v>
      </c>
      <c r="N1002" s="131">
        <v>2</v>
      </c>
      <c r="O1002" s="132" t="s">
        <v>612</v>
      </c>
      <c r="P1002" s="133" t="s">
        <v>250</v>
      </c>
      <c r="Q1002" s="134">
        <f t="shared" si="204"/>
        <v>0</v>
      </c>
      <c r="R1002" s="134">
        <f>R1003</f>
        <v>0</v>
      </c>
      <c r="S1002" s="134">
        <f>S1003</f>
        <v>0</v>
      </c>
      <c r="T1002" s="134">
        <f t="shared" si="205"/>
        <v>35673.800000000003</v>
      </c>
      <c r="U1002" s="134">
        <f>U1003</f>
        <v>0</v>
      </c>
      <c r="V1002" s="134">
        <f>V1003</f>
        <v>35673.800000000003</v>
      </c>
      <c r="W1002" s="135">
        <v>0</v>
      </c>
      <c r="X1002" s="136">
        <v>0</v>
      </c>
      <c r="Y1002" s="136">
        <v>0</v>
      </c>
      <c r="Z1002" s="135">
        <v>0</v>
      </c>
      <c r="AA1002" s="136">
        <v>0</v>
      </c>
      <c r="AB1002" s="136">
        <v>0</v>
      </c>
      <c r="AC1002" s="137">
        <v>33980.400000000001</v>
      </c>
      <c r="AD1002" s="138">
        <v>33980.400000000001</v>
      </c>
      <c r="AE1002" s="136">
        <v>0</v>
      </c>
      <c r="AF1002" s="136">
        <v>33980.400000000001</v>
      </c>
      <c r="AG1002" s="136">
        <v>33980.400000000001</v>
      </c>
      <c r="AH1002" s="139">
        <f t="shared" si="201"/>
        <v>0</v>
      </c>
      <c r="AI1002" s="140">
        <v>33980.400000000001</v>
      </c>
      <c r="AJ1002" s="136">
        <v>0</v>
      </c>
      <c r="AK1002" s="140">
        <f t="shared" si="203"/>
        <v>95.253098912927697</v>
      </c>
    </row>
    <row r="1003" spans="1:37" ht="17.25" customHeight="1">
      <c r="A1003" s="147" t="s">
        <v>564</v>
      </c>
      <c r="B1003" s="147"/>
      <c r="C1003" s="147"/>
      <c r="D1003" s="147"/>
      <c r="E1003" s="147"/>
      <c r="F1003" s="147"/>
      <c r="G1003" s="147"/>
      <c r="H1003" s="147"/>
      <c r="I1003" s="147"/>
      <c r="J1003" s="147"/>
      <c r="K1003" s="148"/>
      <c r="L1003" s="130">
        <v>18</v>
      </c>
      <c r="M1003" s="131">
        <v>5</v>
      </c>
      <c r="N1003" s="131">
        <v>2</v>
      </c>
      <c r="O1003" s="132" t="s">
        <v>612</v>
      </c>
      <c r="P1003" s="133" t="s">
        <v>565</v>
      </c>
      <c r="Q1003" s="134">
        <f t="shared" si="204"/>
        <v>0</v>
      </c>
      <c r="R1003" s="134">
        <v>0</v>
      </c>
      <c r="S1003" s="134">
        <v>0</v>
      </c>
      <c r="T1003" s="134">
        <f t="shared" si="205"/>
        <v>35673.800000000003</v>
      </c>
      <c r="U1003" s="134">
        <v>0</v>
      </c>
      <c r="V1003" s="134">
        <v>35673.800000000003</v>
      </c>
      <c r="W1003" s="135">
        <v>0</v>
      </c>
      <c r="X1003" s="136">
        <v>0</v>
      </c>
      <c r="Y1003" s="136">
        <v>0</v>
      </c>
      <c r="Z1003" s="135">
        <v>0</v>
      </c>
      <c r="AA1003" s="136">
        <v>0</v>
      </c>
      <c r="AB1003" s="136">
        <v>0</v>
      </c>
      <c r="AC1003" s="137">
        <v>33980.400000000001</v>
      </c>
      <c r="AD1003" s="138">
        <v>33980.400000000001</v>
      </c>
      <c r="AE1003" s="136">
        <v>0</v>
      </c>
      <c r="AF1003" s="136">
        <v>33980.400000000001</v>
      </c>
      <c r="AG1003" s="136">
        <v>33980.400000000001</v>
      </c>
      <c r="AH1003" s="139">
        <f t="shared" si="201"/>
        <v>0</v>
      </c>
      <c r="AI1003" s="140">
        <v>33980.400000000001</v>
      </c>
      <c r="AJ1003" s="136">
        <v>0</v>
      </c>
      <c r="AK1003" s="140">
        <f t="shared" si="203"/>
        <v>95.253098912927697</v>
      </c>
    </row>
    <row r="1004" spans="1:37" ht="39" customHeight="1">
      <c r="A1004" s="147" t="s">
        <v>613</v>
      </c>
      <c r="B1004" s="147"/>
      <c r="C1004" s="147"/>
      <c r="D1004" s="147"/>
      <c r="E1004" s="147"/>
      <c r="F1004" s="147"/>
      <c r="G1004" s="147"/>
      <c r="H1004" s="147"/>
      <c r="I1004" s="147"/>
      <c r="J1004" s="147"/>
      <c r="K1004" s="148"/>
      <c r="L1004" s="130">
        <v>18</v>
      </c>
      <c r="M1004" s="131">
        <v>5</v>
      </c>
      <c r="N1004" s="131">
        <v>2</v>
      </c>
      <c r="O1004" s="132" t="s">
        <v>614</v>
      </c>
      <c r="P1004" s="133" t="s">
        <v>53</v>
      </c>
      <c r="Q1004" s="134">
        <f t="shared" si="204"/>
        <v>3963.8</v>
      </c>
      <c r="R1004" s="134">
        <f>R1005</f>
        <v>3963.8</v>
      </c>
      <c r="S1004" s="134">
        <f>S1005</f>
        <v>0</v>
      </c>
      <c r="T1004" s="134">
        <f t="shared" si="205"/>
        <v>3963.8</v>
      </c>
      <c r="U1004" s="134">
        <f>U1005</f>
        <v>3963.8</v>
      </c>
      <c r="V1004" s="134">
        <f>V1005</f>
        <v>0</v>
      </c>
      <c r="W1004" s="135">
        <v>3963.8</v>
      </c>
      <c r="X1004" s="136">
        <v>0</v>
      </c>
      <c r="Y1004" s="136">
        <v>3963.8</v>
      </c>
      <c r="Z1004" s="135">
        <v>3963.8</v>
      </c>
      <c r="AA1004" s="136">
        <v>0</v>
      </c>
      <c r="AB1004" s="136">
        <v>3963.8</v>
      </c>
      <c r="AC1004" s="137">
        <v>3960.6</v>
      </c>
      <c r="AD1004" s="138">
        <v>3960.6</v>
      </c>
      <c r="AE1004" s="136">
        <v>0</v>
      </c>
      <c r="AF1004" s="136">
        <v>3960.6</v>
      </c>
      <c r="AG1004" s="136">
        <v>3960.6</v>
      </c>
      <c r="AH1004" s="139">
        <f t="shared" si="201"/>
        <v>3960.6</v>
      </c>
      <c r="AI1004" s="140">
        <v>0</v>
      </c>
      <c r="AJ1004" s="136">
        <f t="shared" ref="AJ1004:AJ1012" si="206">AG1004/Q1004*100</f>
        <v>99.919269387961037</v>
      </c>
      <c r="AK1004" s="140">
        <f t="shared" si="203"/>
        <v>99.919269387961037</v>
      </c>
    </row>
    <row r="1005" spans="1:37" ht="19.899999999999999" customHeight="1">
      <c r="A1005" s="147" t="s">
        <v>249</v>
      </c>
      <c r="B1005" s="147"/>
      <c r="C1005" s="147"/>
      <c r="D1005" s="147"/>
      <c r="E1005" s="147"/>
      <c r="F1005" s="147"/>
      <c r="G1005" s="147"/>
      <c r="H1005" s="147"/>
      <c r="I1005" s="147"/>
      <c r="J1005" s="147"/>
      <c r="K1005" s="148"/>
      <c r="L1005" s="130">
        <v>18</v>
      </c>
      <c r="M1005" s="131">
        <v>5</v>
      </c>
      <c r="N1005" s="131">
        <v>2</v>
      </c>
      <c r="O1005" s="132" t="s">
        <v>614</v>
      </c>
      <c r="P1005" s="133" t="s">
        <v>250</v>
      </c>
      <c r="Q1005" s="134">
        <f t="shared" si="204"/>
        <v>3963.8</v>
      </c>
      <c r="R1005" s="134">
        <f>R1006</f>
        <v>3963.8</v>
      </c>
      <c r="S1005" s="134">
        <f>S1006</f>
        <v>0</v>
      </c>
      <c r="T1005" s="134">
        <f t="shared" si="205"/>
        <v>3963.8</v>
      </c>
      <c r="U1005" s="134">
        <f>U1006</f>
        <v>3963.8</v>
      </c>
      <c r="V1005" s="134">
        <f>V1006</f>
        <v>0</v>
      </c>
      <c r="W1005" s="135">
        <v>3963.8</v>
      </c>
      <c r="X1005" s="136">
        <v>0</v>
      </c>
      <c r="Y1005" s="136">
        <v>3963.8</v>
      </c>
      <c r="Z1005" s="135">
        <v>3963.8</v>
      </c>
      <c r="AA1005" s="136">
        <v>0</v>
      </c>
      <c r="AB1005" s="136">
        <v>3963.8</v>
      </c>
      <c r="AC1005" s="137">
        <v>3960.6</v>
      </c>
      <c r="AD1005" s="138">
        <v>3960.6</v>
      </c>
      <c r="AE1005" s="136">
        <v>0</v>
      </c>
      <c r="AF1005" s="136">
        <v>3960.6</v>
      </c>
      <c r="AG1005" s="136">
        <v>3960.6</v>
      </c>
      <c r="AH1005" s="139">
        <f t="shared" si="201"/>
        <v>3960.6</v>
      </c>
      <c r="AI1005" s="140">
        <v>0</v>
      </c>
      <c r="AJ1005" s="136">
        <f t="shared" si="206"/>
        <v>99.919269387961037</v>
      </c>
      <c r="AK1005" s="140">
        <f t="shared" si="203"/>
        <v>99.919269387961037</v>
      </c>
    </row>
    <row r="1006" spans="1:37" ht="17.25" customHeight="1">
      <c r="A1006" s="147" t="s">
        <v>564</v>
      </c>
      <c r="B1006" s="147"/>
      <c r="C1006" s="147"/>
      <c r="D1006" s="147"/>
      <c r="E1006" s="147"/>
      <c r="F1006" s="147"/>
      <c r="G1006" s="147"/>
      <c r="H1006" s="147"/>
      <c r="I1006" s="147"/>
      <c r="J1006" s="147"/>
      <c r="K1006" s="148"/>
      <c r="L1006" s="130">
        <v>18</v>
      </c>
      <c r="M1006" s="131">
        <v>5</v>
      </c>
      <c r="N1006" s="131">
        <v>2</v>
      </c>
      <c r="O1006" s="132" t="s">
        <v>614</v>
      </c>
      <c r="P1006" s="133" t="s">
        <v>565</v>
      </c>
      <c r="Q1006" s="134">
        <f t="shared" si="204"/>
        <v>3963.8</v>
      </c>
      <c r="R1006" s="134">
        <v>3963.8</v>
      </c>
      <c r="S1006" s="134">
        <v>0</v>
      </c>
      <c r="T1006" s="134">
        <f t="shared" si="205"/>
        <v>3963.8</v>
      </c>
      <c r="U1006" s="134">
        <v>3963.8</v>
      </c>
      <c r="V1006" s="134">
        <v>0</v>
      </c>
      <c r="W1006" s="135">
        <v>3963.8</v>
      </c>
      <c r="X1006" s="136">
        <v>0</v>
      </c>
      <c r="Y1006" s="136">
        <v>3963.8</v>
      </c>
      <c r="Z1006" s="135">
        <v>3963.8</v>
      </c>
      <c r="AA1006" s="136">
        <v>0</v>
      </c>
      <c r="AB1006" s="136">
        <v>3963.8</v>
      </c>
      <c r="AC1006" s="137">
        <v>3960.6</v>
      </c>
      <c r="AD1006" s="138">
        <v>3960.6</v>
      </c>
      <c r="AE1006" s="136">
        <v>0</v>
      </c>
      <c r="AF1006" s="136">
        <v>3960.6</v>
      </c>
      <c r="AG1006" s="136">
        <v>3960.6</v>
      </c>
      <c r="AH1006" s="139">
        <f t="shared" si="201"/>
        <v>3960.6</v>
      </c>
      <c r="AI1006" s="140">
        <v>0</v>
      </c>
      <c r="AJ1006" s="136">
        <f t="shared" si="206"/>
        <v>99.919269387961037</v>
      </c>
      <c r="AK1006" s="140">
        <f t="shared" si="203"/>
        <v>99.919269387961037</v>
      </c>
    </row>
    <row r="1007" spans="1:37" ht="19.899999999999999" customHeight="1">
      <c r="A1007" s="147" t="s">
        <v>430</v>
      </c>
      <c r="B1007" s="147"/>
      <c r="C1007" s="147"/>
      <c r="D1007" s="147"/>
      <c r="E1007" s="147"/>
      <c r="F1007" s="147"/>
      <c r="G1007" s="147"/>
      <c r="H1007" s="147"/>
      <c r="I1007" s="147"/>
      <c r="J1007" s="147"/>
      <c r="K1007" s="148"/>
      <c r="L1007" s="130">
        <v>18</v>
      </c>
      <c r="M1007" s="131">
        <v>5</v>
      </c>
      <c r="N1007" s="131">
        <v>2</v>
      </c>
      <c r="O1007" s="132" t="s">
        <v>431</v>
      </c>
      <c r="P1007" s="133" t="s">
        <v>53</v>
      </c>
      <c r="Q1007" s="134">
        <f t="shared" si="204"/>
        <v>15600</v>
      </c>
      <c r="R1007" s="134">
        <f>R1008+R1012</f>
        <v>15600</v>
      </c>
      <c r="S1007" s="134">
        <f>S1008</f>
        <v>0</v>
      </c>
      <c r="T1007" s="134">
        <f t="shared" si="205"/>
        <v>27018.400000000001</v>
      </c>
      <c r="U1007" s="134">
        <f>U1008+U1012</f>
        <v>15600</v>
      </c>
      <c r="V1007" s="134">
        <f>V1008+V1012</f>
        <v>11418.4</v>
      </c>
      <c r="W1007" s="135">
        <v>15600</v>
      </c>
      <c r="X1007" s="136">
        <v>11391</v>
      </c>
      <c r="Y1007" s="136">
        <v>4209</v>
      </c>
      <c r="Z1007" s="135">
        <v>15600</v>
      </c>
      <c r="AA1007" s="136">
        <v>11391</v>
      </c>
      <c r="AB1007" s="136">
        <v>4209</v>
      </c>
      <c r="AC1007" s="137">
        <v>26809.8</v>
      </c>
      <c r="AD1007" s="138">
        <v>26809.8</v>
      </c>
      <c r="AE1007" s="136">
        <v>11512.5</v>
      </c>
      <c r="AF1007" s="136">
        <v>15297.3</v>
      </c>
      <c r="AG1007" s="136">
        <v>25339</v>
      </c>
      <c r="AH1007" s="139">
        <f t="shared" si="201"/>
        <v>13989.5</v>
      </c>
      <c r="AI1007" s="140">
        <v>11349.5</v>
      </c>
      <c r="AJ1007" s="136">
        <f t="shared" si="206"/>
        <v>162.42948717948718</v>
      </c>
      <c r="AK1007" s="140">
        <f t="shared" si="203"/>
        <v>93.784235928108245</v>
      </c>
    </row>
    <row r="1008" spans="1:37" ht="39" customHeight="1">
      <c r="A1008" s="147" t="s">
        <v>432</v>
      </c>
      <c r="B1008" s="147"/>
      <c r="C1008" s="147"/>
      <c r="D1008" s="147"/>
      <c r="E1008" s="147"/>
      <c r="F1008" s="147"/>
      <c r="G1008" s="147"/>
      <c r="H1008" s="147"/>
      <c r="I1008" s="147"/>
      <c r="J1008" s="147"/>
      <c r="K1008" s="148"/>
      <c r="L1008" s="130">
        <v>18</v>
      </c>
      <c r="M1008" s="131">
        <v>5</v>
      </c>
      <c r="N1008" s="131">
        <v>2</v>
      </c>
      <c r="O1008" s="132" t="s">
        <v>433</v>
      </c>
      <c r="P1008" s="133" t="s">
        <v>53</v>
      </c>
      <c r="Q1008" s="134">
        <f t="shared" si="204"/>
        <v>11391</v>
      </c>
      <c r="R1008" s="134">
        <f>R1009</f>
        <v>11391</v>
      </c>
      <c r="S1008" s="134">
        <f>S1009</f>
        <v>0</v>
      </c>
      <c r="T1008" s="134">
        <f t="shared" si="205"/>
        <v>11391</v>
      </c>
      <c r="U1008" s="134">
        <f t="shared" ref="U1008:V1010" si="207">U1009</f>
        <v>11391</v>
      </c>
      <c r="V1008" s="134">
        <f t="shared" si="207"/>
        <v>0</v>
      </c>
      <c r="W1008" s="135">
        <v>11391</v>
      </c>
      <c r="X1008" s="136">
        <v>11391</v>
      </c>
      <c r="Y1008" s="136">
        <v>0</v>
      </c>
      <c r="Z1008" s="135">
        <v>11391</v>
      </c>
      <c r="AA1008" s="136">
        <v>11391</v>
      </c>
      <c r="AB1008" s="136">
        <v>0</v>
      </c>
      <c r="AC1008" s="137">
        <v>11512.5</v>
      </c>
      <c r="AD1008" s="138">
        <v>11512.5</v>
      </c>
      <c r="AE1008" s="136">
        <v>11512.5</v>
      </c>
      <c r="AF1008" s="136">
        <v>0</v>
      </c>
      <c r="AG1008" s="136">
        <v>10110.6</v>
      </c>
      <c r="AH1008" s="139">
        <f t="shared" si="201"/>
        <v>10110.6</v>
      </c>
      <c r="AI1008" s="140">
        <v>0</v>
      </c>
      <c r="AJ1008" s="136">
        <f t="shared" si="206"/>
        <v>88.759547010798002</v>
      </c>
      <c r="AK1008" s="140">
        <f t="shared" ref="AK1008:AK1026" si="208">AG1008/T1008*100</f>
        <v>88.759547010798002</v>
      </c>
    </row>
    <row r="1009" spans="1:37" ht="17.25" customHeight="1">
      <c r="A1009" s="147" t="s">
        <v>434</v>
      </c>
      <c r="B1009" s="147"/>
      <c r="C1009" s="147"/>
      <c r="D1009" s="147"/>
      <c r="E1009" s="147"/>
      <c r="F1009" s="147"/>
      <c r="G1009" s="147"/>
      <c r="H1009" s="147"/>
      <c r="I1009" s="147"/>
      <c r="J1009" s="147"/>
      <c r="K1009" s="148"/>
      <c r="L1009" s="130">
        <v>18</v>
      </c>
      <c r="M1009" s="131">
        <v>5</v>
      </c>
      <c r="N1009" s="131">
        <v>2</v>
      </c>
      <c r="O1009" s="132" t="s">
        <v>435</v>
      </c>
      <c r="P1009" s="133" t="s">
        <v>53</v>
      </c>
      <c r="Q1009" s="134">
        <f t="shared" si="204"/>
        <v>11391</v>
      </c>
      <c r="R1009" s="134">
        <f>R1010</f>
        <v>11391</v>
      </c>
      <c r="S1009" s="134">
        <f>S1010</f>
        <v>0</v>
      </c>
      <c r="T1009" s="134">
        <f t="shared" si="205"/>
        <v>11391</v>
      </c>
      <c r="U1009" s="134">
        <f t="shared" si="207"/>
        <v>11391</v>
      </c>
      <c r="V1009" s="134">
        <f t="shared" si="207"/>
        <v>0</v>
      </c>
      <c r="W1009" s="135">
        <v>11391</v>
      </c>
      <c r="X1009" s="136">
        <v>11391</v>
      </c>
      <c r="Y1009" s="136">
        <v>0</v>
      </c>
      <c r="Z1009" s="135">
        <v>11391</v>
      </c>
      <c r="AA1009" s="136">
        <v>11391</v>
      </c>
      <c r="AB1009" s="136">
        <v>0</v>
      </c>
      <c r="AC1009" s="137">
        <v>11512.5</v>
      </c>
      <c r="AD1009" s="138">
        <v>11512.5</v>
      </c>
      <c r="AE1009" s="136">
        <v>11512.5</v>
      </c>
      <c r="AF1009" s="136">
        <v>0</v>
      </c>
      <c r="AG1009" s="136">
        <v>10110.6</v>
      </c>
      <c r="AH1009" s="139">
        <f t="shared" si="201"/>
        <v>10110.6</v>
      </c>
      <c r="AI1009" s="140">
        <v>0</v>
      </c>
      <c r="AJ1009" s="136">
        <f t="shared" si="206"/>
        <v>88.759547010798002</v>
      </c>
      <c r="AK1009" s="140">
        <f t="shared" si="208"/>
        <v>88.759547010798002</v>
      </c>
    </row>
    <row r="1010" spans="1:37" ht="19.899999999999999" customHeight="1">
      <c r="A1010" s="147" t="s">
        <v>249</v>
      </c>
      <c r="B1010" s="147"/>
      <c r="C1010" s="147"/>
      <c r="D1010" s="147"/>
      <c r="E1010" s="147"/>
      <c r="F1010" s="147"/>
      <c r="G1010" s="147"/>
      <c r="H1010" s="147"/>
      <c r="I1010" s="147"/>
      <c r="J1010" s="147"/>
      <c r="K1010" s="148"/>
      <c r="L1010" s="130">
        <v>18</v>
      </c>
      <c r="M1010" s="131">
        <v>5</v>
      </c>
      <c r="N1010" s="131">
        <v>2</v>
      </c>
      <c r="O1010" s="132" t="s">
        <v>435</v>
      </c>
      <c r="P1010" s="133" t="s">
        <v>250</v>
      </c>
      <c r="Q1010" s="134">
        <f t="shared" si="204"/>
        <v>11391</v>
      </c>
      <c r="R1010" s="134">
        <f>R1011</f>
        <v>11391</v>
      </c>
      <c r="S1010" s="134">
        <f>S1011</f>
        <v>0</v>
      </c>
      <c r="T1010" s="134">
        <f t="shared" si="205"/>
        <v>11391</v>
      </c>
      <c r="U1010" s="134">
        <f t="shared" si="207"/>
        <v>11391</v>
      </c>
      <c r="V1010" s="134">
        <f t="shared" si="207"/>
        <v>0</v>
      </c>
      <c r="W1010" s="135">
        <v>11391</v>
      </c>
      <c r="X1010" s="136">
        <v>11391</v>
      </c>
      <c r="Y1010" s="136">
        <v>0</v>
      </c>
      <c r="Z1010" s="135">
        <v>11391</v>
      </c>
      <c r="AA1010" s="136">
        <v>11391</v>
      </c>
      <c r="AB1010" s="136">
        <v>0</v>
      </c>
      <c r="AC1010" s="137">
        <v>11512.5</v>
      </c>
      <c r="AD1010" s="138">
        <v>11512.5</v>
      </c>
      <c r="AE1010" s="136">
        <v>11512.5</v>
      </c>
      <c r="AF1010" s="136">
        <v>0</v>
      </c>
      <c r="AG1010" s="136">
        <v>10110.6</v>
      </c>
      <c r="AH1010" s="139">
        <f t="shared" si="201"/>
        <v>10110.6</v>
      </c>
      <c r="AI1010" s="140">
        <v>0</v>
      </c>
      <c r="AJ1010" s="136">
        <f t="shared" si="206"/>
        <v>88.759547010798002</v>
      </c>
      <c r="AK1010" s="140">
        <f t="shared" si="208"/>
        <v>88.759547010798002</v>
      </c>
    </row>
    <row r="1011" spans="1:37" ht="17.25" customHeight="1">
      <c r="A1011" s="147" t="s">
        <v>564</v>
      </c>
      <c r="B1011" s="147"/>
      <c r="C1011" s="147"/>
      <c r="D1011" s="147"/>
      <c r="E1011" s="147"/>
      <c r="F1011" s="147"/>
      <c r="G1011" s="147"/>
      <c r="H1011" s="147"/>
      <c r="I1011" s="147"/>
      <c r="J1011" s="147"/>
      <c r="K1011" s="148"/>
      <c r="L1011" s="130">
        <v>18</v>
      </c>
      <c r="M1011" s="131">
        <v>5</v>
      </c>
      <c r="N1011" s="131">
        <v>2</v>
      </c>
      <c r="O1011" s="132" t="s">
        <v>435</v>
      </c>
      <c r="P1011" s="133" t="s">
        <v>565</v>
      </c>
      <c r="Q1011" s="134">
        <f t="shared" si="204"/>
        <v>11391</v>
      </c>
      <c r="R1011" s="134">
        <v>11391</v>
      </c>
      <c r="S1011" s="134">
        <v>0</v>
      </c>
      <c r="T1011" s="134">
        <f t="shared" si="205"/>
        <v>11391</v>
      </c>
      <c r="U1011" s="134">
        <v>11391</v>
      </c>
      <c r="V1011" s="134">
        <v>0</v>
      </c>
      <c r="W1011" s="135">
        <v>11391</v>
      </c>
      <c r="X1011" s="136">
        <v>11391</v>
      </c>
      <c r="Y1011" s="136">
        <v>0</v>
      </c>
      <c r="Z1011" s="135">
        <v>11391</v>
      </c>
      <c r="AA1011" s="136">
        <v>11391</v>
      </c>
      <c r="AB1011" s="136">
        <v>0</v>
      </c>
      <c r="AC1011" s="137">
        <v>11512.5</v>
      </c>
      <c r="AD1011" s="138">
        <v>11512.5</v>
      </c>
      <c r="AE1011" s="136">
        <v>11512.5</v>
      </c>
      <c r="AF1011" s="136">
        <v>0</v>
      </c>
      <c r="AG1011" s="136">
        <v>10110.6</v>
      </c>
      <c r="AH1011" s="139">
        <f t="shared" si="201"/>
        <v>10110.6</v>
      </c>
      <c r="AI1011" s="140">
        <v>0</v>
      </c>
      <c r="AJ1011" s="136">
        <f t="shared" si="206"/>
        <v>88.759547010798002</v>
      </c>
      <c r="AK1011" s="140">
        <f t="shared" si="208"/>
        <v>88.759547010798002</v>
      </c>
    </row>
    <row r="1012" spans="1:37" ht="17.25" customHeight="1">
      <c r="A1012" s="147" t="s">
        <v>615</v>
      </c>
      <c r="B1012" s="147"/>
      <c r="C1012" s="147"/>
      <c r="D1012" s="147"/>
      <c r="E1012" s="147"/>
      <c r="F1012" s="147"/>
      <c r="G1012" s="147"/>
      <c r="H1012" s="147"/>
      <c r="I1012" s="147"/>
      <c r="J1012" s="147"/>
      <c r="K1012" s="148"/>
      <c r="L1012" s="130">
        <v>18</v>
      </c>
      <c r="M1012" s="131">
        <v>5</v>
      </c>
      <c r="N1012" s="131">
        <v>2</v>
      </c>
      <c r="O1012" s="132" t="s">
        <v>616</v>
      </c>
      <c r="P1012" s="133" t="s">
        <v>53</v>
      </c>
      <c r="Q1012" s="134">
        <f t="shared" si="204"/>
        <v>4209</v>
      </c>
      <c r="R1012" s="134">
        <f>R1013+R1016+R1019</f>
        <v>4209</v>
      </c>
      <c r="S1012" s="134">
        <f>S1013+S1016+S1019</f>
        <v>0</v>
      </c>
      <c r="T1012" s="134">
        <f t="shared" si="205"/>
        <v>15627.4</v>
      </c>
      <c r="U1012" s="134">
        <f>U1013+U1016+U1019</f>
        <v>4209</v>
      </c>
      <c r="V1012" s="134">
        <f>V1013+V1016+V1019</f>
        <v>11418.4</v>
      </c>
      <c r="W1012" s="135">
        <v>4209</v>
      </c>
      <c r="X1012" s="136">
        <v>0</v>
      </c>
      <c r="Y1012" s="136">
        <v>4209</v>
      </c>
      <c r="Z1012" s="135">
        <v>4209</v>
      </c>
      <c r="AA1012" s="136">
        <v>0</v>
      </c>
      <c r="AB1012" s="136">
        <v>4209</v>
      </c>
      <c r="AC1012" s="137">
        <v>15297.3</v>
      </c>
      <c r="AD1012" s="138">
        <v>15297.3</v>
      </c>
      <c r="AE1012" s="136">
        <v>0</v>
      </c>
      <c r="AF1012" s="136">
        <v>15297.3</v>
      </c>
      <c r="AG1012" s="136">
        <v>15228.4</v>
      </c>
      <c r="AH1012" s="139">
        <f t="shared" si="201"/>
        <v>3878.8999999999996</v>
      </c>
      <c r="AI1012" s="140">
        <v>11349.5</v>
      </c>
      <c r="AJ1012" s="136">
        <f t="shared" si="206"/>
        <v>361.80565454977426</v>
      </c>
      <c r="AK1012" s="140">
        <f t="shared" si="208"/>
        <v>97.446792172722269</v>
      </c>
    </row>
    <row r="1013" spans="1:37" ht="39" customHeight="1">
      <c r="A1013" s="147" t="s">
        <v>617</v>
      </c>
      <c r="B1013" s="147"/>
      <c r="C1013" s="147"/>
      <c r="D1013" s="147"/>
      <c r="E1013" s="147"/>
      <c r="F1013" s="147"/>
      <c r="G1013" s="147"/>
      <c r="H1013" s="147"/>
      <c r="I1013" s="147"/>
      <c r="J1013" s="147"/>
      <c r="K1013" s="148"/>
      <c r="L1013" s="130">
        <v>18</v>
      </c>
      <c r="M1013" s="131">
        <v>5</v>
      </c>
      <c r="N1013" s="131">
        <v>2</v>
      </c>
      <c r="O1013" s="132" t="s">
        <v>618</v>
      </c>
      <c r="P1013" s="133" t="s">
        <v>53</v>
      </c>
      <c r="Q1013" s="134">
        <f t="shared" si="204"/>
        <v>0</v>
      </c>
      <c r="R1013" s="134">
        <f>R1014</f>
        <v>0</v>
      </c>
      <c r="S1013" s="134">
        <f>S1014</f>
        <v>0</v>
      </c>
      <c r="T1013" s="134">
        <f t="shared" si="205"/>
        <v>3873</v>
      </c>
      <c r="U1013" s="134">
        <f>U1014</f>
        <v>0</v>
      </c>
      <c r="V1013" s="134">
        <f>V1014</f>
        <v>3873</v>
      </c>
      <c r="W1013" s="135">
        <v>0</v>
      </c>
      <c r="X1013" s="136">
        <v>0</v>
      </c>
      <c r="Y1013" s="136">
        <v>0</v>
      </c>
      <c r="Z1013" s="135">
        <v>0</v>
      </c>
      <c r="AA1013" s="136">
        <v>0</v>
      </c>
      <c r="AB1013" s="136">
        <v>0</v>
      </c>
      <c r="AC1013" s="137">
        <v>3873</v>
      </c>
      <c r="AD1013" s="138">
        <v>3873</v>
      </c>
      <c r="AE1013" s="136">
        <v>0</v>
      </c>
      <c r="AF1013" s="136">
        <v>3873</v>
      </c>
      <c r="AG1013" s="136">
        <v>3804.1</v>
      </c>
      <c r="AH1013" s="139">
        <f t="shared" si="201"/>
        <v>0</v>
      </c>
      <c r="AI1013" s="140">
        <v>3804.1</v>
      </c>
      <c r="AJ1013" s="136">
        <v>0</v>
      </c>
      <c r="AK1013" s="140">
        <f t="shared" si="208"/>
        <v>98.22101729925123</v>
      </c>
    </row>
    <row r="1014" spans="1:37" ht="19.899999999999999" customHeight="1">
      <c r="A1014" s="147" t="s">
        <v>249</v>
      </c>
      <c r="B1014" s="147"/>
      <c r="C1014" s="147"/>
      <c r="D1014" s="147"/>
      <c r="E1014" s="147"/>
      <c r="F1014" s="147"/>
      <c r="G1014" s="147"/>
      <c r="H1014" s="147"/>
      <c r="I1014" s="147"/>
      <c r="J1014" s="147"/>
      <c r="K1014" s="148"/>
      <c r="L1014" s="130">
        <v>18</v>
      </c>
      <c r="M1014" s="131">
        <v>5</v>
      </c>
      <c r="N1014" s="131">
        <v>2</v>
      </c>
      <c r="O1014" s="132" t="s">
        <v>618</v>
      </c>
      <c r="P1014" s="133" t="s">
        <v>250</v>
      </c>
      <c r="Q1014" s="134">
        <f t="shared" si="204"/>
        <v>0</v>
      </c>
      <c r="R1014" s="134">
        <f>R1015</f>
        <v>0</v>
      </c>
      <c r="S1014" s="134">
        <f>S1015</f>
        <v>0</v>
      </c>
      <c r="T1014" s="134">
        <f t="shared" si="205"/>
        <v>3873</v>
      </c>
      <c r="U1014" s="134">
        <f>U1015</f>
        <v>0</v>
      </c>
      <c r="V1014" s="134">
        <f>V1015</f>
        <v>3873</v>
      </c>
      <c r="W1014" s="135">
        <v>0</v>
      </c>
      <c r="X1014" s="136">
        <v>0</v>
      </c>
      <c r="Y1014" s="136">
        <v>0</v>
      </c>
      <c r="Z1014" s="135">
        <v>0</v>
      </c>
      <c r="AA1014" s="136">
        <v>0</v>
      </c>
      <c r="AB1014" s="136">
        <v>0</v>
      </c>
      <c r="AC1014" s="137">
        <v>3873</v>
      </c>
      <c r="AD1014" s="138">
        <v>3873</v>
      </c>
      <c r="AE1014" s="136">
        <v>0</v>
      </c>
      <c r="AF1014" s="136">
        <v>3873</v>
      </c>
      <c r="AG1014" s="136">
        <v>3804.1</v>
      </c>
      <c r="AH1014" s="139">
        <f t="shared" si="201"/>
        <v>0</v>
      </c>
      <c r="AI1014" s="140">
        <v>3804.1</v>
      </c>
      <c r="AJ1014" s="136">
        <v>0</v>
      </c>
      <c r="AK1014" s="140">
        <f t="shared" si="208"/>
        <v>98.22101729925123</v>
      </c>
    </row>
    <row r="1015" spans="1:37" ht="17.25" customHeight="1">
      <c r="A1015" s="147" t="s">
        <v>564</v>
      </c>
      <c r="B1015" s="147"/>
      <c r="C1015" s="147"/>
      <c r="D1015" s="147"/>
      <c r="E1015" s="147"/>
      <c r="F1015" s="147"/>
      <c r="G1015" s="147"/>
      <c r="H1015" s="147"/>
      <c r="I1015" s="147"/>
      <c r="J1015" s="147"/>
      <c r="K1015" s="148"/>
      <c r="L1015" s="130">
        <v>18</v>
      </c>
      <c r="M1015" s="131">
        <v>5</v>
      </c>
      <c r="N1015" s="131">
        <v>2</v>
      </c>
      <c r="O1015" s="132" t="s">
        <v>618</v>
      </c>
      <c r="P1015" s="133" t="s">
        <v>565</v>
      </c>
      <c r="Q1015" s="134">
        <f t="shared" si="204"/>
        <v>0</v>
      </c>
      <c r="R1015" s="134">
        <v>0</v>
      </c>
      <c r="S1015" s="134">
        <v>0</v>
      </c>
      <c r="T1015" s="134">
        <f t="shared" si="205"/>
        <v>3873</v>
      </c>
      <c r="U1015" s="134">
        <v>0</v>
      </c>
      <c r="V1015" s="134">
        <v>3873</v>
      </c>
      <c r="W1015" s="135">
        <v>0</v>
      </c>
      <c r="X1015" s="136">
        <v>0</v>
      </c>
      <c r="Y1015" s="136">
        <v>0</v>
      </c>
      <c r="Z1015" s="135">
        <v>0</v>
      </c>
      <c r="AA1015" s="136">
        <v>0</v>
      </c>
      <c r="AB1015" s="136">
        <v>0</v>
      </c>
      <c r="AC1015" s="137">
        <v>3873</v>
      </c>
      <c r="AD1015" s="138">
        <v>3873</v>
      </c>
      <c r="AE1015" s="136">
        <v>0</v>
      </c>
      <c r="AF1015" s="136">
        <v>3873</v>
      </c>
      <c r="AG1015" s="136">
        <v>3804.1</v>
      </c>
      <c r="AH1015" s="139">
        <f t="shared" si="201"/>
        <v>0</v>
      </c>
      <c r="AI1015" s="140">
        <v>3804.1</v>
      </c>
      <c r="AJ1015" s="136">
        <v>0</v>
      </c>
      <c r="AK1015" s="140">
        <f t="shared" si="208"/>
        <v>98.22101729925123</v>
      </c>
    </row>
    <row r="1016" spans="1:37" ht="39" customHeight="1">
      <c r="A1016" s="147" t="s">
        <v>619</v>
      </c>
      <c r="B1016" s="147"/>
      <c r="C1016" s="147"/>
      <c r="D1016" s="147"/>
      <c r="E1016" s="147"/>
      <c r="F1016" s="147"/>
      <c r="G1016" s="147"/>
      <c r="H1016" s="147"/>
      <c r="I1016" s="147"/>
      <c r="J1016" s="147"/>
      <c r="K1016" s="148"/>
      <c r="L1016" s="130">
        <v>18</v>
      </c>
      <c r="M1016" s="131">
        <v>5</v>
      </c>
      <c r="N1016" s="131">
        <v>2</v>
      </c>
      <c r="O1016" s="132" t="s">
        <v>620</v>
      </c>
      <c r="P1016" s="133" t="s">
        <v>53</v>
      </c>
      <c r="Q1016" s="134">
        <f t="shared" si="204"/>
        <v>4209</v>
      </c>
      <c r="R1016" s="134">
        <f>R1017</f>
        <v>4209</v>
      </c>
      <c r="S1016" s="134">
        <f>S1017</f>
        <v>0</v>
      </c>
      <c r="T1016" s="134">
        <f t="shared" ref="T1016:T1044" si="209">U1016+V1016</f>
        <v>4209</v>
      </c>
      <c r="U1016" s="134">
        <f>U1017</f>
        <v>4209</v>
      </c>
      <c r="V1016" s="134">
        <f>V1017</f>
        <v>0</v>
      </c>
      <c r="W1016" s="135">
        <v>4209</v>
      </c>
      <c r="X1016" s="136">
        <v>0</v>
      </c>
      <c r="Y1016" s="136">
        <v>4209</v>
      </c>
      <c r="Z1016" s="135">
        <v>4209</v>
      </c>
      <c r="AA1016" s="136">
        <v>0</v>
      </c>
      <c r="AB1016" s="136">
        <v>4209</v>
      </c>
      <c r="AC1016" s="137">
        <v>3878.9</v>
      </c>
      <c r="AD1016" s="138">
        <v>3878.9</v>
      </c>
      <c r="AE1016" s="136">
        <v>0</v>
      </c>
      <c r="AF1016" s="136">
        <v>3878.9</v>
      </c>
      <c r="AG1016" s="136">
        <v>3878.9</v>
      </c>
      <c r="AH1016" s="139">
        <f t="shared" si="201"/>
        <v>3878.9</v>
      </c>
      <c r="AI1016" s="140">
        <v>0</v>
      </c>
      <c r="AJ1016" s="136">
        <f>AG1016/Q1016*100</f>
        <v>92.157282014730342</v>
      </c>
      <c r="AK1016" s="140">
        <f t="shared" si="208"/>
        <v>92.157282014730342</v>
      </c>
    </row>
    <row r="1017" spans="1:37" ht="19.899999999999999" customHeight="1">
      <c r="A1017" s="147" t="s">
        <v>249</v>
      </c>
      <c r="B1017" s="147"/>
      <c r="C1017" s="147"/>
      <c r="D1017" s="147"/>
      <c r="E1017" s="147"/>
      <c r="F1017" s="147"/>
      <c r="G1017" s="147"/>
      <c r="H1017" s="147"/>
      <c r="I1017" s="147"/>
      <c r="J1017" s="147"/>
      <c r="K1017" s="148"/>
      <c r="L1017" s="130">
        <v>18</v>
      </c>
      <c r="M1017" s="131">
        <v>5</v>
      </c>
      <c r="N1017" s="131">
        <v>2</v>
      </c>
      <c r="O1017" s="132" t="s">
        <v>620</v>
      </c>
      <c r="P1017" s="133" t="s">
        <v>250</v>
      </c>
      <c r="Q1017" s="134">
        <f t="shared" si="204"/>
        <v>4209</v>
      </c>
      <c r="R1017" s="134">
        <f>R1018</f>
        <v>4209</v>
      </c>
      <c r="S1017" s="134">
        <f>S1018</f>
        <v>0</v>
      </c>
      <c r="T1017" s="134">
        <f t="shared" si="209"/>
        <v>4209</v>
      </c>
      <c r="U1017" s="134">
        <f>U1018</f>
        <v>4209</v>
      </c>
      <c r="V1017" s="134">
        <f>V1018</f>
        <v>0</v>
      </c>
      <c r="W1017" s="135">
        <v>4209</v>
      </c>
      <c r="X1017" s="136">
        <v>0</v>
      </c>
      <c r="Y1017" s="136">
        <v>4209</v>
      </c>
      <c r="Z1017" s="135">
        <v>4209</v>
      </c>
      <c r="AA1017" s="136">
        <v>0</v>
      </c>
      <c r="AB1017" s="136">
        <v>4209</v>
      </c>
      <c r="AC1017" s="137">
        <v>3878.9</v>
      </c>
      <c r="AD1017" s="138">
        <v>3878.9</v>
      </c>
      <c r="AE1017" s="136">
        <v>0</v>
      </c>
      <c r="AF1017" s="136">
        <v>3878.9</v>
      </c>
      <c r="AG1017" s="136">
        <v>3878.9</v>
      </c>
      <c r="AH1017" s="139">
        <f t="shared" si="201"/>
        <v>3878.9</v>
      </c>
      <c r="AI1017" s="140">
        <v>0</v>
      </c>
      <c r="AJ1017" s="136">
        <f>AG1017/Q1017*100</f>
        <v>92.157282014730342</v>
      </c>
      <c r="AK1017" s="140">
        <f t="shared" si="208"/>
        <v>92.157282014730342</v>
      </c>
    </row>
    <row r="1018" spans="1:37" ht="17.25" customHeight="1">
      <c r="A1018" s="147" t="s">
        <v>564</v>
      </c>
      <c r="B1018" s="147"/>
      <c r="C1018" s="147"/>
      <c r="D1018" s="147"/>
      <c r="E1018" s="147"/>
      <c r="F1018" s="147"/>
      <c r="G1018" s="147"/>
      <c r="H1018" s="147"/>
      <c r="I1018" s="147"/>
      <c r="J1018" s="147"/>
      <c r="K1018" s="148"/>
      <c r="L1018" s="130">
        <v>18</v>
      </c>
      <c r="M1018" s="131">
        <v>5</v>
      </c>
      <c r="N1018" s="131">
        <v>2</v>
      </c>
      <c r="O1018" s="132" t="s">
        <v>620</v>
      </c>
      <c r="P1018" s="133" t="s">
        <v>565</v>
      </c>
      <c r="Q1018" s="134">
        <f t="shared" si="204"/>
        <v>4209</v>
      </c>
      <c r="R1018" s="134">
        <v>4209</v>
      </c>
      <c r="S1018" s="134">
        <v>0</v>
      </c>
      <c r="T1018" s="134">
        <f t="shared" si="209"/>
        <v>4209</v>
      </c>
      <c r="U1018" s="134">
        <v>4209</v>
      </c>
      <c r="V1018" s="134">
        <v>0</v>
      </c>
      <c r="W1018" s="135">
        <v>4209</v>
      </c>
      <c r="X1018" s="136">
        <v>0</v>
      </c>
      <c r="Y1018" s="136">
        <v>4209</v>
      </c>
      <c r="Z1018" s="135">
        <v>4209</v>
      </c>
      <c r="AA1018" s="136">
        <v>0</v>
      </c>
      <c r="AB1018" s="136">
        <v>4209</v>
      </c>
      <c r="AC1018" s="137">
        <v>3878.9</v>
      </c>
      <c r="AD1018" s="138">
        <v>3878.9</v>
      </c>
      <c r="AE1018" s="136">
        <v>0</v>
      </c>
      <c r="AF1018" s="136">
        <v>3878.9</v>
      </c>
      <c r="AG1018" s="136">
        <v>3878.9</v>
      </c>
      <c r="AH1018" s="139">
        <f t="shared" si="201"/>
        <v>3878.9</v>
      </c>
      <c r="AI1018" s="140">
        <v>0</v>
      </c>
      <c r="AJ1018" s="136">
        <f>AG1018/Q1018*100</f>
        <v>92.157282014730342</v>
      </c>
      <c r="AK1018" s="140">
        <f t="shared" si="208"/>
        <v>92.157282014730342</v>
      </c>
    </row>
    <row r="1019" spans="1:37" ht="39" customHeight="1">
      <c r="A1019" s="147" t="s">
        <v>617</v>
      </c>
      <c r="B1019" s="147"/>
      <c r="C1019" s="147"/>
      <c r="D1019" s="147"/>
      <c r="E1019" s="147"/>
      <c r="F1019" s="147"/>
      <c r="G1019" s="147"/>
      <c r="H1019" s="147"/>
      <c r="I1019" s="147"/>
      <c r="J1019" s="147"/>
      <c r="K1019" s="148"/>
      <c r="L1019" s="130">
        <v>18</v>
      </c>
      <c r="M1019" s="131">
        <v>5</v>
      </c>
      <c r="N1019" s="131">
        <v>2</v>
      </c>
      <c r="O1019" s="132" t="s">
        <v>621</v>
      </c>
      <c r="P1019" s="133" t="s">
        <v>53</v>
      </c>
      <c r="Q1019" s="134">
        <f t="shared" si="204"/>
        <v>0</v>
      </c>
      <c r="R1019" s="134">
        <f>R1020</f>
        <v>0</v>
      </c>
      <c r="S1019" s="134">
        <f>S1020</f>
        <v>0</v>
      </c>
      <c r="T1019" s="134">
        <f t="shared" si="209"/>
        <v>7545.4</v>
      </c>
      <c r="U1019" s="134">
        <f>U1020</f>
        <v>0</v>
      </c>
      <c r="V1019" s="134">
        <f>V1020</f>
        <v>7545.4</v>
      </c>
      <c r="W1019" s="135">
        <v>0</v>
      </c>
      <c r="X1019" s="136">
        <v>0</v>
      </c>
      <c r="Y1019" s="136">
        <v>0</v>
      </c>
      <c r="Z1019" s="135">
        <v>0</v>
      </c>
      <c r="AA1019" s="136">
        <v>0</v>
      </c>
      <c r="AB1019" s="136">
        <v>0</v>
      </c>
      <c r="AC1019" s="137">
        <v>7545.4</v>
      </c>
      <c r="AD1019" s="138">
        <v>7545.4</v>
      </c>
      <c r="AE1019" s="136">
        <v>0</v>
      </c>
      <c r="AF1019" s="136">
        <v>7545.4</v>
      </c>
      <c r="AG1019" s="136">
        <v>7545.4</v>
      </c>
      <c r="AH1019" s="139">
        <f t="shared" si="201"/>
        <v>0</v>
      </c>
      <c r="AI1019" s="140">
        <v>7545.4</v>
      </c>
      <c r="AJ1019" s="136">
        <v>0</v>
      </c>
      <c r="AK1019" s="140">
        <f t="shared" si="208"/>
        <v>100</v>
      </c>
    </row>
    <row r="1020" spans="1:37" ht="19.899999999999999" customHeight="1">
      <c r="A1020" s="147" t="s">
        <v>249</v>
      </c>
      <c r="B1020" s="147"/>
      <c r="C1020" s="147"/>
      <c r="D1020" s="147"/>
      <c r="E1020" s="147"/>
      <c r="F1020" s="147"/>
      <c r="G1020" s="147"/>
      <c r="H1020" s="147"/>
      <c r="I1020" s="147"/>
      <c r="J1020" s="147"/>
      <c r="K1020" s="148"/>
      <c r="L1020" s="130">
        <v>18</v>
      </c>
      <c r="M1020" s="131">
        <v>5</v>
      </c>
      <c r="N1020" s="131">
        <v>2</v>
      </c>
      <c r="O1020" s="132" t="s">
        <v>621</v>
      </c>
      <c r="P1020" s="133" t="s">
        <v>250</v>
      </c>
      <c r="Q1020" s="134">
        <f t="shared" si="204"/>
        <v>0</v>
      </c>
      <c r="R1020" s="134">
        <f>R1021</f>
        <v>0</v>
      </c>
      <c r="S1020" s="134">
        <f>S1021</f>
        <v>0</v>
      </c>
      <c r="T1020" s="134">
        <f t="shared" si="209"/>
        <v>7545.4</v>
      </c>
      <c r="U1020" s="134">
        <f>U1021</f>
        <v>0</v>
      </c>
      <c r="V1020" s="134">
        <f>V1021</f>
        <v>7545.4</v>
      </c>
      <c r="W1020" s="135">
        <v>0</v>
      </c>
      <c r="X1020" s="136">
        <v>0</v>
      </c>
      <c r="Y1020" s="136">
        <v>0</v>
      </c>
      <c r="Z1020" s="135">
        <v>0</v>
      </c>
      <c r="AA1020" s="136">
        <v>0</v>
      </c>
      <c r="AB1020" s="136">
        <v>0</v>
      </c>
      <c r="AC1020" s="137">
        <v>7545.4</v>
      </c>
      <c r="AD1020" s="138">
        <v>7545.4</v>
      </c>
      <c r="AE1020" s="136">
        <v>0</v>
      </c>
      <c r="AF1020" s="136">
        <v>7545.4</v>
      </c>
      <c r="AG1020" s="136">
        <v>7545.4</v>
      </c>
      <c r="AH1020" s="139">
        <f t="shared" si="201"/>
        <v>0</v>
      </c>
      <c r="AI1020" s="140">
        <v>7545.4</v>
      </c>
      <c r="AJ1020" s="136">
        <v>0</v>
      </c>
      <c r="AK1020" s="140">
        <f t="shared" si="208"/>
        <v>100</v>
      </c>
    </row>
    <row r="1021" spans="1:37" ht="17.25" customHeight="1">
      <c r="A1021" s="147" t="s">
        <v>564</v>
      </c>
      <c r="B1021" s="147"/>
      <c r="C1021" s="147"/>
      <c r="D1021" s="147"/>
      <c r="E1021" s="147"/>
      <c r="F1021" s="147"/>
      <c r="G1021" s="147"/>
      <c r="H1021" s="147"/>
      <c r="I1021" s="147"/>
      <c r="J1021" s="147"/>
      <c r="K1021" s="148"/>
      <c r="L1021" s="130">
        <v>18</v>
      </c>
      <c r="M1021" s="131">
        <v>5</v>
      </c>
      <c r="N1021" s="131">
        <v>2</v>
      </c>
      <c r="O1021" s="132" t="s">
        <v>621</v>
      </c>
      <c r="P1021" s="133" t="s">
        <v>565</v>
      </c>
      <c r="Q1021" s="134">
        <f t="shared" si="204"/>
        <v>0</v>
      </c>
      <c r="R1021" s="134">
        <v>0</v>
      </c>
      <c r="S1021" s="134">
        <v>0</v>
      </c>
      <c r="T1021" s="134">
        <f t="shared" si="209"/>
        <v>7545.4</v>
      </c>
      <c r="U1021" s="134">
        <v>0</v>
      </c>
      <c r="V1021" s="134">
        <v>7545.4</v>
      </c>
      <c r="W1021" s="135">
        <v>0</v>
      </c>
      <c r="X1021" s="136">
        <v>0</v>
      </c>
      <c r="Y1021" s="136">
        <v>0</v>
      </c>
      <c r="Z1021" s="135">
        <v>0</v>
      </c>
      <c r="AA1021" s="136">
        <v>0</v>
      </c>
      <c r="AB1021" s="136">
        <v>0</v>
      </c>
      <c r="AC1021" s="137">
        <v>7545.4</v>
      </c>
      <c r="AD1021" s="138">
        <v>7545.4</v>
      </c>
      <c r="AE1021" s="136">
        <v>0</v>
      </c>
      <c r="AF1021" s="136">
        <v>7545.4</v>
      </c>
      <c r="AG1021" s="136">
        <v>7545.4</v>
      </c>
      <c r="AH1021" s="139">
        <f t="shared" si="201"/>
        <v>0</v>
      </c>
      <c r="AI1021" s="140">
        <v>7545.4</v>
      </c>
      <c r="AJ1021" s="136">
        <v>0</v>
      </c>
      <c r="AK1021" s="140">
        <f t="shared" si="208"/>
        <v>100</v>
      </c>
    </row>
    <row r="1022" spans="1:37" ht="29.45" customHeight="1">
      <c r="A1022" s="147" t="s">
        <v>374</v>
      </c>
      <c r="B1022" s="147"/>
      <c r="C1022" s="147"/>
      <c r="D1022" s="147"/>
      <c r="E1022" s="147"/>
      <c r="F1022" s="147"/>
      <c r="G1022" s="147"/>
      <c r="H1022" s="147"/>
      <c r="I1022" s="147"/>
      <c r="J1022" s="147"/>
      <c r="K1022" s="148"/>
      <c r="L1022" s="130">
        <v>18</v>
      </c>
      <c r="M1022" s="131">
        <v>5</v>
      </c>
      <c r="N1022" s="131">
        <v>2</v>
      </c>
      <c r="O1022" s="132" t="s">
        <v>375</v>
      </c>
      <c r="P1022" s="133" t="s">
        <v>53</v>
      </c>
      <c r="Q1022" s="134">
        <f t="shared" si="204"/>
        <v>2895.1</v>
      </c>
      <c r="R1022" s="134">
        <f>R1023+R1027</f>
        <v>2895.1</v>
      </c>
      <c r="S1022" s="134">
        <f>S1023+S1027</f>
        <v>0</v>
      </c>
      <c r="T1022" s="134">
        <f t="shared" si="209"/>
        <v>235.2</v>
      </c>
      <c r="U1022" s="134">
        <f>U1023+U1027</f>
        <v>235.2</v>
      </c>
      <c r="V1022" s="134">
        <f>V1023+V1027</f>
        <v>0</v>
      </c>
      <c r="W1022" s="135">
        <v>2895.1</v>
      </c>
      <c r="X1022" s="136">
        <v>235.2</v>
      </c>
      <c r="Y1022" s="136">
        <v>2659.9</v>
      </c>
      <c r="Z1022" s="135">
        <v>2895.1</v>
      </c>
      <c r="AA1022" s="136">
        <v>235.2</v>
      </c>
      <c r="AB1022" s="136">
        <v>2659.9</v>
      </c>
      <c r="AC1022" s="137">
        <v>41500.5</v>
      </c>
      <c r="AD1022" s="138">
        <v>41500.5</v>
      </c>
      <c r="AE1022" s="136">
        <v>235.2</v>
      </c>
      <c r="AF1022" s="136">
        <v>41265.300000000003</v>
      </c>
      <c r="AG1022" s="136">
        <v>0</v>
      </c>
      <c r="AH1022" s="139">
        <f t="shared" si="201"/>
        <v>0</v>
      </c>
      <c r="AI1022" s="140">
        <v>0</v>
      </c>
      <c r="AJ1022" s="136">
        <f t="shared" ref="AJ1022:AJ1027" si="210">AG1022/Q1022*100</f>
        <v>0</v>
      </c>
      <c r="AK1022" s="140">
        <f t="shared" si="208"/>
        <v>0</v>
      </c>
    </row>
    <row r="1023" spans="1:37" ht="29.45" customHeight="1">
      <c r="A1023" s="147" t="s">
        <v>622</v>
      </c>
      <c r="B1023" s="147"/>
      <c r="C1023" s="147"/>
      <c r="D1023" s="147"/>
      <c r="E1023" s="147"/>
      <c r="F1023" s="147"/>
      <c r="G1023" s="147"/>
      <c r="H1023" s="147"/>
      <c r="I1023" s="147"/>
      <c r="J1023" s="147"/>
      <c r="K1023" s="148"/>
      <c r="L1023" s="130">
        <v>18</v>
      </c>
      <c r="M1023" s="131">
        <v>5</v>
      </c>
      <c r="N1023" s="131">
        <v>2</v>
      </c>
      <c r="O1023" s="132" t="s">
        <v>623</v>
      </c>
      <c r="P1023" s="133" t="s">
        <v>53</v>
      </c>
      <c r="Q1023" s="134">
        <f t="shared" si="204"/>
        <v>235.2</v>
      </c>
      <c r="R1023" s="134">
        <f>R1024</f>
        <v>235.2</v>
      </c>
      <c r="S1023" s="134">
        <f>S1024</f>
        <v>0</v>
      </c>
      <c r="T1023" s="134">
        <f t="shared" si="209"/>
        <v>235.2</v>
      </c>
      <c r="U1023" s="134">
        <f>U1024</f>
        <v>235.2</v>
      </c>
      <c r="V1023" s="134">
        <f>V1024</f>
        <v>0</v>
      </c>
      <c r="W1023" s="135">
        <v>235.2</v>
      </c>
      <c r="X1023" s="136">
        <v>235.2</v>
      </c>
      <c r="Y1023" s="136">
        <v>0</v>
      </c>
      <c r="Z1023" s="135">
        <v>235.2</v>
      </c>
      <c r="AA1023" s="136">
        <v>235.2</v>
      </c>
      <c r="AB1023" s="136">
        <v>0</v>
      </c>
      <c r="AC1023" s="137">
        <v>235.2</v>
      </c>
      <c r="AD1023" s="138">
        <v>235.2</v>
      </c>
      <c r="AE1023" s="136">
        <v>235.2</v>
      </c>
      <c r="AF1023" s="136">
        <v>0</v>
      </c>
      <c r="AG1023" s="136">
        <v>0</v>
      </c>
      <c r="AH1023" s="139">
        <f t="shared" si="201"/>
        <v>0</v>
      </c>
      <c r="AI1023" s="140">
        <v>0</v>
      </c>
      <c r="AJ1023" s="136">
        <f t="shared" si="210"/>
        <v>0</v>
      </c>
      <c r="AK1023" s="140">
        <f t="shared" si="208"/>
        <v>0</v>
      </c>
    </row>
    <row r="1024" spans="1:37" ht="19.899999999999999" customHeight="1">
      <c r="A1024" s="147" t="s">
        <v>624</v>
      </c>
      <c r="B1024" s="147"/>
      <c r="C1024" s="147"/>
      <c r="D1024" s="147"/>
      <c r="E1024" s="147"/>
      <c r="F1024" s="147"/>
      <c r="G1024" s="147"/>
      <c r="H1024" s="147"/>
      <c r="I1024" s="147"/>
      <c r="J1024" s="147"/>
      <c r="K1024" s="148"/>
      <c r="L1024" s="130">
        <v>18</v>
      </c>
      <c r="M1024" s="131">
        <v>5</v>
      </c>
      <c r="N1024" s="131">
        <v>2</v>
      </c>
      <c r="O1024" s="132" t="s">
        <v>625</v>
      </c>
      <c r="P1024" s="133" t="s">
        <v>53</v>
      </c>
      <c r="Q1024" s="134">
        <f t="shared" si="204"/>
        <v>235.2</v>
      </c>
      <c r="R1024" s="134">
        <f>R1025</f>
        <v>235.2</v>
      </c>
      <c r="S1024" s="134">
        <f>S1025</f>
        <v>0</v>
      </c>
      <c r="T1024" s="134">
        <f t="shared" si="209"/>
        <v>235.2</v>
      </c>
      <c r="U1024" s="134">
        <f>U1025</f>
        <v>235.2</v>
      </c>
      <c r="V1024" s="134">
        <f>V1025</f>
        <v>0</v>
      </c>
      <c r="W1024" s="135">
        <v>235.2</v>
      </c>
      <c r="X1024" s="136">
        <v>235.2</v>
      </c>
      <c r="Y1024" s="136">
        <v>0</v>
      </c>
      <c r="Z1024" s="135">
        <v>235.2</v>
      </c>
      <c r="AA1024" s="136">
        <v>235.2</v>
      </c>
      <c r="AB1024" s="136">
        <v>0</v>
      </c>
      <c r="AC1024" s="137">
        <v>235.2</v>
      </c>
      <c r="AD1024" s="138">
        <v>235.2</v>
      </c>
      <c r="AE1024" s="136">
        <v>235.2</v>
      </c>
      <c r="AF1024" s="136">
        <v>0</v>
      </c>
      <c r="AG1024" s="136">
        <v>0</v>
      </c>
      <c r="AH1024" s="139">
        <f t="shared" si="201"/>
        <v>0</v>
      </c>
      <c r="AI1024" s="140">
        <v>0</v>
      </c>
      <c r="AJ1024" s="136">
        <f t="shared" si="210"/>
        <v>0</v>
      </c>
      <c r="AK1024" s="140">
        <f t="shared" si="208"/>
        <v>0</v>
      </c>
    </row>
    <row r="1025" spans="1:37" ht="19.899999999999999" customHeight="1">
      <c r="A1025" s="147" t="s">
        <v>83</v>
      </c>
      <c r="B1025" s="147"/>
      <c r="C1025" s="147"/>
      <c r="D1025" s="147"/>
      <c r="E1025" s="147"/>
      <c r="F1025" s="147"/>
      <c r="G1025" s="147"/>
      <c r="H1025" s="147"/>
      <c r="I1025" s="147"/>
      <c r="J1025" s="147"/>
      <c r="K1025" s="148"/>
      <c r="L1025" s="130">
        <v>18</v>
      </c>
      <c r="M1025" s="131">
        <v>5</v>
      </c>
      <c r="N1025" s="131">
        <v>2</v>
      </c>
      <c r="O1025" s="132" t="s">
        <v>625</v>
      </c>
      <c r="P1025" s="133" t="s">
        <v>84</v>
      </c>
      <c r="Q1025" s="134">
        <f t="shared" si="204"/>
        <v>235.2</v>
      </c>
      <c r="R1025" s="134">
        <f>R1026</f>
        <v>235.2</v>
      </c>
      <c r="S1025" s="134">
        <v>0</v>
      </c>
      <c r="T1025" s="134">
        <f t="shared" si="209"/>
        <v>235.2</v>
      </c>
      <c r="U1025" s="134">
        <f>U1026</f>
        <v>235.2</v>
      </c>
      <c r="V1025" s="134">
        <v>0</v>
      </c>
      <c r="W1025" s="135">
        <v>235.2</v>
      </c>
      <c r="X1025" s="136">
        <v>235.2</v>
      </c>
      <c r="Y1025" s="136">
        <v>0</v>
      </c>
      <c r="Z1025" s="135">
        <v>235.2</v>
      </c>
      <c r="AA1025" s="136">
        <v>235.2</v>
      </c>
      <c r="AB1025" s="136">
        <v>0</v>
      </c>
      <c r="AC1025" s="137">
        <v>235.2</v>
      </c>
      <c r="AD1025" s="138">
        <v>235.2</v>
      </c>
      <c r="AE1025" s="136">
        <v>235.2</v>
      </c>
      <c r="AF1025" s="136">
        <v>0</v>
      </c>
      <c r="AG1025" s="136">
        <v>0</v>
      </c>
      <c r="AH1025" s="139">
        <f t="shared" si="201"/>
        <v>0</v>
      </c>
      <c r="AI1025" s="140">
        <v>0</v>
      </c>
      <c r="AJ1025" s="136">
        <f t="shared" si="210"/>
        <v>0</v>
      </c>
      <c r="AK1025" s="140">
        <f t="shared" si="208"/>
        <v>0</v>
      </c>
    </row>
    <row r="1026" spans="1:37" ht="19.899999999999999" customHeight="1">
      <c r="A1026" s="147" t="s">
        <v>85</v>
      </c>
      <c r="B1026" s="147"/>
      <c r="C1026" s="147"/>
      <c r="D1026" s="147"/>
      <c r="E1026" s="147"/>
      <c r="F1026" s="147"/>
      <c r="G1026" s="147"/>
      <c r="H1026" s="147"/>
      <c r="I1026" s="147"/>
      <c r="J1026" s="147"/>
      <c r="K1026" s="148"/>
      <c r="L1026" s="130">
        <v>18</v>
      </c>
      <c r="M1026" s="131">
        <v>5</v>
      </c>
      <c r="N1026" s="131">
        <v>2</v>
      </c>
      <c r="O1026" s="132" t="s">
        <v>625</v>
      </c>
      <c r="P1026" s="133" t="s">
        <v>86</v>
      </c>
      <c r="Q1026" s="134">
        <f t="shared" si="204"/>
        <v>235.2</v>
      </c>
      <c r="R1026" s="134">
        <v>235.2</v>
      </c>
      <c r="S1026" s="134">
        <v>0</v>
      </c>
      <c r="T1026" s="134">
        <f t="shared" si="209"/>
        <v>235.2</v>
      </c>
      <c r="U1026" s="134">
        <v>235.2</v>
      </c>
      <c r="V1026" s="134">
        <v>0</v>
      </c>
      <c r="W1026" s="135">
        <v>235.2</v>
      </c>
      <c r="X1026" s="136">
        <v>235.2</v>
      </c>
      <c r="Y1026" s="136">
        <v>0</v>
      </c>
      <c r="Z1026" s="135">
        <v>235.2</v>
      </c>
      <c r="AA1026" s="136">
        <v>235.2</v>
      </c>
      <c r="AB1026" s="136">
        <v>0</v>
      </c>
      <c r="AC1026" s="137">
        <v>235.2</v>
      </c>
      <c r="AD1026" s="138">
        <v>235.2</v>
      </c>
      <c r="AE1026" s="136">
        <v>235.2</v>
      </c>
      <c r="AF1026" s="136">
        <v>0</v>
      </c>
      <c r="AG1026" s="136">
        <v>0</v>
      </c>
      <c r="AH1026" s="139">
        <f t="shared" si="201"/>
        <v>0</v>
      </c>
      <c r="AI1026" s="140">
        <v>0</v>
      </c>
      <c r="AJ1026" s="136">
        <f t="shared" si="210"/>
        <v>0</v>
      </c>
      <c r="AK1026" s="140">
        <f t="shared" si="208"/>
        <v>0</v>
      </c>
    </row>
    <row r="1027" spans="1:37" ht="29.45" customHeight="1">
      <c r="A1027" s="147" t="s">
        <v>626</v>
      </c>
      <c r="B1027" s="147"/>
      <c r="C1027" s="147"/>
      <c r="D1027" s="147"/>
      <c r="E1027" s="147"/>
      <c r="F1027" s="147"/>
      <c r="G1027" s="147"/>
      <c r="H1027" s="147"/>
      <c r="I1027" s="147"/>
      <c r="J1027" s="147"/>
      <c r="K1027" s="148"/>
      <c r="L1027" s="130">
        <v>18</v>
      </c>
      <c r="M1027" s="131">
        <v>5</v>
      </c>
      <c r="N1027" s="131">
        <v>2</v>
      </c>
      <c r="O1027" s="132" t="s">
        <v>627</v>
      </c>
      <c r="P1027" s="133" t="s">
        <v>53</v>
      </c>
      <c r="Q1027" s="134">
        <f t="shared" si="204"/>
        <v>2659.9</v>
      </c>
      <c r="R1027" s="134">
        <f>R1028+R1031</f>
        <v>2659.9</v>
      </c>
      <c r="S1027" s="134">
        <f>S1028+S1031</f>
        <v>0</v>
      </c>
      <c r="T1027" s="134">
        <f t="shared" si="209"/>
        <v>0</v>
      </c>
      <c r="U1027" s="134">
        <f>U1028+U1031</f>
        <v>0</v>
      </c>
      <c r="V1027" s="134">
        <f>V1028+V1031</f>
        <v>0</v>
      </c>
      <c r="W1027" s="135">
        <v>2659.9</v>
      </c>
      <c r="X1027" s="136">
        <v>0</v>
      </c>
      <c r="Y1027" s="136">
        <v>2659.9</v>
      </c>
      <c r="Z1027" s="135">
        <v>2659.9</v>
      </c>
      <c r="AA1027" s="136">
        <v>0</v>
      </c>
      <c r="AB1027" s="136">
        <v>2659.9</v>
      </c>
      <c r="AC1027" s="137">
        <v>41265.300000000003</v>
      </c>
      <c r="AD1027" s="138">
        <v>41265.300000000003</v>
      </c>
      <c r="AE1027" s="136">
        <v>0</v>
      </c>
      <c r="AF1027" s="136">
        <v>41265.300000000003</v>
      </c>
      <c r="AG1027" s="136">
        <v>0</v>
      </c>
      <c r="AH1027" s="139">
        <f t="shared" si="201"/>
        <v>0</v>
      </c>
      <c r="AI1027" s="140">
        <v>0</v>
      </c>
      <c r="AJ1027" s="136">
        <f t="shared" si="210"/>
        <v>0</v>
      </c>
      <c r="AK1027" s="140">
        <v>0</v>
      </c>
    </row>
    <row r="1028" spans="1:37" ht="39" customHeight="1">
      <c r="A1028" s="147" t="s">
        <v>628</v>
      </c>
      <c r="B1028" s="147"/>
      <c r="C1028" s="147"/>
      <c r="D1028" s="147"/>
      <c r="E1028" s="147"/>
      <c r="F1028" s="147"/>
      <c r="G1028" s="147"/>
      <c r="H1028" s="147"/>
      <c r="I1028" s="147"/>
      <c r="J1028" s="147"/>
      <c r="K1028" s="148"/>
      <c r="L1028" s="130">
        <v>18</v>
      </c>
      <c r="M1028" s="131">
        <v>5</v>
      </c>
      <c r="N1028" s="131">
        <v>2</v>
      </c>
      <c r="O1028" s="132" t="s">
        <v>629</v>
      </c>
      <c r="P1028" s="133" t="s">
        <v>53</v>
      </c>
      <c r="Q1028" s="134">
        <f t="shared" si="204"/>
        <v>0</v>
      </c>
      <c r="R1028" s="134">
        <f>R1029</f>
        <v>0</v>
      </c>
      <c r="S1028" s="134">
        <f>S1029</f>
        <v>0</v>
      </c>
      <c r="T1028" s="134">
        <f t="shared" si="209"/>
        <v>0</v>
      </c>
      <c r="U1028" s="134">
        <f>U1029</f>
        <v>0</v>
      </c>
      <c r="V1028" s="134">
        <f>V1029</f>
        <v>0</v>
      </c>
      <c r="W1028" s="135">
        <v>0</v>
      </c>
      <c r="X1028" s="136">
        <v>0</v>
      </c>
      <c r="Y1028" s="136">
        <v>0</v>
      </c>
      <c r="Z1028" s="135">
        <v>0</v>
      </c>
      <c r="AA1028" s="136">
        <v>0</v>
      </c>
      <c r="AB1028" s="136">
        <v>0</v>
      </c>
      <c r="AC1028" s="137">
        <v>29306</v>
      </c>
      <c r="AD1028" s="138">
        <v>29306</v>
      </c>
      <c r="AE1028" s="136">
        <v>0</v>
      </c>
      <c r="AF1028" s="136">
        <v>29306</v>
      </c>
      <c r="AG1028" s="136">
        <v>0</v>
      </c>
      <c r="AH1028" s="139">
        <f t="shared" si="201"/>
        <v>0</v>
      </c>
      <c r="AI1028" s="140">
        <v>0</v>
      </c>
      <c r="AJ1028" s="136">
        <v>0</v>
      </c>
      <c r="AK1028" s="140">
        <v>0</v>
      </c>
    </row>
    <row r="1029" spans="1:37" ht="19.899999999999999" customHeight="1">
      <c r="A1029" s="147" t="s">
        <v>83</v>
      </c>
      <c r="B1029" s="147"/>
      <c r="C1029" s="147"/>
      <c r="D1029" s="147"/>
      <c r="E1029" s="147"/>
      <c r="F1029" s="147"/>
      <c r="G1029" s="147"/>
      <c r="H1029" s="147"/>
      <c r="I1029" s="147"/>
      <c r="J1029" s="147"/>
      <c r="K1029" s="148"/>
      <c r="L1029" s="130">
        <v>18</v>
      </c>
      <c r="M1029" s="131">
        <v>5</v>
      </c>
      <c r="N1029" s="131">
        <v>2</v>
      </c>
      <c r="O1029" s="132" t="s">
        <v>629</v>
      </c>
      <c r="P1029" s="133" t="s">
        <v>84</v>
      </c>
      <c r="Q1029" s="134">
        <f t="shared" si="204"/>
        <v>0</v>
      </c>
      <c r="R1029" s="134">
        <f>R1030</f>
        <v>0</v>
      </c>
      <c r="S1029" s="134">
        <f>S1030</f>
        <v>0</v>
      </c>
      <c r="T1029" s="134">
        <f t="shared" si="209"/>
        <v>0</v>
      </c>
      <c r="U1029" s="134">
        <f>U1030</f>
        <v>0</v>
      </c>
      <c r="V1029" s="134">
        <f>V1030</f>
        <v>0</v>
      </c>
      <c r="W1029" s="135">
        <v>0</v>
      </c>
      <c r="X1029" s="136">
        <v>0</v>
      </c>
      <c r="Y1029" s="136">
        <v>0</v>
      </c>
      <c r="Z1029" s="135">
        <v>0</v>
      </c>
      <c r="AA1029" s="136">
        <v>0</v>
      </c>
      <c r="AB1029" s="136">
        <v>0</v>
      </c>
      <c r="AC1029" s="137">
        <v>29306</v>
      </c>
      <c r="AD1029" s="138">
        <v>29306</v>
      </c>
      <c r="AE1029" s="136">
        <v>0</v>
      </c>
      <c r="AF1029" s="136">
        <v>29306</v>
      </c>
      <c r="AG1029" s="136">
        <v>0</v>
      </c>
      <c r="AH1029" s="139">
        <f t="shared" si="201"/>
        <v>0</v>
      </c>
      <c r="AI1029" s="140">
        <v>0</v>
      </c>
      <c r="AJ1029" s="136">
        <v>0</v>
      </c>
      <c r="AK1029" s="140">
        <v>0</v>
      </c>
    </row>
    <row r="1030" spans="1:37" ht="19.899999999999999" customHeight="1">
      <c r="A1030" s="147" t="s">
        <v>85</v>
      </c>
      <c r="B1030" s="147"/>
      <c r="C1030" s="147"/>
      <c r="D1030" s="147"/>
      <c r="E1030" s="147"/>
      <c r="F1030" s="147"/>
      <c r="G1030" s="147"/>
      <c r="H1030" s="147"/>
      <c r="I1030" s="147"/>
      <c r="J1030" s="147"/>
      <c r="K1030" s="148"/>
      <c r="L1030" s="130">
        <v>18</v>
      </c>
      <c r="M1030" s="131">
        <v>5</v>
      </c>
      <c r="N1030" s="131">
        <v>2</v>
      </c>
      <c r="O1030" s="132" t="s">
        <v>629</v>
      </c>
      <c r="P1030" s="133" t="s">
        <v>86</v>
      </c>
      <c r="Q1030" s="134">
        <f t="shared" si="204"/>
        <v>0</v>
      </c>
      <c r="R1030" s="134">
        <v>0</v>
      </c>
      <c r="S1030" s="134">
        <v>0</v>
      </c>
      <c r="T1030" s="134">
        <f t="shared" si="209"/>
        <v>0</v>
      </c>
      <c r="U1030" s="134">
        <v>0</v>
      </c>
      <c r="V1030" s="134">
        <v>0</v>
      </c>
      <c r="W1030" s="135">
        <v>0</v>
      </c>
      <c r="X1030" s="136">
        <v>0</v>
      </c>
      <c r="Y1030" s="136">
        <v>0</v>
      </c>
      <c r="Z1030" s="135">
        <v>0</v>
      </c>
      <c r="AA1030" s="136">
        <v>0</v>
      </c>
      <c r="AB1030" s="136">
        <v>0</v>
      </c>
      <c r="AC1030" s="137">
        <v>29306</v>
      </c>
      <c r="AD1030" s="138">
        <v>29306</v>
      </c>
      <c r="AE1030" s="136">
        <v>0</v>
      </c>
      <c r="AF1030" s="136">
        <v>29306</v>
      </c>
      <c r="AG1030" s="136">
        <v>0</v>
      </c>
      <c r="AH1030" s="139">
        <f t="shared" si="201"/>
        <v>0</v>
      </c>
      <c r="AI1030" s="140">
        <v>0</v>
      </c>
      <c r="AJ1030" s="136">
        <v>0</v>
      </c>
      <c r="AK1030" s="140">
        <v>0</v>
      </c>
    </row>
    <row r="1031" spans="1:37" ht="39" customHeight="1">
      <c r="A1031" s="147" t="s">
        <v>630</v>
      </c>
      <c r="B1031" s="147"/>
      <c r="C1031" s="147"/>
      <c r="D1031" s="147"/>
      <c r="E1031" s="147"/>
      <c r="F1031" s="147"/>
      <c r="G1031" s="147"/>
      <c r="H1031" s="147"/>
      <c r="I1031" s="147"/>
      <c r="J1031" s="147"/>
      <c r="K1031" s="148"/>
      <c r="L1031" s="130">
        <v>18</v>
      </c>
      <c r="M1031" s="131">
        <v>5</v>
      </c>
      <c r="N1031" s="131">
        <v>2</v>
      </c>
      <c r="O1031" s="132" t="s">
        <v>631</v>
      </c>
      <c r="P1031" s="133" t="s">
        <v>53</v>
      </c>
      <c r="Q1031" s="134">
        <f t="shared" si="204"/>
        <v>2659.9</v>
      </c>
      <c r="R1031" s="134">
        <f>R1032</f>
        <v>2659.9</v>
      </c>
      <c r="S1031" s="134">
        <f>S1032</f>
        <v>0</v>
      </c>
      <c r="T1031" s="134">
        <f t="shared" si="209"/>
        <v>0</v>
      </c>
      <c r="U1031" s="134">
        <f>U1032</f>
        <v>0</v>
      </c>
      <c r="V1031" s="134">
        <f>V1032</f>
        <v>0</v>
      </c>
      <c r="W1031" s="135">
        <v>2659.9</v>
      </c>
      <c r="X1031" s="136">
        <v>0</v>
      </c>
      <c r="Y1031" s="136">
        <v>2659.9</v>
      </c>
      <c r="Z1031" s="135">
        <v>2659.9</v>
      </c>
      <c r="AA1031" s="136">
        <v>0</v>
      </c>
      <c r="AB1031" s="136">
        <v>2659.9</v>
      </c>
      <c r="AC1031" s="137">
        <v>11959.3</v>
      </c>
      <c r="AD1031" s="138">
        <v>11959.3</v>
      </c>
      <c r="AE1031" s="136">
        <v>0</v>
      </c>
      <c r="AF1031" s="136">
        <v>11959.3</v>
      </c>
      <c r="AG1031" s="136">
        <v>0</v>
      </c>
      <c r="AH1031" s="139">
        <f t="shared" si="201"/>
        <v>0</v>
      </c>
      <c r="AI1031" s="140">
        <v>0</v>
      </c>
      <c r="AJ1031" s="136">
        <f t="shared" ref="AJ1031:AJ1044" si="211">AG1031/Q1031*100</f>
        <v>0</v>
      </c>
      <c r="AK1031" s="140">
        <v>0</v>
      </c>
    </row>
    <row r="1032" spans="1:37" ht="19.899999999999999" customHeight="1">
      <c r="A1032" s="147" t="s">
        <v>83</v>
      </c>
      <c r="B1032" s="147"/>
      <c r="C1032" s="147"/>
      <c r="D1032" s="147"/>
      <c r="E1032" s="147"/>
      <c r="F1032" s="147"/>
      <c r="G1032" s="147"/>
      <c r="H1032" s="147"/>
      <c r="I1032" s="147"/>
      <c r="J1032" s="147"/>
      <c r="K1032" s="148"/>
      <c r="L1032" s="130">
        <v>18</v>
      </c>
      <c r="M1032" s="131">
        <v>5</v>
      </c>
      <c r="N1032" s="131">
        <v>2</v>
      </c>
      <c r="O1032" s="132" t="s">
        <v>631</v>
      </c>
      <c r="P1032" s="133" t="s">
        <v>84</v>
      </c>
      <c r="Q1032" s="134">
        <f t="shared" si="204"/>
        <v>2659.9</v>
      </c>
      <c r="R1032" s="134">
        <f>R1033</f>
        <v>2659.9</v>
      </c>
      <c r="S1032" s="134">
        <f>S1033</f>
        <v>0</v>
      </c>
      <c r="T1032" s="134">
        <f t="shared" si="209"/>
        <v>0</v>
      </c>
      <c r="U1032" s="134">
        <f>U1033</f>
        <v>0</v>
      </c>
      <c r="V1032" s="134">
        <f>V1033</f>
        <v>0</v>
      </c>
      <c r="W1032" s="135">
        <v>2659.9</v>
      </c>
      <c r="X1032" s="136">
        <v>0</v>
      </c>
      <c r="Y1032" s="136">
        <v>2659.9</v>
      </c>
      <c r="Z1032" s="135">
        <v>2659.9</v>
      </c>
      <c r="AA1032" s="136">
        <v>0</v>
      </c>
      <c r="AB1032" s="136">
        <v>2659.9</v>
      </c>
      <c r="AC1032" s="137">
        <v>11959.3</v>
      </c>
      <c r="AD1032" s="138">
        <v>11959.3</v>
      </c>
      <c r="AE1032" s="136">
        <v>0</v>
      </c>
      <c r="AF1032" s="136">
        <v>11959.3</v>
      </c>
      <c r="AG1032" s="136">
        <v>0</v>
      </c>
      <c r="AH1032" s="139">
        <f t="shared" si="201"/>
        <v>0</v>
      </c>
      <c r="AI1032" s="140">
        <v>0</v>
      </c>
      <c r="AJ1032" s="136">
        <f t="shared" si="211"/>
        <v>0</v>
      </c>
      <c r="AK1032" s="140">
        <v>0</v>
      </c>
    </row>
    <row r="1033" spans="1:37" ht="19.899999999999999" customHeight="1">
      <c r="A1033" s="147" t="s">
        <v>85</v>
      </c>
      <c r="B1033" s="147"/>
      <c r="C1033" s="147"/>
      <c r="D1033" s="147"/>
      <c r="E1033" s="147"/>
      <c r="F1033" s="147"/>
      <c r="G1033" s="147"/>
      <c r="H1033" s="147"/>
      <c r="I1033" s="147"/>
      <c r="J1033" s="147"/>
      <c r="K1033" s="148"/>
      <c r="L1033" s="130">
        <v>18</v>
      </c>
      <c r="M1033" s="131">
        <v>5</v>
      </c>
      <c r="N1033" s="131">
        <v>2</v>
      </c>
      <c r="O1033" s="132" t="s">
        <v>631</v>
      </c>
      <c r="P1033" s="133" t="s">
        <v>86</v>
      </c>
      <c r="Q1033" s="134">
        <f t="shared" si="204"/>
        <v>2659.9</v>
      </c>
      <c r="R1033" s="134">
        <v>2659.9</v>
      </c>
      <c r="S1033" s="134">
        <v>0</v>
      </c>
      <c r="T1033" s="134">
        <f t="shared" si="209"/>
        <v>0</v>
      </c>
      <c r="U1033" s="134">
        <v>0</v>
      </c>
      <c r="V1033" s="134">
        <v>0</v>
      </c>
      <c r="W1033" s="135">
        <v>2659.9</v>
      </c>
      <c r="X1033" s="136">
        <v>0</v>
      </c>
      <c r="Y1033" s="136">
        <v>2659.9</v>
      </c>
      <c r="Z1033" s="135">
        <v>2659.9</v>
      </c>
      <c r="AA1033" s="136">
        <v>0</v>
      </c>
      <c r="AB1033" s="136">
        <v>2659.9</v>
      </c>
      <c r="AC1033" s="137">
        <v>11959.3</v>
      </c>
      <c r="AD1033" s="138">
        <v>11959.3</v>
      </c>
      <c r="AE1033" s="136">
        <v>0</v>
      </c>
      <c r="AF1033" s="136">
        <v>11959.3</v>
      </c>
      <c r="AG1033" s="136">
        <v>0</v>
      </c>
      <c r="AH1033" s="139">
        <f t="shared" si="201"/>
        <v>0</v>
      </c>
      <c r="AI1033" s="140">
        <v>0</v>
      </c>
      <c r="AJ1033" s="136">
        <f t="shared" si="211"/>
        <v>0</v>
      </c>
      <c r="AK1033" s="140">
        <v>0</v>
      </c>
    </row>
    <row r="1034" spans="1:37" ht="19.899999999999999" customHeight="1">
      <c r="A1034" s="147" t="s">
        <v>200</v>
      </c>
      <c r="B1034" s="147"/>
      <c r="C1034" s="147"/>
      <c r="D1034" s="147"/>
      <c r="E1034" s="147"/>
      <c r="F1034" s="147"/>
      <c r="G1034" s="147"/>
      <c r="H1034" s="147"/>
      <c r="I1034" s="147"/>
      <c r="J1034" s="147"/>
      <c r="K1034" s="148"/>
      <c r="L1034" s="130">
        <v>18</v>
      </c>
      <c r="M1034" s="131">
        <v>5</v>
      </c>
      <c r="N1034" s="131">
        <v>2</v>
      </c>
      <c r="O1034" s="132" t="s">
        <v>201</v>
      </c>
      <c r="P1034" s="133" t="s">
        <v>53</v>
      </c>
      <c r="Q1034" s="134">
        <f t="shared" si="204"/>
        <v>30</v>
      </c>
      <c r="R1034" s="134">
        <f t="shared" ref="R1034:S1036" si="212">R1035</f>
        <v>30</v>
      </c>
      <c r="S1034" s="134">
        <f t="shared" si="212"/>
        <v>0</v>
      </c>
      <c r="T1034" s="134">
        <f t="shared" si="209"/>
        <v>30</v>
      </c>
      <c r="U1034" s="134">
        <f t="shared" ref="U1034:V1036" si="213">U1035</f>
        <v>30</v>
      </c>
      <c r="V1034" s="134">
        <f t="shared" si="213"/>
        <v>0</v>
      </c>
      <c r="W1034" s="135">
        <v>30</v>
      </c>
      <c r="X1034" s="136">
        <v>30</v>
      </c>
      <c r="Y1034" s="136">
        <v>0</v>
      </c>
      <c r="Z1034" s="135">
        <v>30</v>
      </c>
      <c r="AA1034" s="136">
        <v>30</v>
      </c>
      <c r="AB1034" s="136">
        <v>0</v>
      </c>
      <c r="AC1034" s="137">
        <v>0</v>
      </c>
      <c r="AD1034" s="138">
        <v>0</v>
      </c>
      <c r="AE1034" s="136">
        <v>0</v>
      </c>
      <c r="AF1034" s="136">
        <v>0</v>
      </c>
      <c r="AG1034" s="136">
        <v>30</v>
      </c>
      <c r="AH1034" s="139">
        <f t="shared" si="201"/>
        <v>30</v>
      </c>
      <c r="AI1034" s="140">
        <v>0</v>
      </c>
      <c r="AJ1034" s="136">
        <f t="shared" si="211"/>
        <v>100</v>
      </c>
      <c r="AK1034" s="140">
        <f t="shared" ref="AK1034:AK1044" si="214">AG1034/T1034*100</f>
        <v>100</v>
      </c>
    </row>
    <row r="1035" spans="1:37" ht="17.25" customHeight="1">
      <c r="A1035" s="147" t="s">
        <v>204</v>
      </c>
      <c r="B1035" s="147"/>
      <c r="C1035" s="147"/>
      <c r="D1035" s="147"/>
      <c r="E1035" s="147"/>
      <c r="F1035" s="147"/>
      <c r="G1035" s="147"/>
      <c r="H1035" s="147"/>
      <c r="I1035" s="147"/>
      <c r="J1035" s="147"/>
      <c r="K1035" s="148"/>
      <c r="L1035" s="130">
        <v>18</v>
      </c>
      <c r="M1035" s="131">
        <v>5</v>
      </c>
      <c r="N1035" s="131">
        <v>2</v>
      </c>
      <c r="O1035" s="132" t="s">
        <v>205</v>
      </c>
      <c r="P1035" s="133" t="s">
        <v>53</v>
      </c>
      <c r="Q1035" s="134">
        <f t="shared" si="204"/>
        <v>30</v>
      </c>
      <c r="R1035" s="134">
        <f t="shared" si="212"/>
        <v>30</v>
      </c>
      <c r="S1035" s="134">
        <f t="shared" si="212"/>
        <v>0</v>
      </c>
      <c r="T1035" s="134">
        <f t="shared" si="209"/>
        <v>30</v>
      </c>
      <c r="U1035" s="134">
        <f t="shared" si="213"/>
        <v>30</v>
      </c>
      <c r="V1035" s="134">
        <f t="shared" si="213"/>
        <v>0</v>
      </c>
      <c r="W1035" s="135">
        <v>30</v>
      </c>
      <c r="X1035" s="136">
        <v>30</v>
      </c>
      <c r="Y1035" s="136">
        <v>0</v>
      </c>
      <c r="Z1035" s="135">
        <v>30</v>
      </c>
      <c r="AA1035" s="136">
        <v>30</v>
      </c>
      <c r="AB1035" s="136">
        <v>0</v>
      </c>
      <c r="AC1035" s="137">
        <v>0</v>
      </c>
      <c r="AD1035" s="138">
        <v>0</v>
      </c>
      <c r="AE1035" s="136">
        <v>0</v>
      </c>
      <c r="AF1035" s="136">
        <v>0</v>
      </c>
      <c r="AG1035" s="136">
        <v>30</v>
      </c>
      <c r="AH1035" s="139">
        <f t="shared" si="201"/>
        <v>30</v>
      </c>
      <c r="AI1035" s="140">
        <v>0</v>
      </c>
      <c r="AJ1035" s="136">
        <f t="shared" si="211"/>
        <v>100</v>
      </c>
      <c r="AK1035" s="140">
        <f t="shared" si="214"/>
        <v>100</v>
      </c>
    </row>
    <row r="1036" spans="1:37" ht="17.25" customHeight="1">
      <c r="A1036" s="149" t="s">
        <v>97</v>
      </c>
      <c r="B1036" s="149"/>
      <c r="C1036" s="149"/>
      <c r="D1036" s="149"/>
      <c r="E1036" s="149"/>
      <c r="F1036" s="149"/>
      <c r="G1036" s="149"/>
      <c r="H1036" s="149"/>
      <c r="I1036" s="149"/>
      <c r="J1036" s="149"/>
      <c r="K1036" s="150"/>
      <c r="L1036" s="28">
        <v>18</v>
      </c>
      <c r="M1036" s="29">
        <v>5</v>
      </c>
      <c r="N1036" s="29">
        <v>2</v>
      </c>
      <c r="O1036" s="30" t="s">
        <v>205</v>
      </c>
      <c r="P1036" s="31" t="s">
        <v>55</v>
      </c>
      <c r="Q1036" s="32">
        <f t="shared" si="204"/>
        <v>30</v>
      </c>
      <c r="R1036" s="32">
        <f t="shared" si="212"/>
        <v>30</v>
      </c>
      <c r="S1036" s="32">
        <f t="shared" si="212"/>
        <v>0</v>
      </c>
      <c r="T1036" s="32">
        <f t="shared" si="209"/>
        <v>30</v>
      </c>
      <c r="U1036" s="32">
        <f t="shared" si="213"/>
        <v>30</v>
      </c>
      <c r="V1036" s="32">
        <f t="shared" si="213"/>
        <v>0</v>
      </c>
      <c r="W1036" s="33">
        <v>30</v>
      </c>
      <c r="X1036" s="34">
        <v>30</v>
      </c>
      <c r="Y1036" s="34">
        <v>0</v>
      </c>
      <c r="Z1036" s="33">
        <v>30</v>
      </c>
      <c r="AA1036" s="34">
        <v>30</v>
      </c>
      <c r="AB1036" s="34">
        <v>0</v>
      </c>
      <c r="AC1036" s="35">
        <v>0</v>
      </c>
      <c r="AD1036" s="25">
        <v>0</v>
      </c>
      <c r="AE1036" s="34">
        <v>0</v>
      </c>
      <c r="AF1036" s="34">
        <v>0</v>
      </c>
      <c r="AG1036" s="34">
        <v>30</v>
      </c>
      <c r="AH1036" s="26">
        <f t="shared" ref="AH1036:AH1095" si="215">AG1036-AI1036</f>
        <v>30</v>
      </c>
      <c r="AI1036" s="27">
        <v>0</v>
      </c>
      <c r="AJ1036" s="34">
        <f t="shared" si="211"/>
        <v>100</v>
      </c>
      <c r="AK1036" s="77">
        <f t="shared" si="214"/>
        <v>100</v>
      </c>
    </row>
    <row r="1037" spans="1:37" ht="17.25" customHeight="1">
      <c r="A1037" s="149" t="s">
        <v>98</v>
      </c>
      <c r="B1037" s="149"/>
      <c r="C1037" s="149"/>
      <c r="D1037" s="149"/>
      <c r="E1037" s="149"/>
      <c r="F1037" s="149"/>
      <c r="G1037" s="149"/>
      <c r="H1037" s="149"/>
      <c r="I1037" s="149"/>
      <c r="J1037" s="149"/>
      <c r="K1037" s="150"/>
      <c r="L1037" s="28">
        <v>18</v>
      </c>
      <c r="M1037" s="29">
        <v>5</v>
      </c>
      <c r="N1037" s="29">
        <v>2</v>
      </c>
      <c r="O1037" s="30" t="s">
        <v>205</v>
      </c>
      <c r="P1037" s="31" t="s">
        <v>99</v>
      </c>
      <c r="Q1037" s="32">
        <f t="shared" si="204"/>
        <v>30</v>
      </c>
      <c r="R1037" s="32">
        <v>30</v>
      </c>
      <c r="S1037" s="32">
        <v>0</v>
      </c>
      <c r="T1037" s="32">
        <f t="shared" si="209"/>
        <v>30</v>
      </c>
      <c r="U1037" s="32">
        <v>30</v>
      </c>
      <c r="V1037" s="32">
        <v>0</v>
      </c>
      <c r="W1037" s="33">
        <v>30</v>
      </c>
      <c r="X1037" s="34">
        <v>30</v>
      </c>
      <c r="Y1037" s="34">
        <v>0</v>
      </c>
      <c r="Z1037" s="33">
        <v>30</v>
      </c>
      <c r="AA1037" s="34">
        <v>30</v>
      </c>
      <c r="AB1037" s="34">
        <v>0</v>
      </c>
      <c r="AC1037" s="35">
        <v>0</v>
      </c>
      <c r="AD1037" s="25">
        <v>0</v>
      </c>
      <c r="AE1037" s="34">
        <v>0</v>
      </c>
      <c r="AF1037" s="34">
        <v>0</v>
      </c>
      <c r="AG1037" s="34">
        <v>30</v>
      </c>
      <c r="AH1037" s="26">
        <f t="shared" si="215"/>
        <v>30</v>
      </c>
      <c r="AI1037" s="27">
        <v>0</v>
      </c>
      <c r="AJ1037" s="34">
        <f t="shared" si="211"/>
        <v>100</v>
      </c>
      <c r="AK1037" s="77">
        <f t="shared" si="214"/>
        <v>100</v>
      </c>
    </row>
    <row r="1038" spans="1:37" ht="17.25" customHeight="1">
      <c r="A1038" s="153" t="s">
        <v>21</v>
      </c>
      <c r="B1038" s="153"/>
      <c r="C1038" s="153"/>
      <c r="D1038" s="153"/>
      <c r="E1038" s="153"/>
      <c r="F1038" s="153"/>
      <c r="G1038" s="153"/>
      <c r="H1038" s="153"/>
      <c r="I1038" s="153"/>
      <c r="J1038" s="153"/>
      <c r="K1038" s="154"/>
      <c r="L1038" s="108">
        <v>18</v>
      </c>
      <c r="M1038" s="109">
        <v>5</v>
      </c>
      <c r="N1038" s="109">
        <v>3</v>
      </c>
      <c r="O1038" s="110" t="s">
        <v>74</v>
      </c>
      <c r="P1038" s="111" t="s">
        <v>53</v>
      </c>
      <c r="Q1038" s="112">
        <f t="shared" si="204"/>
        <v>18032.800000000003</v>
      </c>
      <c r="R1038" s="112">
        <f>R1039+R1075+R1095+R1103</f>
        <v>18032.800000000003</v>
      </c>
      <c r="S1038" s="112">
        <f>S1039+S1075+S1095+S1103</f>
        <v>0</v>
      </c>
      <c r="T1038" s="112">
        <v>92646.5</v>
      </c>
      <c r="U1038" s="112" t="e">
        <f>U1039+U1075+U1095+U1103</f>
        <v>#REF!</v>
      </c>
      <c r="V1038" s="112" t="e">
        <f>V1039+V1075+V1095+V1103</f>
        <v>#REF!</v>
      </c>
      <c r="W1038" s="113">
        <v>18077.900000000001</v>
      </c>
      <c r="X1038" s="114">
        <v>18077.900000000001</v>
      </c>
      <c r="Y1038" s="114">
        <v>0</v>
      </c>
      <c r="Z1038" s="113">
        <v>18077.900000000001</v>
      </c>
      <c r="AA1038" s="114">
        <v>18077.900000000001</v>
      </c>
      <c r="AB1038" s="114">
        <v>0</v>
      </c>
      <c r="AC1038" s="115">
        <v>83776.600000000006</v>
      </c>
      <c r="AD1038" s="116">
        <v>83776.600000000006</v>
      </c>
      <c r="AE1038" s="114">
        <v>19627</v>
      </c>
      <c r="AF1038" s="114">
        <v>64149.599999999999</v>
      </c>
      <c r="AG1038" s="114">
        <v>41580.9</v>
      </c>
      <c r="AH1038" s="117">
        <f t="shared" si="215"/>
        <v>20583.400000000001</v>
      </c>
      <c r="AI1038" s="118">
        <v>20997.5</v>
      </c>
      <c r="AJ1038" s="114">
        <f t="shared" si="211"/>
        <v>230.58482321103764</v>
      </c>
      <c r="AK1038" s="118">
        <f t="shared" si="214"/>
        <v>44.881242140825613</v>
      </c>
    </row>
    <row r="1039" spans="1:37" ht="29.45" customHeight="1">
      <c r="A1039" s="147" t="s">
        <v>566</v>
      </c>
      <c r="B1039" s="147"/>
      <c r="C1039" s="147"/>
      <c r="D1039" s="147"/>
      <c r="E1039" s="147"/>
      <c r="F1039" s="147"/>
      <c r="G1039" s="147"/>
      <c r="H1039" s="147"/>
      <c r="I1039" s="147"/>
      <c r="J1039" s="147"/>
      <c r="K1039" s="148"/>
      <c r="L1039" s="130">
        <v>18</v>
      </c>
      <c r="M1039" s="131">
        <v>5</v>
      </c>
      <c r="N1039" s="131">
        <v>3</v>
      </c>
      <c r="O1039" s="132" t="s">
        <v>567</v>
      </c>
      <c r="P1039" s="133" t="s">
        <v>53</v>
      </c>
      <c r="Q1039" s="134">
        <f t="shared" si="204"/>
        <v>7182.1</v>
      </c>
      <c r="R1039" s="134">
        <f>R1040+R1063</f>
        <v>7182.1</v>
      </c>
      <c r="S1039" s="134">
        <f>S1040+S1063</f>
        <v>0</v>
      </c>
      <c r="T1039" s="134">
        <v>40560.1</v>
      </c>
      <c r="U1039" s="134" t="e">
        <f>U1040+U1063</f>
        <v>#REF!</v>
      </c>
      <c r="V1039" s="134" t="e">
        <f>V1040+V1063</f>
        <v>#REF!</v>
      </c>
      <c r="W1039" s="135">
        <v>7182.1</v>
      </c>
      <c r="X1039" s="136">
        <v>7182.1</v>
      </c>
      <c r="Y1039" s="136">
        <v>0</v>
      </c>
      <c r="Z1039" s="135">
        <v>7182.1</v>
      </c>
      <c r="AA1039" s="136">
        <v>7182.1</v>
      </c>
      <c r="AB1039" s="136">
        <v>0</v>
      </c>
      <c r="AC1039" s="137">
        <v>40474.5</v>
      </c>
      <c r="AD1039" s="138">
        <v>40474.5</v>
      </c>
      <c r="AE1039" s="136">
        <v>13004.7</v>
      </c>
      <c r="AF1039" s="136">
        <v>27469.8</v>
      </c>
      <c r="AG1039" s="136">
        <v>23413.3</v>
      </c>
      <c r="AH1039" s="139">
        <f t="shared" si="215"/>
        <v>7175.4</v>
      </c>
      <c r="AI1039" s="140">
        <v>16237.9</v>
      </c>
      <c r="AJ1039" s="136">
        <f t="shared" si="211"/>
        <v>325.99518246752336</v>
      </c>
      <c r="AK1039" s="140">
        <f t="shared" si="214"/>
        <v>57.724956299417407</v>
      </c>
    </row>
    <row r="1040" spans="1:37" ht="19.899999999999999" customHeight="1">
      <c r="A1040" s="147" t="s">
        <v>632</v>
      </c>
      <c r="B1040" s="147"/>
      <c r="C1040" s="147"/>
      <c r="D1040" s="147"/>
      <c r="E1040" s="147"/>
      <c r="F1040" s="147"/>
      <c r="G1040" s="147"/>
      <c r="H1040" s="147"/>
      <c r="I1040" s="147"/>
      <c r="J1040" s="147"/>
      <c r="K1040" s="148"/>
      <c r="L1040" s="130">
        <v>18</v>
      </c>
      <c r="M1040" s="131">
        <v>5</v>
      </c>
      <c r="N1040" s="131">
        <v>3</v>
      </c>
      <c r="O1040" s="132" t="s">
        <v>633</v>
      </c>
      <c r="P1040" s="133" t="s">
        <v>53</v>
      </c>
      <c r="Q1040" s="134">
        <f t="shared" si="204"/>
        <v>1200</v>
      </c>
      <c r="R1040" s="134">
        <f t="shared" ref="R1040:S1043" si="216">R1041</f>
        <v>1200</v>
      </c>
      <c r="S1040" s="134">
        <f t="shared" si="216"/>
        <v>0</v>
      </c>
      <c r="T1040" s="134">
        <v>34578</v>
      </c>
      <c r="U1040" s="134" t="e">
        <f>U1041+#REF!+U1045+U1049+U1056</f>
        <v>#REF!</v>
      </c>
      <c r="V1040" s="134" t="e">
        <f>V1041+#REF!+V1045+V1049+V1056</f>
        <v>#REF!</v>
      </c>
      <c r="W1040" s="135">
        <v>1200</v>
      </c>
      <c r="X1040" s="136">
        <v>1200</v>
      </c>
      <c r="Y1040" s="136">
        <v>0</v>
      </c>
      <c r="Z1040" s="135">
        <v>1200</v>
      </c>
      <c r="AA1040" s="136">
        <v>1200</v>
      </c>
      <c r="AB1040" s="136">
        <v>0</v>
      </c>
      <c r="AC1040" s="137">
        <v>28663.1</v>
      </c>
      <c r="AD1040" s="138">
        <v>28663</v>
      </c>
      <c r="AE1040" s="136">
        <v>1193.3</v>
      </c>
      <c r="AF1040" s="136">
        <v>27469.8</v>
      </c>
      <c r="AG1040" s="136">
        <v>17431.2</v>
      </c>
      <c r="AH1040" s="139">
        <f t="shared" si="215"/>
        <v>1193.3000000000011</v>
      </c>
      <c r="AI1040" s="140">
        <v>16237.9</v>
      </c>
      <c r="AJ1040" s="136">
        <f t="shared" si="211"/>
        <v>1452.6</v>
      </c>
      <c r="AK1040" s="140">
        <f t="shared" si="214"/>
        <v>50.411244143675169</v>
      </c>
    </row>
    <row r="1041" spans="1:37" ht="19.899999999999999" customHeight="1">
      <c r="A1041" s="147" t="s">
        <v>634</v>
      </c>
      <c r="B1041" s="147"/>
      <c r="C1041" s="147"/>
      <c r="D1041" s="147"/>
      <c r="E1041" s="147"/>
      <c r="F1041" s="147"/>
      <c r="G1041" s="147"/>
      <c r="H1041" s="147"/>
      <c r="I1041" s="147"/>
      <c r="J1041" s="147"/>
      <c r="K1041" s="148"/>
      <c r="L1041" s="130">
        <v>18</v>
      </c>
      <c r="M1041" s="131">
        <v>5</v>
      </c>
      <c r="N1041" s="131">
        <v>3</v>
      </c>
      <c r="O1041" s="132" t="s">
        <v>635</v>
      </c>
      <c r="P1041" s="133" t="s">
        <v>53</v>
      </c>
      <c r="Q1041" s="134">
        <f t="shared" si="204"/>
        <v>1200</v>
      </c>
      <c r="R1041" s="134">
        <f t="shared" si="216"/>
        <v>1200</v>
      </c>
      <c r="S1041" s="134">
        <f t="shared" si="216"/>
        <v>0</v>
      </c>
      <c r="T1041" s="134">
        <f t="shared" si="209"/>
        <v>1200</v>
      </c>
      <c r="U1041" s="134">
        <f t="shared" ref="U1041:V1043" si="217">U1042</f>
        <v>1200</v>
      </c>
      <c r="V1041" s="134">
        <f t="shared" si="217"/>
        <v>0</v>
      </c>
      <c r="W1041" s="135">
        <v>1200</v>
      </c>
      <c r="X1041" s="136">
        <v>1200</v>
      </c>
      <c r="Y1041" s="136">
        <v>0</v>
      </c>
      <c r="Z1041" s="135">
        <v>1200</v>
      </c>
      <c r="AA1041" s="136">
        <v>1200</v>
      </c>
      <c r="AB1041" s="136">
        <v>0</v>
      </c>
      <c r="AC1041" s="137">
        <v>1193.3</v>
      </c>
      <c r="AD1041" s="138">
        <v>1193.2</v>
      </c>
      <c r="AE1041" s="136">
        <v>1193.3</v>
      </c>
      <c r="AF1041" s="136">
        <v>0</v>
      </c>
      <c r="AG1041" s="136">
        <v>1193.3</v>
      </c>
      <c r="AH1041" s="139">
        <f t="shared" si="215"/>
        <v>1193.3</v>
      </c>
      <c r="AI1041" s="140">
        <v>0</v>
      </c>
      <c r="AJ1041" s="136">
        <f t="shared" si="211"/>
        <v>99.441666666666663</v>
      </c>
      <c r="AK1041" s="140">
        <f t="shared" si="214"/>
        <v>99.441666666666663</v>
      </c>
    </row>
    <row r="1042" spans="1:37" ht="19.899999999999999" customHeight="1">
      <c r="A1042" s="147" t="s">
        <v>636</v>
      </c>
      <c r="B1042" s="147"/>
      <c r="C1042" s="147"/>
      <c r="D1042" s="147"/>
      <c r="E1042" s="147"/>
      <c r="F1042" s="147"/>
      <c r="G1042" s="147"/>
      <c r="H1042" s="147"/>
      <c r="I1042" s="147"/>
      <c r="J1042" s="147"/>
      <c r="K1042" s="148"/>
      <c r="L1042" s="130">
        <v>18</v>
      </c>
      <c r="M1042" s="131">
        <v>5</v>
      </c>
      <c r="N1042" s="131">
        <v>3</v>
      </c>
      <c r="O1042" s="132" t="s">
        <v>637</v>
      </c>
      <c r="P1042" s="133" t="s">
        <v>53</v>
      </c>
      <c r="Q1042" s="134">
        <f t="shared" si="204"/>
        <v>1200</v>
      </c>
      <c r="R1042" s="134">
        <f t="shared" si="216"/>
        <v>1200</v>
      </c>
      <c r="S1042" s="134">
        <f t="shared" si="216"/>
        <v>0</v>
      </c>
      <c r="T1042" s="134">
        <f t="shared" si="209"/>
        <v>1200</v>
      </c>
      <c r="U1042" s="134">
        <f t="shared" si="217"/>
        <v>1200</v>
      </c>
      <c r="V1042" s="134">
        <f t="shared" si="217"/>
        <v>0</v>
      </c>
      <c r="W1042" s="135">
        <v>1200</v>
      </c>
      <c r="X1042" s="136">
        <v>1200</v>
      </c>
      <c r="Y1042" s="136">
        <v>0</v>
      </c>
      <c r="Z1042" s="135">
        <v>1200</v>
      </c>
      <c r="AA1042" s="136">
        <v>1200</v>
      </c>
      <c r="AB1042" s="136">
        <v>0</v>
      </c>
      <c r="AC1042" s="137">
        <v>1193.3</v>
      </c>
      <c r="AD1042" s="138">
        <v>1193.2</v>
      </c>
      <c r="AE1042" s="136">
        <v>1193.3</v>
      </c>
      <c r="AF1042" s="136">
        <v>0</v>
      </c>
      <c r="AG1042" s="136">
        <v>1193.3</v>
      </c>
      <c r="AH1042" s="139">
        <f t="shared" si="215"/>
        <v>1193.3</v>
      </c>
      <c r="AI1042" s="140">
        <v>0</v>
      </c>
      <c r="AJ1042" s="136">
        <f t="shared" si="211"/>
        <v>99.441666666666663</v>
      </c>
      <c r="AK1042" s="140">
        <f t="shared" si="214"/>
        <v>99.441666666666663</v>
      </c>
    </row>
    <row r="1043" spans="1:37" ht="19.899999999999999" customHeight="1">
      <c r="A1043" s="147" t="s">
        <v>249</v>
      </c>
      <c r="B1043" s="147"/>
      <c r="C1043" s="147"/>
      <c r="D1043" s="147"/>
      <c r="E1043" s="147"/>
      <c r="F1043" s="147"/>
      <c r="G1043" s="147"/>
      <c r="H1043" s="147"/>
      <c r="I1043" s="147"/>
      <c r="J1043" s="147"/>
      <c r="K1043" s="148"/>
      <c r="L1043" s="130">
        <v>18</v>
      </c>
      <c r="M1043" s="131">
        <v>5</v>
      </c>
      <c r="N1043" s="131">
        <v>3</v>
      </c>
      <c r="O1043" s="132" t="s">
        <v>637</v>
      </c>
      <c r="P1043" s="133" t="s">
        <v>250</v>
      </c>
      <c r="Q1043" s="134">
        <f t="shared" si="204"/>
        <v>1200</v>
      </c>
      <c r="R1043" s="134">
        <f t="shared" si="216"/>
        <v>1200</v>
      </c>
      <c r="S1043" s="134">
        <f t="shared" si="216"/>
        <v>0</v>
      </c>
      <c r="T1043" s="134">
        <f t="shared" si="209"/>
        <v>1200</v>
      </c>
      <c r="U1043" s="134">
        <f t="shared" si="217"/>
        <v>1200</v>
      </c>
      <c r="V1043" s="134">
        <f t="shared" si="217"/>
        <v>0</v>
      </c>
      <c r="W1043" s="135">
        <v>1200</v>
      </c>
      <c r="X1043" s="136">
        <v>1200</v>
      </c>
      <c r="Y1043" s="136">
        <v>0</v>
      </c>
      <c r="Z1043" s="135">
        <v>1200</v>
      </c>
      <c r="AA1043" s="136">
        <v>1200</v>
      </c>
      <c r="AB1043" s="136">
        <v>0</v>
      </c>
      <c r="AC1043" s="137">
        <v>1193.3</v>
      </c>
      <c r="AD1043" s="138">
        <v>1193.2</v>
      </c>
      <c r="AE1043" s="136">
        <v>1193.3</v>
      </c>
      <c r="AF1043" s="136">
        <v>0</v>
      </c>
      <c r="AG1043" s="136">
        <v>1193.3</v>
      </c>
      <c r="AH1043" s="139">
        <f t="shared" si="215"/>
        <v>1193.3</v>
      </c>
      <c r="AI1043" s="140">
        <v>0</v>
      </c>
      <c r="AJ1043" s="136">
        <f t="shared" si="211"/>
        <v>99.441666666666663</v>
      </c>
      <c r="AK1043" s="140">
        <f t="shared" si="214"/>
        <v>99.441666666666663</v>
      </c>
    </row>
    <row r="1044" spans="1:37" ht="17.25" customHeight="1">
      <c r="A1044" s="147" t="s">
        <v>564</v>
      </c>
      <c r="B1044" s="147"/>
      <c r="C1044" s="147"/>
      <c r="D1044" s="147"/>
      <c r="E1044" s="147"/>
      <c r="F1044" s="147"/>
      <c r="G1044" s="147"/>
      <c r="H1044" s="147"/>
      <c r="I1044" s="147"/>
      <c r="J1044" s="147"/>
      <c r="K1044" s="148"/>
      <c r="L1044" s="130">
        <v>18</v>
      </c>
      <c r="M1044" s="131">
        <v>5</v>
      </c>
      <c r="N1044" s="131">
        <v>3</v>
      </c>
      <c r="O1044" s="132" t="s">
        <v>637</v>
      </c>
      <c r="P1044" s="133" t="s">
        <v>565</v>
      </c>
      <c r="Q1044" s="134">
        <f t="shared" ref="Q1044:Q1103" si="218">R1044+S1044</f>
        <v>1200</v>
      </c>
      <c r="R1044" s="134">
        <v>1200</v>
      </c>
      <c r="S1044" s="134">
        <v>0</v>
      </c>
      <c r="T1044" s="134">
        <f t="shared" si="209"/>
        <v>1200</v>
      </c>
      <c r="U1044" s="134">
        <v>1200</v>
      </c>
      <c r="V1044" s="134">
        <v>0</v>
      </c>
      <c r="W1044" s="135">
        <v>1200</v>
      </c>
      <c r="X1044" s="136">
        <v>1200</v>
      </c>
      <c r="Y1044" s="136">
        <v>0</v>
      </c>
      <c r="Z1044" s="135">
        <v>1200</v>
      </c>
      <c r="AA1044" s="136">
        <v>1200</v>
      </c>
      <c r="AB1044" s="136">
        <v>0</v>
      </c>
      <c r="AC1044" s="137">
        <v>1193.3</v>
      </c>
      <c r="AD1044" s="138">
        <v>1193.2</v>
      </c>
      <c r="AE1044" s="136">
        <v>1193.3</v>
      </c>
      <c r="AF1044" s="136">
        <v>0</v>
      </c>
      <c r="AG1044" s="136">
        <v>1193.3</v>
      </c>
      <c r="AH1044" s="139">
        <f t="shared" si="215"/>
        <v>1193.3</v>
      </c>
      <c r="AI1044" s="140">
        <v>0</v>
      </c>
      <c r="AJ1044" s="136">
        <f t="shared" si="211"/>
        <v>99.441666666666663</v>
      </c>
      <c r="AK1044" s="140">
        <f t="shared" si="214"/>
        <v>99.441666666666663</v>
      </c>
    </row>
    <row r="1045" spans="1:37" ht="48.6" customHeight="1">
      <c r="A1045" s="147" t="s">
        <v>638</v>
      </c>
      <c r="B1045" s="147"/>
      <c r="C1045" s="147"/>
      <c r="D1045" s="147"/>
      <c r="E1045" s="147"/>
      <c r="F1045" s="147"/>
      <c r="G1045" s="147"/>
      <c r="H1045" s="147"/>
      <c r="I1045" s="147"/>
      <c r="J1045" s="147"/>
      <c r="K1045" s="148"/>
      <c r="L1045" s="130">
        <v>18</v>
      </c>
      <c r="M1045" s="131">
        <v>5</v>
      </c>
      <c r="N1045" s="131">
        <v>3</v>
      </c>
      <c r="O1045" s="132" t="s">
        <v>639</v>
      </c>
      <c r="P1045" s="133" t="s">
        <v>53</v>
      </c>
      <c r="Q1045" s="134">
        <f t="shared" si="218"/>
        <v>0</v>
      </c>
      <c r="R1045" s="134">
        <f>R1046</f>
        <v>0</v>
      </c>
      <c r="S1045" s="134">
        <f>S1046</f>
        <v>0</v>
      </c>
      <c r="T1045" s="134">
        <f t="shared" ref="T1045:T1076" si="219">U1045+V1045</f>
        <v>1068</v>
      </c>
      <c r="U1045" s="134">
        <f t="shared" ref="U1045:V1047" si="220">U1046</f>
        <v>0</v>
      </c>
      <c r="V1045" s="134">
        <f t="shared" si="220"/>
        <v>1068</v>
      </c>
      <c r="W1045" s="135">
        <v>0</v>
      </c>
      <c r="X1045" s="136">
        <v>0</v>
      </c>
      <c r="Y1045" s="136">
        <v>0</v>
      </c>
      <c r="Z1045" s="135">
        <v>0</v>
      </c>
      <c r="AA1045" s="136">
        <v>0</v>
      </c>
      <c r="AB1045" s="136">
        <v>0</v>
      </c>
      <c r="AC1045" s="137">
        <v>0</v>
      </c>
      <c r="AD1045" s="138">
        <v>0</v>
      </c>
      <c r="AE1045" s="136">
        <v>0</v>
      </c>
      <c r="AF1045" s="136">
        <v>0</v>
      </c>
      <c r="AG1045" s="136">
        <v>0</v>
      </c>
      <c r="AH1045" s="139">
        <f t="shared" si="215"/>
        <v>0</v>
      </c>
      <c r="AI1045" s="140">
        <v>0</v>
      </c>
      <c r="AJ1045" s="136">
        <v>0</v>
      </c>
      <c r="AK1045" s="140">
        <f t="shared" ref="AK1045:AK1076" si="221">AG1045/T1045*100</f>
        <v>0</v>
      </c>
    </row>
    <row r="1046" spans="1:37" ht="19.899999999999999" customHeight="1">
      <c r="A1046" s="147" t="s">
        <v>640</v>
      </c>
      <c r="B1046" s="147"/>
      <c r="C1046" s="147"/>
      <c r="D1046" s="147"/>
      <c r="E1046" s="147"/>
      <c r="F1046" s="147"/>
      <c r="G1046" s="147"/>
      <c r="H1046" s="147"/>
      <c r="I1046" s="147"/>
      <c r="J1046" s="147"/>
      <c r="K1046" s="148"/>
      <c r="L1046" s="130">
        <v>18</v>
      </c>
      <c r="M1046" s="131">
        <v>5</v>
      </c>
      <c r="N1046" s="131">
        <v>3</v>
      </c>
      <c r="O1046" s="132" t="s">
        <v>641</v>
      </c>
      <c r="P1046" s="133" t="s">
        <v>53</v>
      </c>
      <c r="Q1046" s="134">
        <f t="shared" si="218"/>
        <v>0</v>
      </c>
      <c r="R1046" s="134">
        <f>R1047</f>
        <v>0</v>
      </c>
      <c r="S1046" s="134">
        <f>S1047</f>
        <v>0</v>
      </c>
      <c r="T1046" s="134">
        <f t="shared" si="219"/>
        <v>1068</v>
      </c>
      <c r="U1046" s="134">
        <f t="shared" si="220"/>
        <v>0</v>
      </c>
      <c r="V1046" s="134">
        <f t="shared" si="220"/>
        <v>1068</v>
      </c>
      <c r="W1046" s="135">
        <v>0</v>
      </c>
      <c r="X1046" s="136">
        <v>0</v>
      </c>
      <c r="Y1046" s="136">
        <v>0</v>
      </c>
      <c r="Z1046" s="135">
        <v>0</v>
      </c>
      <c r="AA1046" s="136">
        <v>0</v>
      </c>
      <c r="AB1046" s="136">
        <v>0</v>
      </c>
      <c r="AC1046" s="137">
        <v>0</v>
      </c>
      <c r="AD1046" s="138">
        <v>0</v>
      </c>
      <c r="AE1046" s="136">
        <v>0</v>
      </c>
      <c r="AF1046" s="136">
        <v>0</v>
      </c>
      <c r="AG1046" s="136">
        <v>0</v>
      </c>
      <c r="AH1046" s="139">
        <f t="shared" si="215"/>
        <v>0</v>
      </c>
      <c r="AI1046" s="140">
        <v>0</v>
      </c>
      <c r="AJ1046" s="136">
        <v>0</v>
      </c>
      <c r="AK1046" s="140">
        <f t="shared" si="221"/>
        <v>0</v>
      </c>
    </row>
    <row r="1047" spans="1:37" ht="19.899999999999999" customHeight="1">
      <c r="A1047" s="147" t="s">
        <v>83</v>
      </c>
      <c r="B1047" s="147"/>
      <c r="C1047" s="147"/>
      <c r="D1047" s="147"/>
      <c r="E1047" s="147"/>
      <c r="F1047" s="147"/>
      <c r="G1047" s="147"/>
      <c r="H1047" s="147"/>
      <c r="I1047" s="147"/>
      <c r="J1047" s="147"/>
      <c r="K1047" s="148"/>
      <c r="L1047" s="130">
        <v>18</v>
      </c>
      <c r="M1047" s="131">
        <v>5</v>
      </c>
      <c r="N1047" s="131">
        <v>3</v>
      </c>
      <c r="O1047" s="132" t="s">
        <v>641</v>
      </c>
      <c r="P1047" s="133" t="s">
        <v>84</v>
      </c>
      <c r="Q1047" s="134">
        <f t="shared" si="218"/>
        <v>0</v>
      </c>
      <c r="R1047" s="134">
        <f>R1048</f>
        <v>0</v>
      </c>
      <c r="S1047" s="134">
        <v>0</v>
      </c>
      <c r="T1047" s="134">
        <f t="shared" si="219"/>
        <v>1068</v>
      </c>
      <c r="U1047" s="134">
        <f t="shared" si="220"/>
        <v>0</v>
      </c>
      <c r="V1047" s="134">
        <f t="shared" si="220"/>
        <v>1068</v>
      </c>
      <c r="W1047" s="135">
        <v>0</v>
      </c>
      <c r="X1047" s="136">
        <v>0</v>
      </c>
      <c r="Y1047" s="136">
        <v>0</v>
      </c>
      <c r="Z1047" s="135">
        <v>0</v>
      </c>
      <c r="AA1047" s="136">
        <v>0</v>
      </c>
      <c r="AB1047" s="136">
        <v>0</v>
      </c>
      <c r="AC1047" s="137">
        <v>0</v>
      </c>
      <c r="AD1047" s="138">
        <v>0</v>
      </c>
      <c r="AE1047" s="136">
        <v>0</v>
      </c>
      <c r="AF1047" s="136">
        <v>0</v>
      </c>
      <c r="AG1047" s="136">
        <v>0</v>
      </c>
      <c r="AH1047" s="139">
        <f t="shared" si="215"/>
        <v>0</v>
      </c>
      <c r="AI1047" s="140">
        <v>0</v>
      </c>
      <c r="AJ1047" s="136">
        <v>0</v>
      </c>
      <c r="AK1047" s="140">
        <f t="shared" si="221"/>
        <v>0</v>
      </c>
    </row>
    <row r="1048" spans="1:37" ht="19.899999999999999" customHeight="1">
      <c r="A1048" s="147" t="s">
        <v>85</v>
      </c>
      <c r="B1048" s="147"/>
      <c r="C1048" s="147"/>
      <c r="D1048" s="147"/>
      <c r="E1048" s="147"/>
      <c r="F1048" s="147"/>
      <c r="G1048" s="147"/>
      <c r="H1048" s="147"/>
      <c r="I1048" s="147"/>
      <c r="J1048" s="147"/>
      <c r="K1048" s="148"/>
      <c r="L1048" s="130">
        <v>18</v>
      </c>
      <c r="M1048" s="131">
        <v>5</v>
      </c>
      <c r="N1048" s="131">
        <v>3</v>
      </c>
      <c r="O1048" s="132" t="s">
        <v>641</v>
      </c>
      <c r="P1048" s="133" t="s">
        <v>86</v>
      </c>
      <c r="Q1048" s="134">
        <f t="shared" si="218"/>
        <v>0</v>
      </c>
      <c r="R1048" s="134">
        <v>0</v>
      </c>
      <c r="S1048" s="134">
        <v>0</v>
      </c>
      <c r="T1048" s="134">
        <f t="shared" si="219"/>
        <v>1068</v>
      </c>
      <c r="U1048" s="134">
        <v>0</v>
      </c>
      <c r="V1048" s="134">
        <v>1068</v>
      </c>
      <c r="W1048" s="135">
        <v>0</v>
      </c>
      <c r="X1048" s="136">
        <v>0</v>
      </c>
      <c r="Y1048" s="136">
        <v>0</v>
      </c>
      <c r="Z1048" s="135">
        <v>0</v>
      </c>
      <c r="AA1048" s="136">
        <v>0</v>
      </c>
      <c r="AB1048" s="136">
        <v>0</v>
      </c>
      <c r="AC1048" s="137">
        <v>0</v>
      </c>
      <c r="AD1048" s="138">
        <v>0</v>
      </c>
      <c r="AE1048" s="136">
        <v>0</v>
      </c>
      <c r="AF1048" s="136">
        <v>0</v>
      </c>
      <c r="AG1048" s="136">
        <v>0</v>
      </c>
      <c r="AH1048" s="139">
        <f t="shared" si="215"/>
        <v>0</v>
      </c>
      <c r="AI1048" s="140">
        <v>0</v>
      </c>
      <c r="AJ1048" s="136">
        <v>0</v>
      </c>
      <c r="AK1048" s="140">
        <f t="shared" si="221"/>
        <v>0</v>
      </c>
    </row>
    <row r="1049" spans="1:37" ht="19.899999999999999" customHeight="1">
      <c r="A1049" s="147" t="s">
        <v>642</v>
      </c>
      <c r="B1049" s="147"/>
      <c r="C1049" s="147"/>
      <c r="D1049" s="147"/>
      <c r="E1049" s="147"/>
      <c r="F1049" s="147"/>
      <c r="G1049" s="147"/>
      <c r="H1049" s="147"/>
      <c r="I1049" s="147"/>
      <c r="J1049" s="147"/>
      <c r="K1049" s="148"/>
      <c r="L1049" s="130">
        <v>18</v>
      </c>
      <c r="M1049" s="131">
        <v>5</v>
      </c>
      <c r="N1049" s="131">
        <v>3</v>
      </c>
      <c r="O1049" s="132" t="s">
        <v>643</v>
      </c>
      <c r="P1049" s="133" t="s">
        <v>53</v>
      </c>
      <c r="Q1049" s="134">
        <f t="shared" si="218"/>
        <v>0</v>
      </c>
      <c r="R1049" s="134">
        <f>R1050+R1053</f>
        <v>0</v>
      </c>
      <c r="S1049" s="134">
        <f>S1050+S1053</f>
        <v>0</v>
      </c>
      <c r="T1049" s="134">
        <f t="shared" si="219"/>
        <v>16310</v>
      </c>
      <c r="U1049" s="134">
        <f>U1050+U1053</f>
        <v>3475.6</v>
      </c>
      <c r="V1049" s="134">
        <f>V1050+V1053</f>
        <v>12834.4</v>
      </c>
      <c r="W1049" s="135">
        <v>0</v>
      </c>
      <c r="X1049" s="136">
        <v>0</v>
      </c>
      <c r="Y1049" s="136">
        <v>0</v>
      </c>
      <c r="Z1049" s="135">
        <v>0</v>
      </c>
      <c r="AA1049" s="136">
        <v>0</v>
      </c>
      <c r="AB1049" s="136">
        <v>0</v>
      </c>
      <c r="AC1049" s="137">
        <v>15646.8</v>
      </c>
      <c r="AD1049" s="138">
        <v>15646.8</v>
      </c>
      <c r="AE1049" s="136">
        <v>0</v>
      </c>
      <c r="AF1049" s="136">
        <v>15646.8</v>
      </c>
      <c r="AG1049" s="136">
        <v>15646.8</v>
      </c>
      <c r="AH1049" s="139">
        <f t="shared" si="215"/>
        <v>0</v>
      </c>
      <c r="AI1049" s="140">
        <v>15646.8</v>
      </c>
      <c r="AJ1049" s="136">
        <v>0</v>
      </c>
      <c r="AK1049" s="140">
        <f t="shared" si="221"/>
        <v>95.933782955242179</v>
      </c>
    </row>
    <row r="1050" spans="1:37" ht="29.45" customHeight="1">
      <c r="A1050" s="147" t="s">
        <v>644</v>
      </c>
      <c r="B1050" s="147"/>
      <c r="C1050" s="147"/>
      <c r="D1050" s="147"/>
      <c r="E1050" s="147"/>
      <c r="F1050" s="147"/>
      <c r="G1050" s="147"/>
      <c r="H1050" s="147"/>
      <c r="I1050" s="147"/>
      <c r="J1050" s="147"/>
      <c r="K1050" s="148"/>
      <c r="L1050" s="130">
        <v>18</v>
      </c>
      <c r="M1050" s="131">
        <v>5</v>
      </c>
      <c r="N1050" s="131">
        <v>3</v>
      </c>
      <c r="O1050" s="132" t="s">
        <v>645</v>
      </c>
      <c r="P1050" s="133" t="s">
        <v>53</v>
      </c>
      <c r="Q1050" s="134">
        <f t="shared" si="218"/>
        <v>0</v>
      </c>
      <c r="R1050" s="134">
        <f>R1051</f>
        <v>0</v>
      </c>
      <c r="S1050" s="134">
        <f>S1051</f>
        <v>0</v>
      </c>
      <c r="T1050" s="134">
        <f t="shared" si="219"/>
        <v>12834.4</v>
      </c>
      <c r="U1050" s="134">
        <f>U1051</f>
        <v>0</v>
      </c>
      <c r="V1050" s="134">
        <f>V1051</f>
        <v>12834.4</v>
      </c>
      <c r="W1050" s="135">
        <v>0</v>
      </c>
      <c r="X1050" s="136">
        <v>0</v>
      </c>
      <c r="Y1050" s="136">
        <v>0</v>
      </c>
      <c r="Z1050" s="135">
        <v>0</v>
      </c>
      <c r="AA1050" s="136">
        <v>0</v>
      </c>
      <c r="AB1050" s="136">
        <v>0</v>
      </c>
      <c r="AC1050" s="137">
        <v>12669</v>
      </c>
      <c r="AD1050" s="138">
        <v>12669</v>
      </c>
      <c r="AE1050" s="136">
        <v>0</v>
      </c>
      <c r="AF1050" s="136">
        <v>12669</v>
      </c>
      <c r="AG1050" s="136">
        <v>12669</v>
      </c>
      <c r="AH1050" s="139">
        <f t="shared" si="215"/>
        <v>0</v>
      </c>
      <c r="AI1050" s="140">
        <v>12669</v>
      </c>
      <c r="AJ1050" s="136">
        <v>0</v>
      </c>
      <c r="AK1050" s="140">
        <f t="shared" si="221"/>
        <v>98.711275945895409</v>
      </c>
    </row>
    <row r="1051" spans="1:37" ht="19.899999999999999" customHeight="1">
      <c r="A1051" s="147" t="s">
        <v>83</v>
      </c>
      <c r="B1051" s="147"/>
      <c r="C1051" s="147"/>
      <c r="D1051" s="147"/>
      <c r="E1051" s="147"/>
      <c r="F1051" s="147"/>
      <c r="G1051" s="147"/>
      <c r="H1051" s="147"/>
      <c r="I1051" s="147"/>
      <c r="J1051" s="147"/>
      <c r="K1051" s="148"/>
      <c r="L1051" s="130">
        <v>18</v>
      </c>
      <c r="M1051" s="131">
        <v>5</v>
      </c>
      <c r="N1051" s="131">
        <v>3</v>
      </c>
      <c r="O1051" s="132" t="s">
        <v>645</v>
      </c>
      <c r="P1051" s="133" t="s">
        <v>84</v>
      </c>
      <c r="Q1051" s="134">
        <f t="shared" si="218"/>
        <v>0</v>
      </c>
      <c r="R1051" s="134">
        <f>R1052</f>
        <v>0</v>
      </c>
      <c r="S1051" s="134">
        <f>S1052</f>
        <v>0</v>
      </c>
      <c r="T1051" s="134">
        <f t="shared" si="219"/>
        <v>12834.4</v>
      </c>
      <c r="U1051" s="134">
        <f>U1052</f>
        <v>0</v>
      </c>
      <c r="V1051" s="134">
        <f>V1052</f>
        <v>12834.4</v>
      </c>
      <c r="W1051" s="135">
        <v>0</v>
      </c>
      <c r="X1051" s="136">
        <v>0</v>
      </c>
      <c r="Y1051" s="136">
        <v>0</v>
      </c>
      <c r="Z1051" s="135">
        <v>0</v>
      </c>
      <c r="AA1051" s="136">
        <v>0</v>
      </c>
      <c r="AB1051" s="136">
        <v>0</v>
      </c>
      <c r="AC1051" s="137">
        <v>12669</v>
      </c>
      <c r="AD1051" s="138">
        <v>12669</v>
      </c>
      <c r="AE1051" s="136">
        <v>0</v>
      </c>
      <c r="AF1051" s="136">
        <v>12669</v>
      </c>
      <c r="AG1051" s="136">
        <v>12669</v>
      </c>
      <c r="AH1051" s="139">
        <f t="shared" si="215"/>
        <v>0</v>
      </c>
      <c r="AI1051" s="140">
        <v>12669</v>
      </c>
      <c r="AJ1051" s="136">
        <v>0</v>
      </c>
      <c r="AK1051" s="140">
        <f t="shared" si="221"/>
        <v>98.711275945895409</v>
      </c>
    </row>
    <row r="1052" spans="1:37" ht="19.899999999999999" customHeight="1">
      <c r="A1052" s="147" t="s">
        <v>85</v>
      </c>
      <c r="B1052" s="147"/>
      <c r="C1052" s="147"/>
      <c r="D1052" s="147"/>
      <c r="E1052" s="147"/>
      <c r="F1052" s="147"/>
      <c r="G1052" s="147"/>
      <c r="H1052" s="147"/>
      <c r="I1052" s="147"/>
      <c r="J1052" s="147"/>
      <c r="K1052" s="148"/>
      <c r="L1052" s="130">
        <v>18</v>
      </c>
      <c r="M1052" s="131">
        <v>5</v>
      </c>
      <c r="N1052" s="131">
        <v>3</v>
      </c>
      <c r="O1052" s="132" t="s">
        <v>645</v>
      </c>
      <c r="P1052" s="133" t="s">
        <v>86</v>
      </c>
      <c r="Q1052" s="134">
        <f t="shared" si="218"/>
        <v>0</v>
      </c>
      <c r="R1052" s="134">
        <v>0</v>
      </c>
      <c r="S1052" s="134">
        <v>0</v>
      </c>
      <c r="T1052" s="134">
        <f t="shared" si="219"/>
        <v>12834.4</v>
      </c>
      <c r="U1052" s="134">
        <v>0</v>
      </c>
      <c r="V1052" s="134">
        <v>12834.4</v>
      </c>
      <c r="W1052" s="135">
        <v>0</v>
      </c>
      <c r="X1052" s="136">
        <v>0</v>
      </c>
      <c r="Y1052" s="136">
        <v>0</v>
      </c>
      <c r="Z1052" s="135">
        <v>0</v>
      </c>
      <c r="AA1052" s="136">
        <v>0</v>
      </c>
      <c r="AB1052" s="136">
        <v>0</v>
      </c>
      <c r="AC1052" s="137">
        <v>12669</v>
      </c>
      <c r="AD1052" s="138">
        <v>12669</v>
      </c>
      <c r="AE1052" s="136">
        <v>0</v>
      </c>
      <c r="AF1052" s="136">
        <v>12669</v>
      </c>
      <c r="AG1052" s="136">
        <v>12669</v>
      </c>
      <c r="AH1052" s="139">
        <f t="shared" si="215"/>
        <v>0</v>
      </c>
      <c r="AI1052" s="140">
        <v>12669</v>
      </c>
      <c r="AJ1052" s="136">
        <v>0</v>
      </c>
      <c r="AK1052" s="140">
        <f t="shared" si="221"/>
        <v>98.711275945895409</v>
      </c>
    </row>
    <row r="1053" spans="1:37" ht="19.899999999999999" customHeight="1">
      <c r="A1053" s="147" t="s">
        <v>646</v>
      </c>
      <c r="B1053" s="147"/>
      <c r="C1053" s="147"/>
      <c r="D1053" s="147"/>
      <c r="E1053" s="147"/>
      <c r="F1053" s="147"/>
      <c r="G1053" s="147"/>
      <c r="H1053" s="147"/>
      <c r="I1053" s="147"/>
      <c r="J1053" s="147"/>
      <c r="K1053" s="148"/>
      <c r="L1053" s="130">
        <v>18</v>
      </c>
      <c r="M1053" s="131">
        <v>5</v>
      </c>
      <c r="N1053" s="131">
        <v>3</v>
      </c>
      <c r="O1053" s="132" t="s">
        <v>647</v>
      </c>
      <c r="P1053" s="133" t="s">
        <v>53</v>
      </c>
      <c r="Q1053" s="134">
        <f t="shared" si="218"/>
        <v>0</v>
      </c>
      <c r="R1053" s="134">
        <f>R1054</f>
        <v>0</v>
      </c>
      <c r="S1053" s="134">
        <f>S1054</f>
        <v>0</v>
      </c>
      <c r="T1053" s="134">
        <f t="shared" si="219"/>
        <v>3475.6</v>
      </c>
      <c r="U1053" s="134">
        <f>U1054</f>
        <v>3475.6</v>
      </c>
      <c r="V1053" s="134">
        <f>V1054</f>
        <v>0</v>
      </c>
      <c r="W1053" s="135">
        <v>0</v>
      </c>
      <c r="X1053" s="136">
        <v>0</v>
      </c>
      <c r="Y1053" s="136">
        <v>0</v>
      </c>
      <c r="Z1053" s="135">
        <v>0</v>
      </c>
      <c r="AA1053" s="136">
        <v>0</v>
      </c>
      <c r="AB1053" s="136">
        <v>0</v>
      </c>
      <c r="AC1053" s="137">
        <v>2977.8</v>
      </c>
      <c r="AD1053" s="138">
        <v>2977.8</v>
      </c>
      <c r="AE1053" s="136">
        <v>0</v>
      </c>
      <c r="AF1053" s="136">
        <v>2977.8</v>
      </c>
      <c r="AG1053" s="136">
        <v>2977.8</v>
      </c>
      <c r="AH1053" s="139">
        <f t="shared" si="215"/>
        <v>0</v>
      </c>
      <c r="AI1053" s="140">
        <v>2977.8</v>
      </c>
      <c r="AJ1053" s="136">
        <v>0</v>
      </c>
      <c r="AK1053" s="140">
        <f t="shared" si="221"/>
        <v>85.677293129243878</v>
      </c>
    </row>
    <row r="1054" spans="1:37" ht="19.899999999999999" customHeight="1">
      <c r="A1054" s="147" t="s">
        <v>83</v>
      </c>
      <c r="B1054" s="147"/>
      <c r="C1054" s="147"/>
      <c r="D1054" s="147"/>
      <c r="E1054" s="147"/>
      <c r="F1054" s="147"/>
      <c r="G1054" s="147"/>
      <c r="H1054" s="147"/>
      <c r="I1054" s="147"/>
      <c r="J1054" s="147"/>
      <c r="K1054" s="148"/>
      <c r="L1054" s="130">
        <v>18</v>
      </c>
      <c r="M1054" s="131">
        <v>5</v>
      </c>
      <c r="N1054" s="131">
        <v>3</v>
      </c>
      <c r="O1054" s="132" t="s">
        <v>647</v>
      </c>
      <c r="P1054" s="133" t="s">
        <v>84</v>
      </c>
      <c r="Q1054" s="134">
        <f t="shared" si="218"/>
        <v>0</v>
      </c>
      <c r="R1054" s="134">
        <f>R1055</f>
        <v>0</v>
      </c>
      <c r="S1054" s="134">
        <f>S1055</f>
        <v>0</v>
      </c>
      <c r="T1054" s="134">
        <f t="shared" si="219"/>
        <v>3475.6</v>
      </c>
      <c r="U1054" s="134">
        <f>U1055</f>
        <v>3475.6</v>
      </c>
      <c r="V1054" s="134">
        <f>V1055</f>
        <v>0</v>
      </c>
      <c r="W1054" s="135">
        <v>0</v>
      </c>
      <c r="X1054" s="136">
        <v>0</v>
      </c>
      <c r="Y1054" s="136">
        <v>0</v>
      </c>
      <c r="Z1054" s="135">
        <v>0</v>
      </c>
      <c r="AA1054" s="136">
        <v>0</v>
      </c>
      <c r="AB1054" s="136">
        <v>0</v>
      </c>
      <c r="AC1054" s="137">
        <v>2977.8</v>
      </c>
      <c r="AD1054" s="138">
        <v>2977.8</v>
      </c>
      <c r="AE1054" s="136">
        <v>0</v>
      </c>
      <c r="AF1054" s="136">
        <v>2977.8</v>
      </c>
      <c r="AG1054" s="136">
        <v>2977.8</v>
      </c>
      <c r="AH1054" s="139">
        <f t="shared" si="215"/>
        <v>0</v>
      </c>
      <c r="AI1054" s="140">
        <v>2977.8</v>
      </c>
      <c r="AJ1054" s="136">
        <v>0</v>
      </c>
      <c r="AK1054" s="140">
        <f t="shared" si="221"/>
        <v>85.677293129243878</v>
      </c>
    </row>
    <row r="1055" spans="1:37" ht="19.899999999999999" customHeight="1">
      <c r="A1055" s="147" t="s">
        <v>85</v>
      </c>
      <c r="B1055" s="147"/>
      <c r="C1055" s="147"/>
      <c r="D1055" s="147"/>
      <c r="E1055" s="147"/>
      <c r="F1055" s="147"/>
      <c r="G1055" s="147"/>
      <c r="H1055" s="147"/>
      <c r="I1055" s="147"/>
      <c r="J1055" s="147"/>
      <c r="K1055" s="148"/>
      <c r="L1055" s="130">
        <v>18</v>
      </c>
      <c r="M1055" s="131">
        <v>5</v>
      </c>
      <c r="N1055" s="131">
        <v>3</v>
      </c>
      <c r="O1055" s="132" t="s">
        <v>647</v>
      </c>
      <c r="P1055" s="133" t="s">
        <v>86</v>
      </c>
      <c r="Q1055" s="134">
        <f t="shared" si="218"/>
        <v>0</v>
      </c>
      <c r="R1055" s="134">
        <v>0</v>
      </c>
      <c r="S1055" s="134">
        <v>0</v>
      </c>
      <c r="T1055" s="134">
        <f t="shared" si="219"/>
        <v>3475.6</v>
      </c>
      <c r="U1055" s="134">
        <v>3475.6</v>
      </c>
      <c r="V1055" s="134">
        <v>0</v>
      </c>
      <c r="W1055" s="135">
        <v>0</v>
      </c>
      <c r="X1055" s="136">
        <v>0</v>
      </c>
      <c r="Y1055" s="136">
        <v>0</v>
      </c>
      <c r="Z1055" s="135">
        <v>0</v>
      </c>
      <c r="AA1055" s="136">
        <v>0</v>
      </c>
      <c r="AB1055" s="136">
        <v>0</v>
      </c>
      <c r="AC1055" s="137">
        <v>2977.8</v>
      </c>
      <c r="AD1055" s="138">
        <v>2977.8</v>
      </c>
      <c r="AE1055" s="136">
        <v>0</v>
      </c>
      <c r="AF1055" s="136">
        <v>2977.8</v>
      </c>
      <c r="AG1055" s="136">
        <v>2977.8</v>
      </c>
      <c r="AH1055" s="139">
        <f t="shared" si="215"/>
        <v>0</v>
      </c>
      <c r="AI1055" s="140">
        <v>2977.8</v>
      </c>
      <c r="AJ1055" s="136">
        <v>0</v>
      </c>
      <c r="AK1055" s="140">
        <f t="shared" si="221"/>
        <v>85.677293129243878</v>
      </c>
    </row>
    <row r="1056" spans="1:37" ht="19.899999999999999" customHeight="1">
      <c r="A1056" s="147" t="s">
        <v>648</v>
      </c>
      <c r="B1056" s="147"/>
      <c r="C1056" s="147"/>
      <c r="D1056" s="147"/>
      <c r="E1056" s="147"/>
      <c r="F1056" s="147"/>
      <c r="G1056" s="147"/>
      <c r="H1056" s="147"/>
      <c r="I1056" s="147"/>
      <c r="J1056" s="147"/>
      <c r="K1056" s="148"/>
      <c r="L1056" s="130">
        <v>18</v>
      </c>
      <c r="M1056" s="131">
        <v>5</v>
      </c>
      <c r="N1056" s="131">
        <v>3</v>
      </c>
      <c r="O1056" s="132" t="s">
        <v>649</v>
      </c>
      <c r="P1056" s="133" t="s">
        <v>53</v>
      </c>
      <c r="Q1056" s="134">
        <f t="shared" si="218"/>
        <v>0</v>
      </c>
      <c r="R1056" s="134">
        <v>0</v>
      </c>
      <c r="S1056" s="134">
        <v>0</v>
      </c>
      <c r="T1056" s="134">
        <f t="shared" si="219"/>
        <v>16000</v>
      </c>
      <c r="U1056" s="134">
        <f>U1057+U1060</f>
        <v>800</v>
      </c>
      <c r="V1056" s="134">
        <f>V1057+V1060</f>
        <v>15200</v>
      </c>
      <c r="W1056" s="135">
        <v>0</v>
      </c>
      <c r="X1056" s="136">
        <v>0</v>
      </c>
      <c r="Y1056" s="136">
        <v>0</v>
      </c>
      <c r="Z1056" s="135">
        <v>0</v>
      </c>
      <c r="AA1056" s="136">
        <v>0</v>
      </c>
      <c r="AB1056" s="136">
        <v>0</v>
      </c>
      <c r="AC1056" s="137">
        <v>11823</v>
      </c>
      <c r="AD1056" s="138">
        <v>11823</v>
      </c>
      <c r="AE1056" s="136">
        <v>0</v>
      </c>
      <c r="AF1056" s="136">
        <v>11823</v>
      </c>
      <c r="AG1056" s="136">
        <v>591.1</v>
      </c>
      <c r="AH1056" s="139">
        <f t="shared" si="215"/>
        <v>0</v>
      </c>
      <c r="AI1056" s="140">
        <v>591.1</v>
      </c>
      <c r="AJ1056" s="136">
        <v>0</v>
      </c>
      <c r="AK1056" s="140">
        <f t="shared" si="221"/>
        <v>3.6943750000000004</v>
      </c>
    </row>
    <row r="1057" spans="1:37" ht="29.45" customHeight="1">
      <c r="A1057" s="147" t="s">
        <v>650</v>
      </c>
      <c r="B1057" s="147"/>
      <c r="C1057" s="147"/>
      <c r="D1057" s="147"/>
      <c r="E1057" s="147"/>
      <c r="F1057" s="147"/>
      <c r="G1057" s="147"/>
      <c r="H1057" s="147"/>
      <c r="I1057" s="147"/>
      <c r="J1057" s="147"/>
      <c r="K1057" s="148"/>
      <c r="L1057" s="130">
        <v>18</v>
      </c>
      <c r="M1057" s="131">
        <v>5</v>
      </c>
      <c r="N1057" s="131">
        <v>3</v>
      </c>
      <c r="O1057" s="132" t="s">
        <v>651</v>
      </c>
      <c r="P1057" s="133" t="s">
        <v>53</v>
      </c>
      <c r="Q1057" s="134">
        <f t="shared" si="218"/>
        <v>0</v>
      </c>
      <c r="R1057" s="134">
        <f>R1058</f>
        <v>0</v>
      </c>
      <c r="S1057" s="134">
        <f>S1058</f>
        <v>0</v>
      </c>
      <c r="T1057" s="134">
        <f t="shared" si="219"/>
        <v>15200</v>
      </c>
      <c r="U1057" s="134">
        <f>U1058</f>
        <v>0</v>
      </c>
      <c r="V1057" s="134">
        <f>V1058</f>
        <v>15200</v>
      </c>
      <c r="W1057" s="135">
        <v>0</v>
      </c>
      <c r="X1057" s="136">
        <v>0</v>
      </c>
      <c r="Y1057" s="136">
        <v>0</v>
      </c>
      <c r="Z1057" s="135">
        <v>0</v>
      </c>
      <c r="AA1057" s="136">
        <v>0</v>
      </c>
      <c r="AB1057" s="136">
        <v>0</v>
      </c>
      <c r="AC1057" s="137">
        <v>11231.8</v>
      </c>
      <c r="AD1057" s="138">
        <v>11231.8</v>
      </c>
      <c r="AE1057" s="136">
        <v>0</v>
      </c>
      <c r="AF1057" s="136">
        <v>11231.8</v>
      </c>
      <c r="AG1057" s="136">
        <v>0</v>
      </c>
      <c r="AH1057" s="139">
        <f t="shared" si="215"/>
        <v>0</v>
      </c>
      <c r="AI1057" s="140">
        <v>0</v>
      </c>
      <c r="AJ1057" s="136">
        <v>0</v>
      </c>
      <c r="AK1057" s="140">
        <f t="shared" si="221"/>
        <v>0</v>
      </c>
    </row>
    <row r="1058" spans="1:37" ht="19.899999999999999" customHeight="1">
      <c r="A1058" s="147" t="s">
        <v>249</v>
      </c>
      <c r="B1058" s="147"/>
      <c r="C1058" s="147"/>
      <c r="D1058" s="147"/>
      <c r="E1058" s="147"/>
      <c r="F1058" s="147"/>
      <c r="G1058" s="147"/>
      <c r="H1058" s="147"/>
      <c r="I1058" s="147"/>
      <c r="J1058" s="147"/>
      <c r="K1058" s="148"/>
      <c r="L1058" s="130">
        <v>18</v>
      </c>
      <c r="M1058" s="131">
        <v>5</v>
      </c>
      <c r="N1058" s="131">
        <v>3</v>
      </c>
      <c r="O1058" s="132" t="s">
        <v>651</v>
      </c>
      <c r="P1058" s="133" t="s">
        <v>250</v>
      </c>
      <c r="Q1058" s="134">
        <f t="shared" si="218"/>
        <v>0</v>
      </c>
      <c r="R1058" s="134">
        <f>R1059</f>
        <v>0</v>
      </c>
      <c r="S1058" s="134">
        <f>S1059</f>
        <v>0</v>
      </c>
      <c r="T1058" s="134">
        <f t="shared" si="219"/>
        <v>15200</v>
      </c>
      <c r="U1058" s="134">
        <f>U1059</f>
        <v>0</v>
      </c>
      <c r="V1058" s="134">
        <f>V1059</f>
        <v>15200</v>
      </c>
      <c r="W1058" s="135">
        <v>0</v>
      </c>
      <c r="X1058" s="136">
        <v>0</v>
      </c>
      <c r="Y1058" s="136">
        <v>0</v>
      </c>
      <c r="Z1058" s="135">
        <v>0</v>
      </c>
      <c r="AA1058" s="136">
        <v>0</v>
      </c>
      <c r="AB1058" s="136">
        <v>0</v>
      </c>
      <c r="AC1058" s="137">
        <v>11231.8</v>
      </c>
      <c r="AD1058" s="138">
        <v>11231.8</v>
      </c>
      <c r="AE1058" s="136">
        <v>0</v>
      </c>
      <c r="AF1058" s="136">
        <v>11231.8</v>
      </c>
      <c r="AG1058" s="136">
        <v>0</v>
      </c>
      <c r="AH1058" s="139">
        <f t="shared" si="215"/>
        <v>0</v>
      </c>
      <c r="AI1058" s="140">
        <v>0</v>
      </c>
      <c r="AJ1058" s="136">
        <v>0</v>
      </c>
      <c r="AK1058" s="140">
        <f t="shared" si="221"/>
        <v>0</v>
      </c>
    </row>
    <row r="1059" spans="1:37" ht="17.25" customHeight="1">
      <c r="A1059" s="147" t="s">
        <v>564</v>
      </c>
      <c r="B1059" s="147"/>
      <c r="C1059" s="147"/>
      <c r="D1059" s="147"/>
      <c r="E1059" s="147"/>
      <c r="F1059" s="147"/>
      <c r="G1059" s="147"/>
      <c r="H1059" s="147"/>
      <c r="I1059" s="147"/>
      <c r="J1059" s="147"/>
      <c r="K1059" s="148"/>
      <c r="L1059" s="130">
        <v>18</v>
      </c>
      <c r="M1059" s="131">
        <v>5</v>
      </c>
      <c r="N1059" s="131">
        <v>3</v>
      </c>
      <c r="O1059" s="132" t="s">
        <v>651</v>
      </c>
      <c r="P1059" s="133" t="s">
        <v>565</v>
      </c>
      <c r="Q1059" s="134">
        <f t="shared" si="218"/>
        <v>0</v>
      </c>
      <c r="R1059" s="134">
        <v>0</v>
      </c>
      <c r="S1059" s="134">
        <v>0</v>
      </c>
      <c r="T1059" s="134">
        <f t="shared" si="219"/>
        <v>15200</v>
      </c>
      <c r="U1059" s="134">
        <v>0</v>
      </c>
      <c r="V1059" s="134">
        <v>15200</v>
      </c>
      <c r="W1059" s="135">
        <v>0</v>
      </c>
      <c r="X1059" s="136">
        <v>0</v>
      </c>
      <c r="Y1059" s="136">
        <v>0</v>
      </c>
      <c r="Z1059" s="135">
        <v>0</v>
      </c>
      <c r="AA1059" s="136">
        <v>0</v>
      </c>
      <c r="AB1059" s="136">
        <v>0</v>
      </c>
      <c r="AC1059" s="137">
        <v>11231.8</v>
      </c>
      <c r="AD1059" s="138">
        <v>11231.8</v>
      </c>
      <c r="AE1059" s="136">
        <v>0</v>
      </c>
      <c r="AF1059" s="136">
        <v>11231.8</v>
      </c>
      <c r="AG1059" s="136">
        <v>0</v>
      </c>
      <c r="AH1059" s="139">
        <f t="shared" si="215"/>
        <v>0</v>
      </c>
      <c r="AI1059" s="140">
        <v>0</v>
      </c>
      <c r="AJ1059" s="136">
        <v>0</v>
      </c>
      <c r="AK1059" s="140">
        <f t="shared" si="221"/>
        <v>0</v>
      </c>
    </row>
    <row r="1060" spans="1:37" ht="29.45" customHeight="1">
      <c r="A1060" s="147" t="s">
        <v>652</v>
      </c>
      <c r="B1060" s="147"/>
      <c r="C1060" s="147"/>
      <c r="D1060" s="147"/>
      <c r="E1060" s="147"/>
      <c r="F1060" s="147"/>
      <c r="G1060" s="147"/>
      <c r="H1060" s="147"/>
      <c r="I1060" s="147"/>
      <c r="J1060" s="147"/>
      <c r="K1060" s="148"/>
      <c r="L1060" s="130">
        <v>18</v>
      </c>
      <c r="M1060" s="131">
        <v>5</v>
      </c>
      <c r="N1060" s="131">
        <v>3</v>
      </c>
      <c r="O1060" s="132" t="s">
        <v>653</v>
      </c>
      <c r="P1060" s="133" t="s">
        <v>53</v>
      </c>
      <c r="Q1060" s="134">
        <f t="shared" si="218"/>
        <v>0</v>
      </c>
      <c r="R1060" s="134">
        <f>R1061</f>
        <v>0</v>
      </c>
      <c r="S1060" s="134">
        <f>S1061</f>
        <v>0</v>
      </c>
      <c r="T1060" s="134">
        <f t="shared" si="219"/>
        <v>800</v>
      </c>
      <c r="U1060" s="134">
        <f>U1061</f>
        <v>800</v>
      </c>
      <c r="V1060" s="134">
        <f>V1061</f>
        <v>0</v>
      </c>
      <c r="W1060" s="135">
        <v>0</v>
      </c>
      <c r="X1060" s="136">
        <v>0</v>
      </c>
      <c r="Y1060" s="136">
        <v>0</v>
      </c>
      <c r="Z1060" s="135">
        <v>0</v>
      </c>
      <c r="AA1060" s="136">
        <v>0</v>
      </c>
      <c r="AB1060" s="136">
        <v>0</v>
      </c>
      <c r="AC1060" s="137">
        <v>591.20000000000005</v>
      </c>
      <c r="AD1060" s="138">
        <v>591.20000000000005</v>
      </c>
      <c r="AE1060" s="136">
        <v>0</v>
      </c>
      <c r="AF1060" s="136">
        <v>591.20000000000005</v>
      </c>
      <c r="AG1060" s="136">
        <v>591.1</v>
      </c>
      <c r="AH1060" s="139">
        <f t="shared" si="215"/>
        <v>0</v>
      </c>
      <c r="AI1060" s="140">
        <v>591.1</v>
      </c>
      <c r="AJ1060" s="136">
        <v>0</v>
      </c>
      <c r="AK1060" s="140">
        <f t="shared" si="221"/>
        <v>73.887500000000003</v>
      </c>
    </row>
    <row r="1061" spans="1:37" ht="19.899999999999999" customHeight="1">
      <c r="A1061" s="147" t="s">
        <v>249</v>
      </c>
      <c r="B1061" s="147"/>
      <c r="C1061" s="147"/>
      <c r="D1061" s="147"/>
      <c r="E1061" s="147"/>
      <c r="F1061" s="147"/>
      <c r="G1061" s="147"/>
      <c r="H1061" s="147"/>
      <c r="I1061" s="147"/>
      <c r="J1061" s="147"/>
      <c r="K1061" s="148"/>
      <c r="L1061" s="130">
        <v>18</v>
      </c>
      <c r="M1061" s="131">
        <v>5</v>
      </c>
      <c r="N1061" s="131">
        <v>3</v>
      </c>
      <c r="O1061" s="132" t="s">
        <v>653</v>
      </c>
      <c r="P1061" s="133" t="s">
        <v>250</v>
      </c>
      <c r="Q1061" s="134">
        <f t="shared" si="218"/>
        <v>0</v>
      </c>
      <c r="R1061" s="134">
        <f>R1062</f>
        <v>0</v>
      </c>
      <c r="S1061" s="134">
        <f>S1062</f>
        <v>0</v>
      </c>
      <c r="T1061" s="134">
        <f t="shared" si="219"/>
        <v>800</v>
      </c>
      <c r="U1061" s="134">
        <f>U1062</f>
        <v>800</v>
      </c>
      <c r="V1061" s="134">
        <f>V1062</f>
        <v>0</v>
      </c>
      <c r="W1061" s="135">
        <v>0</v>
      </c>
      <c r="X1061" s="136">
        <v>0</v>
      </c>
      <c r="Y1061" s="136">
        <v>0</v>
      </c>
      <c r="Z1061" s="135">
        <v>0</v>
      </c>
      <c r="AA1061" s="136">
        <v>0</v>
      </c>
      <c r="AB1061" s="136">
        <v>0</v>
      </c>
      <c r="AC1061" s="137">
        <v>591.20000000000005</v>
      </c>
      <c r="AD1061" s="138">
        <v>591.20000000000005</v>
      </c>
      <c r="AE1061" s="136">
        <v>0</v>
      </c>
      <c r="AF1061" s="136">
        <v>591.20000000000005</v>
      </c>
      <c r="AG1061" s="136">
        <v>591.1</v>
      </c>
      <c r="AH1061" s="139">
        <f t="shared" si="215"/>
        <v>0</v>
      </c>
      <c r="AI1061" s="140">
        <v>591.1</v>
      </c>
      <c r="AJ1061" s="136">
        <v>0</v>
      </c>
      <c r="AK1061" s="140">
        <f t="shared" si="221"/>
        <v>73.887500000000003</v>
      </c>
    </row>
    <row r="1062" spans="1:37" ht="17.25" customHeight="1">
      <c r="A1062" s="147" t="s">
        <v>564</v>
      </c>
      <c r="B1062" s="147"/>
      <c r="C1062" s="147"/>
      <c r="D1062" s="147"/>
      <c r="E1062" s="147"/>
      <c r="F1062" s="147"/>
      <c r="G1062" s="147"/>
      <c r="H1062" s="147"/>
      <c r="I1062" s="147"/>
      <c r="J1062" s="147"/>
      <c r="K1062" s="148"/>
      <c r="L1062" s="130">
        <v>18</v>
      </c>
      <c r="M1062" s="131">
        <v>5</v>
      </c>
      <c r="N1062" s="131">
        <v>3</v>
      </c>
      <c r="O1062" s="132" t="s">
        <v>653</v>
      </c>
      <c r="P1062" s="133" t="s">
        <v>565</v>
      </c>
      <c r="Q1062" s="134">
        <f t="shared" si="218"/>
        <v>0</v>
      </c>
      <c r="R1062" s="134">
        <v>0</v>
      </c>
      <c r="S1062" s="134">
        <v>0</v>
      </c>
      <c r="T1062" s="134">
        <f t="shared" si="219"/>
        <v>800</v>
      </c>
      <c r="U1062" s="134">
        <v>800</v>
      </c>
      <c r="V1062" s="134">
        <v>0</v>
      </c>
      <c r="W1062" s="135">
        <v>0</v>
      </c>
      <c r="X1062" s="136">
        <v>0</v>
      </c>
      <c r="Y1062" s="136">
        <v>0</v>
      </c>
      <c r="Z1062" s="135">
        <v>0</v>
      </c>
      <c r="AA1062" s="136">
        <v>0</v>
      </c>
      <c r="AB1062" s="136">
        <v>0</v>
      </c>
      <c r="AC1062" s="137">
        <v>591.20000000000005</v>
      </c>
      <c r="AD1062" s="138">
        <v>591.20000000000005</v>
      </c>
      <c r="AE1062" s="136">
        <v>0</v>
      </c>
      <c r="AF1062" s="136">
        <v>591.20000000000005</v>
      </c>
      <c r="AG1062" s="136">
        <v>591.1</v>
      </c>
      <c r="AH1062" s="139">
        <f t="shared" si="215"/>
        <v>0</v>
      </c>
      <c r="AI1062" s="140">
        <v>591.1</v>
      </c>
      <c r="AJ1062" s="136">
        <v>0</v>
      </c>
      <c r="AK1062" s="140">
        <f t="shared" si="221"/>
        <v>73.887500000000003</v>
      </c>
    </row>
    <row r="1063" spans="1:37" ht="19.899999999999999" customHeight="1">
      <c r="A1063" s="147" t="s">
        <v>654</v>
      </c>
      <c r="B1063" s="147"/>
      <c r="C1063" s="147"/>
      <c r="D1063" s="147"/>
      <c r="E1063" s="147"/>
      <c r="F1063" s="147"/>
      <c r="G1063" s="147"/>
      <c r="H1063" s="147"/>
      <c r="I1063" s="147"/>
      <c r="J1063" s="147"/>
      <c r="K1063" s="148"/>
      <c r="L1063" s="130">
        <v>18</v>
      </c>
      <c r="M1063" s="131">
        <v>5</v>
      </c>
      <c r="N1063" s="131">
        <v>3</v>
      </c>
      <c r="O1063" s="132" t="s">
        <v>655</v>
      </c>
      <c r="P1063" s="133" t="s">
        <v>53</v>
      </c>
      <c r="Q1063" s="134">
        <f t="shared" si="218"/>
        <v>5982.1</v>
      </c>
      <c r="R1063" s="134">
        <f>R1064+R1071</f>
        <v>5982.1</v>
      </c>
      <c r="S1063" s="134">
        <f>S1064+S1071</f>
        <v>0</v>
      </c>
      <c r="T1063" s="134">
        <f t="shared" si="219"/>
        <v>5982.1</v>
      </c>
      <c r="U1063" s="134">
        <f>U1064+U1071</f>
        <v>5982.1</v>
      </c>
      <c r="V1063" s="134">
        <f>V1064+V1071</f>
        <v>0</v>
      </c>
      <c r="W1063" s="135">
        <v>5982.1</v>
      </c>
      <c r="X1063" s="136">
        <v>5982.1</v>
      </c>
      <c r="Y1063" s="136">
        <v>0</v>
      </c>
      <c r="Z1063" s="135">
        <v>5982.1</v>
      </c>
      <c r="AA1063" s="136">
        <v>5982.1</v>
      </c>
      <c r="AB1063" s="136">
        <v>0</v>
      </c>
      <c r="AC1063" s="137">
        <v>11811.4</v>
      </c>
      <c r="AD1063" s="138">
        <v>11811.5</v>
      </c>
      <c r="AE1063" s="136">
        <v>11811.4</v>
      </c>
      <c r="AF1063" s="136">
        <v>0</v>
      </c>
      <c r="AG1063" s="136">
        <v>5982.1</v>
      </c>
      <c r="AH1063" s="139">
        <f t="shared" si="215"/>
        <v>5982.1</v>
      </c>
      <c r="AI1063" s="140">
        <v>0</v>
      </c>
      <c r="AJ1063" s="136">
        <f t="shared" ref="AJ1063:AJ1094" si="222">AG1063/Q1063*100</f>
        <v>100</v>
      </c>
      <c r="AK1063" s="140">
        <f t="shared" si="221"/>
        <v>100</v>
      </c>
    </row>
    <row r="1064" spans="1:37" ht="29.45" customHeight="1">
      <c r="A1064" s="147" t="s">
        <v>656</v>
      </c>
      <c r="B1064" s="147"/>
      <c r="C1064" s="147"/>
      <c r="D1064" s="147"/>
      <c r="E1064" s="147"/>
      <c r="F1064" s="147"/>
      <c r="G1064" s="147"/>
      <c r="H1064" s="147"/>
      <c r="I1064" s="147"/>
      <c r="J1064" s="147"/>
      <c r="K1064" s="148"/>
      <c r="L1064" s="130">
        <v>18</v>
      </c>
      <c r="M1064" s="131">
        <v>5</v>
      </c>
      <c r="N1064" s="131">
        <v>3</v>
      </c>
      <c r="O1064" s="132" t="s">
        <v>657</v>
      </c>
      <c r="P1064" s="133" t="s">
        <v>53</v>
      </c>
      <c r="Q1064" s="134">
        <f t="shared" si="218"/>
        <v>4462.2</v>
      </c>
      <c r="R1064" s="134">
        <f>R1065+R1068</f>
        <v>4462.2</v>
      </c>
      <c r="S1064" s="134">
        <f>S1065+S1068</f>
        <v>0</v>
      </c>
      <c r="T1064" s="134">
        <f t="shared" si="219"/>
        <v>4462.2</v>
      </c>
      <c r="U1064" s="134">
        <f>U1065+U1068</f>
        <v>4462.2</v>
      </c>
      <c r="V1064" s="134">
        <f>V1065+V1068</f>
        <v>0</v>
      </c>
      <c r="W1064" s="135">
        <v>4462.2</v>
      </c>
      <c r="X1064" s="136">
        <v>4462.2</v>
      </c>
      <c r="Y1064" s="136">
        <v>0</v>
      </c>
      <c r="Z1064" s="135">
        <v>4462.2</v>
      </c>
      <c r="AA1064" s="136">
        <v>4462.2</v>
      </c>
      <c r="AB1064" s="136">
        <v>0</v>
      </c>
      <c r="AC1064" s="137">
        <v>10291.6</v>
      </c>
      <c r="AD1064" s="138">
        <v>10291.6</v>
      </c>
      <c r="AE1064" s="136">
        <v>10291.6</v>
      </c>
      <c r="AF1064" s="136">
        <v>0</v>
      </c>
      <c r="AG1064" s="136">
        <v>4462.2</v>
      </c>
      <c r="AH1064" s="139">
        <f t="shared" si="215"/>
        <v>4462.2</v>
      </c>
      <c r="AI1064" s="140">
        <v>0</v>
      </c>
      <c r="AJ1064" s="136">
        <f t="shared" si="222"/>
        <v>100</v>
      </c>
      <c r="AK1064" s="140">
        <f t="shared" si="221"/>
        <v>100</v>
      </c>
    </row>
    <row r="1065" spans="1:37" ht="19.899999999999999" customHeight="1">
      <c r="A1065" s="147" t="s">
        <v>658</v>
      </c>
      <c r="B1065" s="147"/>
      <c r="C1065" s="147"/>
      <c r="D1065" s="147"/>
      <c r="E1065" s="147"/>
      <c r="F1065" s="147"/>
      <c r="G1065" s="147"/>
      <c r="H1065" s="147"/>
      <c r="I1065" s="147"/>
      <c r="J1065" s="147"/>
      <c r="K1065" s="148"/>
      <c r="L1065" s="130">
        <v>18</v>
      </c>
      <c r="M1065" s="131">
        <v>5</v>
      </c>
      <c r="N1065" s="131">
        <v>3</v>
      </c>
      <c r="O1065" s="132" t="s">
        <v>659</v>
      </c>
      <c r="P1065" s="133" t="s">
        <v>53</v>
      </c>
      <c r="Q1065" s="134">
        <f t="shared" si="218"/>
        <v>3449.3</v>
      </c>
      <c r="R1065" s="134">
        <f>R1066</f>
        <v>3449.3</v>
      </c>
      <c r="S1065" s="134">
        <f>S1066</f>
        <v>0</v>
      </c>
      <c r="T1065" s="134">
        <f t="shared" si="219"/>
        <v>3449.3</v>
      </c>
      <c r="U1065" s="134">
        <f>U1066</f>
        <v>3449.3</v>
      </c>
      <c r="V1065" s="134">
        <f>V1066</f>
        <v>0</v>
      </c>
      <c r="W1065" s="135">
        <v>3449.3</v>
      </c>
      <c r="X1065" s="136">
        <v>3449.3</v>
      </c>
      <c r="Y1065" s="136">
        <v>0</v>
      </c>
      <c r="Z1065" s="135">
        <v>3449.3</v>
      </c>
      <c r="AA1065" s="136">
        <v>3449.3</v>
      </c>
      <c r="AB1065" s="136">
        <v>0</v>
      </c>
      <c r="AC1065" s="137">
        <v>9278.7000000000007</v>
      </c>
      <c r="AD1065" s="138">
        <v>9278.7000000000007</v>
      </c>
      <c r="AE1065" s="136">
        <v>9278.7000000000007</v>
      </c>
      <c r="AF1065" s="136">
        <v>0</v>
      </c>
      <c r="AG1065" s="136">
        <v>3449.3</v>
      </c>
      <c r="AH1065" s="139">
        <f t="shared" si="215"/>
        <v>3449.3</v>
      </c>
      <c r="AI1065" s="140">
        <v>0</v>
      </c>
      <c r="AJ1065" s="136">
        <f t="shared" si="222"/>
        <v>100</v>
      </c>
      <c r="AK1065" s="140">
        <f t="shared" si="221"/>
        <v>100</v>
      </c>
    </row>
    <row r="1066" spans="1:37" ht="19.899999999999999" customHeight="1">
      <c r="A1066" s="147" t="s">
        <v>83</v>
      </c>
      <c r="B1066" s="147"/>
      <c r="C1066" s="147"/>
      <c r="D1066" s="147"/>
      <c r="E1066" s="147"/>
      <c r="F1066" s="147"/>
      <c r="G1066" s="147"/>
      <c r="H1066" s="147"/>
      <c r="I1066" s="147"/>
      <c r="J1066" s="147"/>
      <c r="K1066" s="148"/>
      <c r="L1066" s="130">
        <v>18</v>
      </c>
      <c r="M1066" s="131">
        <v>5</v>
      </c>
      <c r="N1066" s="131">
        <v>3</v>
      </c>
      <c r="O1066" s="132" t="s">
        <v>659</v>
      </c>
      <c r="P1066" s="133" t="s">
        <v>84</v>
      </c>
      <c r="Q1066" s="134">
        <f t="shared" si="218"/>
        <v>3449.3</v>
      </c>
      <c r="R1066" s="134">
        <f>R1067</f>
        <v>3449.3</v>
      </c>
      <c r="S1066" s="134">
        <f>S1067</f>
        <v>0</v>
      </c>
      <c r="T1066" s="134">
        <f t="shared" si="219"/>
        <v>3449.3</v>
      </c>
      <c r="U1066" s="134">
        <f>U1067</f>
        <v>3449.3</v>
      </c>
      <c r="V1066" s="134">
        <f>V1067</f>
        <v>0</v>
      </c>
      <c r="W1066" s="135">
        <v>3449.3</v>
      </c>
      <c r="X1066" s="136">
        <v>3449.3</v>
      </c>
      <c r="Y1066" s="136">
        <v>0</v>
      </c>
      <c r="Z1066" s="135">
        <v>3449.3</v>
      </c>
      <c r="AA1066" s="136">
        <v>3449.3</v>
      </c>
      <c r="AB1066" s="136">
        <v>0</v>
      </c>
      <c r="AC1066" s="137">
        <v>9278.7000000000007</v>
      </c>
      <c r="AD1066" s="138">
        <v>9278.7000000000007</v>
      </c>
      <c r="AE1066" s="136">
        <v>9278.7000000000007</v>
      </c>
      <c r="AF1066" s="136">
        <v>0</v>
      </c>
      <c r="AG1066" s="136">
        <v>3449.3</v>
      </c>
      <c r="AH1066" s="139">
        <f t="shared" si="215"/>
        <v>3449.3</v>
      </c>
      <c r="AI1066" s="140">
        <v>0</v>
      </c>
      <c r="AJ1066" s="136">
        <f t="shared" si="222"/>
        <v>100</v>
      </c>
      <c r="AK1066" s="140">
        <f t="shared" si="221"/>
        <v>100</v>
      </c>
    </row>
    <row r="1067" spans="1:37" ht="19.899999999999999" customHeight="1">
      <c r="A1067" s="147" t="s">
        <v>85</v>
      </c>
      <c r="B1067" s="147"/>
      <c r="C1067" s="147"/>
      <c r="D1067" s="147"/>
      <c r="E1067" s="147"/>
      <c r="F1067" s="147"/>
      <c r="G1067" s="147"/>
      <c r="H1067" s="147"/>
      <c r="I1067" s="147"/>
      <c r="J1067" s="147"/>
      <c r="K1067" s="148"/>
      <c r="L1067" s="130">
        <v>18</v>
      </c>
      <c r="M1067" s="131">
        <v>5</v>
      </c>
      <c r="N1067" s="131">
        <v>3</v>
      </c>
      <c r="O1067" s="132" t="s">
        <v>659</v>
      </c>
      <c r="P1067" s="133" t="s">
        <v>86</v>
      </c>
      <c r="Q1067" s="134">
        <f t="shared" si="218"/>
        <v>3449.3</v>
      </c>
      <c r="R1067" s="134">
        <v>3449.3</v>
      </c>
      <c r="S1067" s="134">
        <v>0</v>
      </c>
      <c r="T1067" s="134">
        <f t="shared" si="219"/>
        <v>3449.3</v>
      </c>
      <c r="U1067" s="134">
        <v>3449.3</v>
      </c>
      <c r="V1067" s="134">
        <v>0</v>
      </c>
      <c r="W1067" s="135">
        <v>3449.3</v>
      </c>
      <c r="X1067" s="136">
        <v>3449.3</v>
      </c>
      <c r="Y1067" s="136">
        <v>0</v>
      </c>
      <c r="Z1067" s="135">
        <v>3449.3</v>
      </c>
      <c r="AA1067" s="136">
        <v>3449.3</v>
      </c>
      <c r="AB1067" s="136">
        <v>0</v>
      </c>
      <c r="AC1067" s="137">
        <v>9278.7000000000007</v>
      </c>
      <c r="AD1067" s="138">
        <v>9278.7000000000007</v>
      </c>
      <c r="AE1067" s="136">
        <v>9278.7000000000007</v>
      </c>
      <c r="AF1067" s="136">
        <v>0</v>
      </c>
      <c r="AG1067" s="136">
        <v>3449.3</v>
      </c>
      <c r="AH1067" s="139">
        <f t="shared" si="215"/>
        <v>3449.3</v>
      </c>
      <c r="AI1067" s="140">
        <v>0</v>
      </c>
      <c r="AJ1067" s="136">
        <f t="shared" si="222"/>
        <v>100</v>
      </c>
      <c r="AK1067" s="140">
        <f t="shared" si="221"/>
        <v>100</v>
      </c>
    </row>
    <row r="1068" spans="1:37" ht="19.899999999999999" customHeight="1">
      <c r="A1068" s="147" t="s">
        <v>660</v>
      </c>
      <c r="B1068" s="147"/>
      <c r="C1068" s="147"/>
      <c r="D1068" s="147"/>
      <c r="E1068" s="147"/>
      <c r="F1068" s="147"/>
      <c r="G1068" s="147"/>
      <c r="H1068" s="147"/>
      <c r="I1068" s="147"/>
      <c r="J1068" s="147"/>
      <c r="K1068" s="148"/>
      <c r="L1068" s="130">
        <v>18</v>
      </c>
      <c r="M1068" s="131">
        <v>5</v>
      </c>
      <c r="N1068" s="131">
        <v>3</v>
      </c>
      <c r="O1068" s="132" t="s">
        <v>661</v>
      </c>
      <c r="P1068" s="133" t="s">
        <v>53</v>
      </c>
      <c r="Q1068" s="134">
        <f t="shared" si="218"/>
        <v>1012.9</v>
      </c>
      <c r="R1068" s="134">
        <f>R1069</f>
        <v>1012.9</v>
      </c>
      <c r="S1068" s="134">
        <f>S1069</f>
        <v>0</v>
      </c>
      <c r="T1068" s="134">
        <f t="shared" si="219"/>
        <v>1012.9</v>
      </c>
      <c r="U1068" s="134">
        <f>U1069</f>
        <v>1012.9</v>
      </c>
      <c r="V1068" s="134">
        <f>V1069</f>
        <v>0</v>
      </c>
      <c r="W1068" s="135">
        <v>1012.9</v>
      </c>
      <c r="X1068" s="136">
        <v>1012.9</v>
      </c>
      <c r="Y1068" s="136">
        <v>0</v>
      </c>
      <c r="Z1068" s="135">
        <v>1012.9</v>
      </c>
      <c r="AA1068" s="136">
        <v>1012.9</v>
      </c>
      <c r="AB1068" s="136">
        <v>0</v>
      </c>
      <c r="AC1068" s="137">
        <v>1012.9</v>
      </c>
      <c r="AD1068" s="138">
        <v>1012.9</v>
      </c>
      <c r="AE1068" s="136">
        <v>1012.9</v>
      </c>
      <c r="AF1068" s="136">
        <v>0</v>
      </c>
      <c r="AG1068" s="136">
        <v>1012.9</v>
      </c>
      <c r="AH1068" s="139">
        <f t="shared" si="215"/>
        <v>1012.9</v>
      </c>
      <c r="AI1068" s="140">
        <v>0</v>
      </c>
      <c r="AJ1068" s="136">
        <f t="shared" si="222"/>
        <v>100</v>
      </c>
      <c r="AK1068" s="140">
        <f t="shared" si="221"/>
        <v>100</v>
      </c>
    </row>
    <row r="1069" spans="1:37" ht="19.899999999999999" customHeight="1">
      <c r="A1069" s="147" t="s">
        <v>83</v>
      </c>
      <c r="B1069" s="147"/>
      <c r="C1069" s="147"/>
      <c r="D1069" s="147"/>
      <c r="E1069" s="147"/>
      <c r="F1069" s="147"/>
      <c r="G1069" s="147"/>
      <c r="H1069" s="147"/>
      <c r="I1069" s="147"/>
      <c r="J1069" s="147"/>
      <c r="K1069" s="148"/>
      <c r="L1069" s="130">
        <v>18</v>
      </c>
      <c r="M1069" s="131">
        <v>5</v>
      </c>
      <c r="N1069" s="131">
        <v>3</v>
      </c>
      <c r="O1069" s="132" t="s">
        <v>661</v>
      </c>
      <c r="P1069" s="133" t="s">
        <v>84</v>
      </c>
      <c r="Q1069" s="134">
        <f t="shared" si="218"/>
        <v>1012.9</v>
      </c>
      <c r="R1069" s="134">
        <f>R1070</f>
        <v>1012.9</v>
      </c>
      <c r="S1069" s="134">
        <f>S1070</f>
        <v>0</v>
      </c>
      <c r="T1069" s="134">
        <f t="shared" si="219"/>
        <v>1012.9</v>
      </c>
      <c r="U1069" s="134">
        <f>U1070</f>
        <v>1012.9</v>
      </c>
      <c r="V1069" s="134">
        <f>V1070</f>
        <v>0</v>
      </c>
      <c r="W1069" s="135">
        <v>1012.9</v>
      </c>
      <c r="X1069" s="136">
        <v>1012.9</v>
      </c>
      <c r="Y1069" s="136">
        <v>0</v>
      </c>
      <c r="Z1069" s="135">
        <v>1012.9</v>
      </c>
      <c r="AA1069" s="136">
        <v>1012.9</v>
      </c>
      <c r="AB1069" s="136">
        <v>0</v>
      </c>
      <c r="AC1069" s="137">
        <v>1012.9</v>
      </c>
      <c r="AD1069" s="138">
        <v>1012.9</v>
      </c>
      <c r="AE1069" s="136">
        <v>1012.9</v>
      </c>
      <c r="AF1069" s="136">
        <v>0</v>
      </c>
      <c r="AG1069" s="136">
        <v>1012.9</v>
      </c>
      <c r="AH1069" s="139">
        <f t="shared" si="215"/>
        <v>1012.9</v>
      </c>
      <c r="AI1069" s="140">
        <v>0</v>
      </c>
      <c r="AJ1069" s="136">
        <f t="shared" si="222"/>
        <v>100</v>
      </c>
      <c r="AK1069" s="140">
        <f t="shared" si="221"/>
        <v>100</v>
      </c>
    </row>
    <row r="1070" spans="1:37" ht="19.899999999999999" customHeight="1">
      <c r="A1070" s="147" t="s">
        <v>85</v>
      </c>
      <c r="B1070" s="147"/>
      <c r="C1070" s="147"/>
      <c r="D1070" s="147"/>
      <c r="E1070" s="147"/>
      <c r="F1070" s="147"/>
      <c r="G1070" s="147"/>
      <c r="H1070" s="147"/>
      <c r="I1070" s="147"/>
      <c r="J1070" s="147"/>
      <c r="K1070" s="148"/>
      <c r="L1070" s="130">
        <v>18</v>
      </c>
      <c r="M1070" s="131">
        <v>5</v>
      </c>
      <c r="N1070" s="131">
        <v>3</v>
      </c>
      <c r="O1070" s="132" t="s">
        <v>661</v>
      </c>
      <c r="P1070" s="133" t="s">
        <v>86</v>
      </c>
      <c r="Q1070" s="134">
        <f t="shared" si="218"/>
        <v>1012.9</v>
      </c>
      <c r="R1070" s="134">
        <v>1012.9</v>
      </c>
      <c r="S1070" s="134">
        <v>0</v>
      </c>
      <c r="T1070" s="134">
        <f t="shared" si="219"/>
        <v>1012.9</v>
      </c>
      <c r="U1070" s="134">
        <v>1012.9</v>
      </c>
      <c r="V1070" s="134">
        <v>0</v>
      </c>
      <c r="W1070" s="135">
        <v>1012.9</v>
      </c>
      <c r="X1070" s="136">
        <v>1012.9</v>
      </c>
      <c r="Y1070" s="136">
        <v>0</v>
      </c>
      <c r="Z1070" s="135">
        <v>1012.9</v>
      </c>
      <c r="AA1070" s="136">
        <v>1012.9</v>
      </c>
      <c r="AB1070" s="136">
        <v>0</v>
      </c>
      <c r="AC1070" s="137">
        <v>1012.9</v>
      </c>
      <c r="AD1070" s="138">
        <v>1012.9</v>
      </c>
      <c r="AE1070" s="136">
        <v>1012.9</v>
      </c>
      <c r="AF1070" s="136">
        <v>0</v>
      </c>
      <c r="AG1070" s="136">
        <v>1012.9</v>
      </c>
      <c r="AH1070" s="139">
        <f t="shared" si="215"/>
        <v>1012.9</v>
      </c>
      <c r="AI1070" s="140">
        <v>0</v>
      </c>
      <c r="AJ1070" s="136">
        <f t="shared" si="222"/>
        <v>100</v>
      </c>
      <c r="AK1070" s="140">
        <f t="shared" si="221"/>
        <v>100</v>
      </c>
    </row>
    <row r="1071" spans="1:37" ht="39" customHeight="1">
      <c r="A1071" s="147" t="s">
        <v>662</v>
      </c>
      <c r="B1071" s="147"/>
      <c r="C1071" s="147"/>
      <c r="D1071" s="147"/>
      <c r="E1071" s="147"/>
      <c r="F1071" s="147"/>
      <c r="G1071" s="147"/>
      <c r="H1071" s="147"/>
      <c r="I1071" s="147"/>
      <c r="J1071" s="147"/>
      <c r="K1071" s="148"/>
      <c r="L1071" s="130">
        <v>18</v>
      </c>
      <c r="M1071" s="131">
        <v>5</v>
      </c>
      <c r="N1071" s="131">
        <v>3</v>
      </c>
      <c r="O1071" s="132" t="s">
        <v>663</v>
      </c>
      <c r="P1071" s="133" t="s">
        <v>53</v>
      </c>
      <c r="Q1071" s="134">
        <f t="shared" si="218"/>
        <v>1519.9</v>
      </c>
      <c r="R1071" s="134">
        <f t="shared" ref="R1071:S1073" si="223">R1072</f>
        <v>1519.9</v>
      </c>
      <c r="S1071" s="134">
        <f t="shared" si="223"/>
        <v>0</v>
      </c>
      <c r="T1071" s="134">
        <f t="shared" si="219"/>
        <v>1519.9</v>
      </c>
      <c r="U1071" s="134">
        <f t="shared" ref="U1071:V1073" si="224">U1072</f>
        <v>1519.9</v>
      </c>
      <c r="V1071" s="134">
        <f t="shared" si="224"/>
        <v>0</v>
      </c>
      <c r="W1071" s="135">
        <v>1519.9</v>
      </c>
      <c r="X1071" s="136">
        <v>1519.9</v>
      </c>
      <c r="Y1071" s="136">
        <v>0</v>
      </c>
      <c r="Z1071" s="135">
        <v>1519.9</v>
      </c>
      <c r="AA1071" s="136">
        <v>1519.9</v>
      </c>
      <c r="AB1071" s="136">
        <v>0</v>
      </c>
      <c r="AC1071" s="137">
        <v>1519.8</v>
      </c>
      <c r="AD1071" s="138">
        <v>1519.9</v>
      </c>
      <c r="AE1071" s="136">
        <v>1519.8</v>
      </c>
      <c r="AF1071" s="136">
        <v>0</v>
      </c>
      <c r="AG1071" s="136">
        <v>1519.9</v>
      </c>
      <c r="AH1071" s="139">
        <f t="shared" si="215"/>
        <v>1519.9</v>
      </c>
      <c r="AI1071" s="140">
        <v>0</v>
      </c>
      <c r="AJ1071" s="136">
        <f t="shared" si="222"/>
        <v>100</v>
      </c>
      <c r="AK1071" s="140">
        <f t="shared" si="221"/>
        <v>100</v>
      </c>
    </row>
    <row r="1072" spans="1:37" ht="19.899999999999999" customHeight="1">
      <c r="A1072" s="147" t="s">
        <v>664</v>
      </c>
      <c r="B1072" s="147"/>
      <c r="C1072" s="147"/>
      <c r="D1072" s="147"/>
      <c r="E1072" s="147"/>
      <c r="F1072" s="147"/>
      <c r="G1072" s="147"/>
      <c r="H1072" s="147"/>
      <c r="I1072" s="147"/>
      <c r="J1072" s="147"/>
      <c r="K1072" s="148"/>
      <c r="L1072" s="130">
        <v>18</v>
      </c>
      <c r="M1072" s="131">
        <v>5</v>
      </c>
      <c r="N1072" s="131">
        <v>3</v>
      </c>
      <c r="O1072" s="132" t="s">
        <v>665</v>
      </c>
      <c r="P1072" s="133" t="s">
        <v>53</v>
      </c>
      <c r="Q1072" s="134">
        <f t="shared" si="218"/>
        <v>1519.9</v>
      </c>
      <c r="R1072" s="134">
        <f t="shared" si="223"/>
        <v>1519.9</v>
      </c>
      <c r="S1072" s="134">
        <f t="shared" si="223"/>
        <v>0</v>
      </c>
      <c r="T1072" s="134">
        <f t="shared" si="219"/>
        <v>1519.9</v>
      </c>
      <c r="U1072" s="134">
        <f t="shared" si="224"/>
        <v>1519.9</v>
      </c>
      <c r="V1072" s="134">
        <f t="shared" si="224"/>
        <v>0</v>
      </c>
      <c r="W1072" s="135">
        <v>1519.9</v>
      </c>
      <c r="X1072" s="136">
        <v>1519.9</v>
      </c>
      <c r="Y1072" s="136">
        <v>0</v>
      </c>
      <c r="Z1072" s="135">
        <v>1519.9</v>
      </c>
      <c r="AA1072" s="136">
        <v>1519.9</v>
      </c>
      <c r="AB1072" s="136">
        <v>0</v>
      </c>
      <c r="AC1072" s="137">
        <v>1519.8</v>
      </c>
      <c r="AD1072" s="138">
        <v>1519.9</v>
      </c>
      <c r="AE1072" s="136">
        <v>1519.8</v>
      </c>
      <c r="AF1072" s="136">
        <v>0</v>
      </c>
      <c r="AG1072" s="136">
        <v>1519.9</v>
      </c>
      <c r="AH1072" s="139">
        <f t="shared" si="215"/>
        <v>1519.9</v>
      </c>
      <c r="AI1072" s="140">
        <v>0</v>
      </c>
      <c r="AJ1072" s="136">
        <f t="shared" si="222"/>
        <v>100</v>
      </c>
      <c r="AK1072" s="140">
        <f t="shared" si="221"/>
        <v>100</v>
      </c>
    </row>
    <row r="1073" spans="1:37" ht="19.899999999999999" customHeight="1">
      <c r="A1073" s="147" t="s">
        <v>83</v>
      </c>
      <c r="B1073" s="147"/>
      <c r="C1073" s="147"/>
      <c r="D1073" s="147"/>
      <c r="E1073" s="147"/>
      <c r="F1073" s="147"/>
      <c r="G1073" s="147"/>
      <c r="H1073" s="147"/>
      <c r="I1073" s="147"/>
      <c r="J1073" s="147"/>
      <c r="K1073" s="148"/>
      <c r="L1073" s="130">
        <v>18</v>
      </c>
      <c r="M1073" s="131">
        <v>5</v>
      </c>
      <c r="N1073" s="131">
        <v>3</v>
      </c>
      <c r="O1073" s="132" t="s">
        <v>665</v>
      </c>
      <c r="P1073" s="133" t="s">
        <v>84</v>
      </c>
      <c r="Q1073" s="134">
        <f t="shared" si="218"/>
        <v>1519.9</v>
      </c>
      <c r="R1073" s="134">
        <f t="shared" si="223"/>
        <v>1519.9</v>
      </c>
      <c r="S1073" s="134">
        <f t="shared" si="223"/>
        <v>0</v>
      </c>
      <c r="T1073" s="134">
        <f t="shared" si="219"/>
        <v>1519.9</v>
      </c>
      <c r="U1073" s="134">
        <f t="shared" si="224"/>
        <v>1519.9</v>
      </c>
      <c r="V1073" s="134">
        <f t="shared" si="224"/>
        <v>0</v>
      </c>
      <c r="W1073" s="135">
        <v>1519.9</v>
      </c>
      <c r="X1073" s="136">
        <v>1519.9</v>
      </c>
      <c r="Y1073" s="136">
        <v>0</v>
      </c>
      <c r="Z1073" s="135">
        <v>1519.9</v>
      </c>
      <c r="AA1073" s="136">
        <v>1519.9</v>
      </c>
      <c r="AB1073" s="136">
        <v>0</v>
      </c>
      <c r="AC1073" s="137">
        <v>1519.8</v>
      </c>
      <c r="AD1073" s="138">
        <v>1519.9</v>
      </c>
      <c r="AE1073" s="136">
        <v>1519.8</v>
      </c>
      <c r="AF1073" s="136">
        <v>0</v>
      </c>
      <c r="AG1073" s="136">
        <v>1519.9</v>
      </c>
      <c r="AH1073" s="139">
        <f t="shared" si="215"/>
        <v>1519.9</v>
      </c>
      <c r="AI1073" s="140">
        <v>0</v>
      </c>
      <c r="AJ1073" s="136">
        <f t="shared" si="222"/>
        <v>100</v>
      </c>
      <c r="AK1073" s="140">
        <f t="shared" si="221"/>
        <v>100</v>
      </c>
    </row>
    <row r="1074" spans="1:37" ht="19.899999999999999" customHeight="1">
      <c r="A1074" s="147" t="s">
        <v>85</v>
      </c>
      <c r="B1074" s="147"/>
      <c r="C1074" s="147"/>
      <c r="D1074" s="147"/>
      <c r="E1074" s="147"/>
      <c r="F1074" s="147"/>
      <c r="G1074" s="147"/>
      <c r="H1074" s="147"/>
      <c r="I1074" s="147"/>
      <c r="J1074" s="147"/>
      <c r="K1074" s="148"/>
      <c r="L1074" s="130">
        <v>18</v>
      </c>
      <c r="M1074" s="131">
        <v>5</v>
      </c>
      <c r="N1074" s="131">
        <v>3</v>
      </c>
      <c r="O1074" s="132" t="s">
        <v>665</v>
      </c>
      <c r="P1074" s="133" t="s">
        <v>86</v>
      </c>
      <c r="Q1074" s="134">
        <f t="shared" si="218"/>
        <v>1519.9</v>
      </c>
      <c r="R1074" s="134">
        <v>1519.9</v>
      </c>
      <c r="S1074" s="134">
        <v>0</v>
      </c>
      <c r="T1074" s="134">
        <f t="shared" si="219"/>
        <v>1519.9</v>
      </c>
      <c r="U1074" s="134">
        <v>1519.9</v>
      </c>
      <c r="V1074" s="134">
        <v>0</v>
      </c>
      <c r="W1074" s="135">
        <v>1519.9</v>
      </c>
      <c r="X1074" s="136">
        <v>1519.9</v>
      </c>
      <c r="Y1074" s="136">
        <v>0</v>
      </c>
      <c r="Z1074" s="135">
        <v>1519.9</v>
      </c>
      <c r="AA1074" s="136">
        <v>1519.9</v>
      </c>
      <c r="AB1074" s="136">
        <v>0</v>
      </c>
      <c r="AC1074" s="137">
        <v>1519.8</v>
      </c>
      <c r="AD1074" s="138">
        <v>1519.9</v>
      </c>
      <c r="AE1074" s="136">
        <v>1519.8</v>
      </c>
      <c r="AF1074" s="136">
        <v>0</v>
      </c>
      <c r="AG1074" s="136">
        <v>1519.9</v>
      </c>
      <c r="AH1074" s="139">
        <f t="shared" si="215"/>
        <v>1519.9</v>
      </c>
      <c r="AI1074" s="140">
        <v>0</v>
      </c>
      <c r="AJ1074" s="136">
        <f t="shared" si="222"/>
        <v>100</v>
      </c>
      <c r="AK1074" s="140">
        <f t="shared" si="221"/>
        <v>100</v>
      </c>
    </row>
    <row r="1075" spans="1:37" ht="19.899999999999999" customHeight="1">
      <c r="A1075" s="147" t="s">
        <v>380</v>
      </c>
      <c r="B1075" s="147"/>
      <c r="C1075" s="147"/>
      <c r="D1075" s="147"/>
      <c r="E1075" s="147"/>
      <c r="F1075" s="147"/>
      <c r="G1075" s="147"/>
      <c r="H1075" s="147"/>
      <c r="I1075" s="147"/>
      <c r="J1075" s="147"/>
      <c r="K1075" s="148"/>
      <c r="L1075" s="130">
        <v>18</v>
      </c>
      <c r="M1075" s="131">
        <v>5</v>
      </c>
      <c r="N1075" s="131">
        <v>3</v>
      </c>
      <c r="O1075" s="132" t="s">
        <v>381</v>
      </c>
      <c r="P1075" s="133" t="s">
        <v>53</v>
      </c>
      <c r="Q1075" s="134">
        <f t="shared" si="218"/>
        <v>10585.7</v>
      </c>
      <c r="R1075" s="134">
        <f>R1076</f>
        <v>10585.7</v>
      </c>
      <c r="S1075" s="134">
        <f>S1076</f>
        <v>0</v>
      </c>
      <c r="T1075" s="134">
        <f t="shared" si="219"/>
        <v>10522.800000000001</v>
      </c>
      <c r="U1075" s="134">
        <f>U1076</f>
        <v>10522.800000000001</v>
      </c>
      <c r="V1075" s="134">
        <f>V1076</f>
        <v>0</v>
      </c>
      <c r="W1075" s="135">
        <v>10522.8</v>
      </c>
      <c r="X1075" s="136">
        <v>10522.8</v>
      </c>
      <c r="Y1075" s="136">
        <v>0</v>
      </c>
      <c r="Z1075" s="135">
        <v>10522.8</v>
      </c>
      <c r="AA1075" s="136">
        <v>10522.8</v>
      </c>
      <c r="AB1075" s="136">
        <v>0</v>
      </c>
      <c r="AC1075" s="137">
        <v>6622.3</v>
      </c>
      <c r="AD1075" s="138">
        <v>6622.3</v>
      </c>
      <c r="AE1075" s="136">
        <v>6622.3</v>
      </c>
      <c r="AF1075" s="136">
        <v>0</v>
      </c>
      <c r="AG1075" s="136">
        <v>10420.799999999999</v>
      </c>
      <c r="AH1075" s="139">
        <f t="shared" si="215"/>
        <v>10420.799999999999</v>
      </c>
      <c r="AI1075" s="140">
        <v>0</v>
      </c>
      <c r="AJ1075" s="136">
        <f t="shared" si="222"/>
        <v>98.44223811368164</v>
      </c>
      <c r="AK1075" s="140">
        <f t="shared" si="221"/>
        <v>99.030676245866104</v>
      </c>
    </row>
    <row r="1076" spans="1:37" ht="19.899999999999999" customHeight="1">
      <c r="A1076" s="147" t="s">
        <v>470</v>
      </c>
      <c r="B1076" s="147"/>
      <c r="C1076" s="147"/>
      <c r="D1076" s="147"/>
      <c r="E1076" s="147"/>
      <c r="F1076" s="147"/>
      <c r="G1076" s="147"/>
      <c r="H1076" s="147"/>
      <c r="I1076" s="147"/>
      <c r="J1076" s="147"/>
      <c r="K1076" s="148"/>
      <c r="L1076" s="130">
        <v>18</v>
      </c>
      <c r="M1076" s="131">
        <v>5</v>
      </c>
      <c r="N1076" s="131">
        <v>3</v>
      </c>
      <c r="O1076" s="132" t="s">
        <v>471</v>
      </c>
      <c r="P1076" s="133" t="s">
        <v>53</v>
      </c>
      <c r="Q1076" s="134">
        <f t="shared" si="218"/>
        <v>10585.7</v>
      </c>
      <c r="R1076" s="134">
        <f>R1077</f>
        <v>10585.7</v>
      </c>
      <c r="S1076" s="134">
        <f>S1077</f>
        <v>0</v>
      </c>
      <c r="T1076" s="134">
        <f t="shared" si="219"/>
        <v>10522.800000000001</v>
      </c>
      <c r="U1076" s="134">
        <f>U1077</f>
        <v>10522.800000000001</v>
      </c>
      <c r="V1076" s="134">
        <f>V1077</f>
        <v>0</v>
      </c>
      <c r="W1076" s="135">
        <v>10522.8</v>
      </c>
      <c r="X1076" s="136">
        <v>10522.8</v>
      </c>
      <c r="Y1076" s="136">
        <v>0</v>
      </c>
      <c r="Z1076" s="135">
        <v>10522.8</v>
      </c>
      <c r="AA1076" s="136">
        <v>10522.8</v>
      </c>
      <c r="AB1076" s="136">
        <v>0</v>
      </c>
      <c r="AC1076" s="137">
        <v>6622.3</v>
      </c>
      <c r="AD1076" s="138">
        <v>6622.3</v>
      </c>
      <c r="AE1076" s="136">
        <v>6622.3</v>
      </c>
      <c r="AF1076" s="136">
        <v>0</v>
      </c>
      <c r="AG1076" s="136">
        <v>10420.799999999999</v>
      </c>
      <c r="AH1076" s="139">
        <f t="shared" si="215"/>
        <v>10420.799999999999</v>
      </c>
      <c r="AI1076" s="140">
        <v>0</v>
      </c>
      <c r="AJ1076" s="136">
        <f t="shared" si="222"/>
        <v>98.44223811368164</v>
      </c>
      <c r="AK1076" s="140">
        <f t="shared" si="221"/>
        <v>99.030676245866104</v>
      </c>
    </row>
    <row r="1077" spans="1:37" ht="19.899999999999999" customHeight="1">
      <c r="A1077" s="147" t="s">
        <v>666</v>
      </c>
      <c r="B1077" s="147"/>
      <c r="C1077" s="147"/>
      <c r="D1077" s="147"/>
      <c r="E1077" s="147"/>
      <c r="F1077" s="147"/>
      <c r="G1077" s="147"/>
      <c r="H1077" s="147"/>
      <c r="I1077" s="147"/>
      <c r="J1077" s="147"/>
      <c r="K1077" s="148"/>
      <c r="L1077" s="130">
        <v>18</v>
      </c>
      <c r="M1077" s="131">
        <v>5</v>
      </c>
      <c r="N1077" s="131">
        <v>3</v>
      </c>
      <c r="O1077" s="132" t="s">
        <v>667</v>
      </c>
      <c r="P1077" s="133" t="s">
        <v>53</v>
      </c>
      <c r="Q1077" s="134">
        <f t="shared" si="218"/>
        <v>10585.7</v>
      </c>
      <c r="R1077" s="134">
        <f>R1078+R1081+R1084+R1087+R1090</f>
        <v>10585.7</v>
      </c>
      <c r="S1077" s="134">
        <f>S1078+S1081+S1084+S1087+S1090</f>
        <v>0</v>
      </c>
      <c r="T1077" s="134">
        <f t="shared" ref="T1077:T1093" si="225">U1077+V1077</f>
        <v>10522.800000000001</v>
      </c>
      <c r="U1077" s="134">
        <f>U1078+U1081+U1084+U1087+U1090</f>
        <v>10522.800000000001</v>
      </c>
      <c r="V1077" s="134">
        <f>V1078+V1081+V1084+V1087+V1090</f>
        <v>0</v>
      </c>
      <c r="W1077" s="135">
        <v>10522.8</v>
      </c>
      <c r="X1077" s="136">
        <v>10522.8</v>
      </c>
      <c r="Y1077" s="136">
        <v>0</v>
      </c>
      <c r="Z1077" s="135">
        <v>10522.8</v>
      </c>
      <c r="AA1077" s="136">
        <v>10522.8</v>
      </c>
      <c r="AB1077" s="136">
        <v>0</v>
      </c>
      <c r="AC1077" s="137">
        <v>6622.3</v>
      </c>
      <c r="AD1077" s="138">
        <v>6622.3</v>
      </c>
      <c r="AE1077" s="136">
        <v>6622.3</v>
      </c>
      <c r="AF1077" s="136">
        <v>0</v>
      </c>
      <c r="AG1077" s="136">
        <v>10420.799999999999</v>
      </c>
      <c r="AH1077" s="139">
        <f t="shared" si="215"/>
        <v>10420.799999999999</v>
      </c>
      <c r="AI1077" s="140">
        <v>0</v>
      </c>
      <c r="AJ1077" s="136">
        <f t="shared" si="222"/>
        <v>98.44223811368164</v>
      </c>
      <c r="AK1077" s="140">
        <f t="shared" ref="AK1077:AK1108" si="226">AG1077/T1077*100</f>
        <v>99.030676245866104</v>
      </c>
    </row>
    <row r="1078" spans="1:37" ht="19.899999999999999" customHeight="1">
      <c r="A1078" s="147" t="s">
        <v>668</v>
      </c>
      <c r="B1078" s="147"/>
      <c r="C1078" s="147"/>
      <c r="D1078" s="147"/>
      <c r="E1078" s="147"/>
      <c r="F1078" s="147"/>
      <c r="G1078" s="147"/>
      <c r="H1078" s="147"/>
      <c r="I1078" s="147"/>
      <c r="J1078" s="147"/>
      <c r="K1078" s="148"/>
      <c r="L1078" s="130">
        <v>18</v>
      </c>
      <c r="M1078" s="131">
        <v>5</v>
      </c>
      <c r="N1078" s="131">
        <v>3</v>
      </c>
      <c r="O1078" s="132" t="s">
        <v>669</v>
      </c>
      <c r="P1078" s="133" t="s">
        <v>53</v>
      </c>
      <c r="Q1078" s="134">
        <f t="shared" si="218"/>
        <v>4599.7</v>
      </c>
      <c r="R1078" s="134">
        <f>R1079</f>
        <v>4599.7</v>
      </c>
      <c r="S1078" s="134">
        <f>S1079</f>
        <v>0</v>
      </c>
      <c r="T1078" s="134">
        <f t="shared" si="225"/>
        <v>4599.7</v>
      </c>
      <c r="U1078" s="134">
        <f>U1079</f>
        <v>4599.7</v>
      </c>
      <c r="V1078" s="134">
        <f>V1079</f>
        <v>0</v>
      </c>
      <c r="W1078" s="135">
        <v>4599.7</v>
      </c>
      <c r="X1078" s="136">
        <v>4599.7</v>
      </c>
      <c r="Y1078" s="136">
        <v>0</v>
      </c>
      <c r="Z1078" s="135">
        <v>4599.7</v>
      </c>
      <c r="AA1078" s="136">
        <v>4599.7</v>
      </c>
      <c r="AB1078" s="136">
        <v>0</v>
      </c>
      <c r="AC1078" s="137">
        <v>4898.3</v>
      </c>
      <c r="AD1078" s="138">
        <v>4898.3</v>
      </c>
      <c r="AE1078" s="136">
        <v>4898.3</v>
      </c>
      <c r="AF1078" s="136">
        <v>0</v>
      </c>
      <c r="AG1078" s="136">
        <v>4599.8</v>
      </c>
      <c r="AH1078" s="139">
        <f t="shared" si="215"/>
        <v>4599.8</v>
      </c>
      <c r="AI1078" s="140">
        <v>0</v>
      </c>
      <c r="AJ1078" s="136">
        <f t="shared" si="222"/>
        <v>100.00217405482968</v>
      </c>
      <c r="AK1078" s="140">
        <f t="shared" si="226"/>
        <v>100.00217405482968</v>
      </c>
    </row>
    <row r="1079" spans="1:37" ht="19.899999999999999" customHeight="1">
      <c r="A1079" s="147" t="s">
        <v>83</v>
      </c>
      <c r="B1079" s="147"/>
      <c r="C1079" s="147"/>
      <c r="D1079" s="147"/>
      <c r="E1079" s="147"/>
      <c r="F1079" s="147"/>
      <c r="G1079" s="147"/>
      <c r="H1079" s="147"/>
      <c r="I1079" s="147"/>
      <c r="J1079" s="147"/>
      <c r="K1079" s="148"/>
      <c r="L1079" s="130">
        <v>18</v>
      </c>
      <c r="M1079" s="131">
        <v>5</v>
      </c>
      <c r="N1079" s="131">
        <v>3</v>
      </c>
      <c r="O1079" s="132" t="s">
        <v>669</v>
      </c>
      <c r="P1079" s="133" t="s">
        <v>84</v>
      </c>
      <c r="Q1079" s="134">
        <f t="shared" si="218"/>
        <v>4599.7</v>
      </c>
      <c r="R1079" s="134">
        <f>R1080</f>
        <v>4599.7</v>
      </c>
      <c r="S1079" s="134">
        <f>S1080</f>
        <v>0</v>
      </c>
      <c r="T1079" s="134">
        <f t="shared" si="225"/>
        <v>4599.7</v>
      </c>
      <c r="U1079" s="134">
        <f>U1080</f>
        <v>4599.7</v>
      </c>
      <c r="V1079" s="134">
        <f>V1080</f>
        <v>0</v>
      </c>
      <c r="W1079" s="135">
        <v>4599.7</v>
      </c>
      <c r="X1079" s="136">
        <v>4599.7</v>
      </c>
      <c r="Y1079" s="136">
        <v>0</v>
      </c>
      <c r="Z1079" s="135">
        <v>4599.7</v>
      </c>
      <c r="AA1079" s="136">
        <v>4599.7</v>
      </c>
      <c r="AB1079" s="136">
        <v>0</v>
      </c>
      <c r="AC1079" s="137">
        <v>4898.3</v>
      </c>
      <c r="AD1079" s="138">
        <v>4898.3</v>
      </c>
      <c r="AE1079" s="136">
        <v>4898.3</v>
      </c>
      <c r="AF1079" s="136">
        <v>0</v>
      </c>
      <c r="AG1079" s="136">
        <v>4599.8</v>
      </c>
      <c r="AH1079" s="139">
        <f t="shared" si="215"/>
        <v>4599.8</v>
      </c>
      <c r="AI1079" s="140">
        <v>0</v>
      </c>
      <c r="AJ1079" s="136">
        <f t="shared" si="222"/>
        <v>100.00217405482968</v>
      </c>
      <c r="AK1079" s="140">
        <f t="shared" si="226"/>
        <v>100.00217405482968</v>
      </c>
    </row>
    <row r="1080" spans="1:37" ht="19.899999999999999" customHeight="1">
      <c r="A1080" s="147" t="s">
        <v>85</v>
      </c>
      <c r="B1080" s="147"/>
      <c r="C1080" s="147"/>
      <c r="D1080" s="147"/>
      <c r="E1080" s="147"/>
      <c r="F1080" s="147"/>
      <c r="G1080" s="147"/>
      <c r="H1080" s="147"/>
      <c r="I1080" s="147"/>
      <c r="J1080" s="147"/>
      <c r="K1080" s="148"/>
      <c r="L1080" s="130">
        <v>18</v>
      </c>
      <c r="M1080" s="131">
        <v>5</v>
      </c>
      <c r="N1080" s="131">
        <v>3</v>
      </c>
      <c r="O1080" s="132" t="s">
        <v>669</v>
      </c>
      <c r="P1080" s="133" t="s">
        <v>86</v>
      </c>
      <c r="Q1080" s="134">
        <f t="shared" si="218"/>
        <v>4599.7</v>
      </c>
      <c r="R1080" s="134">
        <v>4599.7</v>
      </c>
      <c r="S1080" s="134">
        <v>0</v>
      </c>
      <c r="T1080" s="134">
        <f t="shared" si="225"/>
        <v>4599.7</v>
      </c>
      <c r="U1080" s="134">
        <v>4599.7</v>
      </c>
      <c r="V1080" s="134">
        <v>0</v>
      </c>
      <c r="W1080" s="135">
        <v>4599.7</v>
      </c>
      <c r="X1080" s="136">
        <v>4599.7</v>
      </c>
      <c r="Y1080" s="136">
        <v>0</v>
      </c>
      <c r="Z1080" s="135">
        <v>4599.7</v>
      </c>
      <c r="AA1080" s="136">
        <v>4599.7</v>
      </c>
      <c r="AB1080" s="136">
        <v>0</v>
      </c>
      <c r="AC1080" s="137">
        <v>4898.3</v>
      </c>
      <c r="AD1080" s="138">
        <v>4898.3</v>
      </c>
      <c r="AE1080" s="136">
        <v>4898.3</v>
      </c>
      <c r="AF1080" s="136">
        <v>0</v>
      </c>
      <c r="AG1080" s="136">
        <v>4599.8</v>
      </c>
      <c r="AH1080" s="139">
        <f t="shared" si="215"/>
        <v>4599.8</v>
      </c>
      <c r="AI1080" s="140">
        <v>0</v>
      </c>
      <c r="AJ1080" s="136">
        <f t="shared" si="222"/>
        <v>100.00217405482968</v>
      </c>
      <c r="AK1080" s="140">
        <f t="shared" si="226"/>
        <v>100.00217405482968</v>
      </c>
    </row>
    <row r="1081" spans="1:37" ht="17.25" customHeight="1">
      <c r="A1081" s="147" t="s">
        <v>670</v>
      </c>
      <c r="B1081" s="147"/>
      <c r="C1081" s="147"/>
      <c r="D1081" s="147"/>
      <c r="E1081" s="147"/>
      <c r="F1081" s="147"/>
      <c r="G1081" s="147"/>
      <c r="H1081" s="147"/>
      <c r="I1081" s="147"/>
      <c r="J1081" s="147"/>
      <c r="K1081" s="148"/>
      <c r="L1081" s="130">
        <v>18</v>
      </c>
      <c r="M1081" s="131">
        <v>5</v>
      </c>
      <c r="N1081" s="131">
        <v>3</v>
      </c>
      <c r="O1081" s="132" t="s">
        <v>671</v>
      </c>
      <c r="P1081" s="133" t="s">
        <v>53</v>
      </c>
      <c r="Q1081" s="134">
        <f t="shared" si="218"/>
        <v>649</v>
      </c>
      <c r="R1081" s="134">
        <f>R1082</f>
        <v>649</v>
      </c>
      <c r="S1081" s="134">
        <f>S1082</f>
        <v>0</v>
      </c>
      <c r="T1081" s="134">
        <f t="shared" si="225"/>
        <v>649</v>
      </c>
      <c r="U1081" s="134">
        <f>U1082</f>
        <v>649</v>
      </c>
      <c r="V1081" s="134">
        <f>V1082</f>
        <v>0</v>
      </c>
      <c r="W1081" s="135">
        <v>649</v>
      </c>
      <c r="X1081" s="136">
        <v>649</v>
      </c>
      <c r="Y1081" s="136">
        <v>0</v>
      </c>
      <c r="Z1081" s="135">
        <v>649</v>
      </c>
      <c r="AA1081" s="136">
        <v>649</v>
      </c>
      <c r="AB1081" s="136">
        <v>0</v>
      </c>
      <c r="AC1081" s="137">
        <v>600</v>
      </c>
      <c r="AD1081" s="138">
        <v>600</v>
      </c>
      <c r="AE1081" s="136">
        <v>600</v>
      </c>
      <c r="AF1081" s="136">
        <v>0</v>
      </c>
      <c r="AG1081" s="136">
        <v>649</v>
      </c>
      <c r="AH1081" s="139">
        <f t="shared" si="215"/>
        <v>649</v>
      </c>
      <c r="AI1081" s="140">
        <v>0</v>
      </c>
      <c r="AJ1081" s="136">
        <f t="shared" si="222"/>
        <v>100</v>
      </c>
      <c r="AK1081" s="140">
        <f t="shared" si="226"/>
        <v>100</v>
      </c>
    </row>
    <row r="1082" spans="1:37" ht="19.899999999999999" customHeight="1">
      <c r="A1082" s="147" t="s">
        <v>83</v>
      </c>
      <c r="B1082" s="147"/>
      <c r="C1082" s="147"/>
      <c r="D1082" s="147"/>
      <c r="E1082" s="147"/>
      <c r="F1082" s="147"/>
      <c r="G1082" s="147"/>
      <c r="H1082" s="147"/>
      <c r="I1082" s="147"/>
      <c r="J1082" s="147"/>
      <c r="K1082" s="148"/>
      <c r="L1082" s="130">
        <v>18</v>
      </c>
      <c r="M1082" s="131">
        <v>5</v>
      </c>
      <c r="N1082" s="131">
        <v>3</v>
      </c>
      <c r="O1082" s="132" t="s">
        <v>671</v>
      </c>
      <c r="P1082" s="133" t="s">
        <v>84</v>
      </c>
      <c r="Q1082" s="134">
        <f t="shared" si="218"/>
        <v>649</v>
      </c>
      <c r="R1082" s="134">
        <f>R1083</f>
        <v>649</v>
      </c>
      <c r="S1082" s="134">
        <f>S1083</f>
        <v>0</v>
      </c>
      <c r="T1082" s="134">
        <f t="shared" si="225"/>
        <v>649</v>
      </c>
      <c r="U1082" s="134">
        <f>U1083</f>
        <v>649</v>
      </c>
      <c r="V1082" s="134">
        <f>V1083</f>
        <v>0</v>
      </c>
      <c r="W1082" s="135">
        <v>649</v>
      </c>
      <c r="X1082" s="136">
        <v>649</v>
      </c>
      <c r="Y1082" s="136">
        <v>0</v>
      </c>
      <c r="Z1082" s="135">
        <v>649</v>
      </c>
      <c r="AA1082" s="136">
        <v>649</v>
      </c>
      <c r="AB1082" s="136">
        <v>0</v>
      </c>
      <c r="AC1082" s="137">
        <v>600</v>
      </c>
      <c r="AD1082" s="138">
        <v>600</v>
      </c>
      <c r="AE1082" s="136">
        <v>600</v>
      </c>
      <c r="AF1082" s="136">
        <v>0</v>
      </c>
      <c r="AG1082" s="136">
        <v>649</v>
      </c>
      <c r="AH1082" s="139">
        <f t="shared" si="215"/>
        <v>649</v>
      </c>
      <c r="AI1082" s="140">
        <v>0</v>
      </c>
      <c r="AJ1082" s="136">
        <f t="shared" si="222"/>
        <v>100</v>
      </c>
      <c r="AK1082" s="140">
        <f t="shared" si="226"/>
        <v>100</v>
      </c>
    </row>
    <row r="1083" spans="1:37" ht="19.899999999999999" customHeight="1">
      <c r="A1083" s="147" t="s">
        <v>85</v>
      </c>
      <c r="B1083" s="147"/>
      <c r="C1083" s="147"/>
      <c r="D1083" s="147"/>
      <c r="E1083" s="147"/>
      <c r="F1083" s="147"/>
      <c r="G1083" s="147"/>
      <c r="H1083" s="147"/>
      <c r="I1083" s="147"/>
      <c r="J1083" s="147"/>
      <c r="K1083" s="148"/>
      <c r="L1083" s="130">
        <v>18</v>
      </c>
      <c r="M1083" s="131">
        <v>5</v>
      </c>
      <c r="N1083" s="131">
        <v>3</v>
      </c>
      <c r="O1083" s="132" t="s">
        <v>671</v>
      </c>
      <c r="P1083" s="133" t="s">
        <v>86</v>
      </c>
      <c r="Q1083" s="134">
        <f t="shared" si="218"/>
        <v>649</v>
      </c>
      <c r="R1083" s="134">
        <v>649</v>
      </c>
      <c r="S1083" s="134">
        <v>0</v>
      </c>
      <c r="T1083" s="134">
        <f t="shared" si="225"/>
        <v>649</v>
      </c>
      <c r="U1083" s="134">
        <v>649</v>
      </c>
      <c r="V1083" s="134">
        <v>0</v>
      </c>
      <c r="W1083" s="135">
        <v>649</v>
      </c>
      <c r="X1083" s="136">
        <v>649</v>
      </c>
      <c r="Y1083" s="136">
        <v>0</v>
      </c>
      <c r="Z1083" s="135">
        <v>649</v>
      </c>
      <c r="AA1083" s="136">
        <v>649</v>
      </c>
      <c r="AB1083" s="136">
        <v>0</v>
      </c>
      <c r="AC1083" s="137">
        <v>600</v>
      </c>
      <c r="AD1083" s="138">
        <v>600</v>
      </c>
      <c r="AE1083" s="136">
        <v>600</v>
      </c>
      <c r="AF1083" s="136">
        <v>0</v>
      </c>
      <c r="AG1083" s="136">
        <v>649</v>
      </c>
      <c r="AH1083" s="139">
        <f t="shared" si="215"/>
        <v>649</v>
      </c>
      <c r="AI1083" s="140">
        <v>0</v>
      </c>
      <c r="AJ1083" s="136">
        <f t="shared" si="222"/>
        <v>100</v>
      </c>
      <c r="AK1083" s="140">
        <f t="shared" si="226"/>
        <v>100</v>
      </c>
    </row>
    <row r="1084" spans="1:37" ht="29.45" customHeight="1">
      <c r="A1084" s="147" t="s">
        <v>672</v>
      </c>
      <c r="B1084" s="147"/>
      <c r="C1084" s="147"/>
      <c r="D1084" s="147"/>
      <c r="E1084" s="147"/>
      <c r="F1084" s="147"/>
      <c r="G1084" s="147"/>
      <c r="H1084" s="147"/>
      <c r="I1084" s="147"/>
      <c r="J1084" s="147"/>
      <c r="K1084" s="148"/>
      <c r="L1084" s="130">
        <v>18</v>
      </c>
      <c r="M1084" s="131">
        <v>5</v>
      </c>
      <c r="N1084" s="131">
        <v>3</v>
      </c>
      <c r="O1084" s="132" t="s">
        <v>673</v>
      </c>
      <c r="P1084" s="133" t="s">
        <v>53</v>
      </c>
      <c r="Q1084" s="134">
        <f t="shared" si="218"/>
        <v>339.9</v>
      </c>
      <c r="R1084" s="134">
        <f>R1085</f>
        <v>339.9</v>
      </c>
      <c r="S1084" s="134">
        <f>S1085</f>
        <v>0</v>
      </c>
      <c r="T1084" s="134">
        <f t="shared" si="225"/>
        <v>339.9</v>
      </c>
      <c r="U1084" s="134">
        <f>U1085</f>
        <v>339.9</v>
      </c>
      <c r="V1084" s="134">
        <f>V1085</f>
        <v>0</v>
      </c>
      <c r="W1084" s="135">
        <v>339.9</v>
      </c>
      <c r="X1084" s="136">
        <v>339.9</v>
      </c>
      <c r="Y1084" s="136">
        <v>0</v>
      </c>
      <c r="Z1084" s="135">
        <v>339.9</v>
      </c>
      <c r="AA1084" s="136">
        <v>339.9</v>
      </c>
      <c r="AB1084" s="136">
        <v>0</v>
      </c>
      <c r="AC1084" s="137">
        <v>389.8</v>
      </c>
      <c r="AD1084" s="138">
        <v>389.8</v>
      </c>
      <c r="AE1084" s="136">
        <v>389.8</v>
      </c>
      <c r="AF1084" s="136">
        <v>0</v>
      </c>
      <c r="AG1084" s="136">
        <v>339.9</v>
      </c>
      <c r="AH1084" s="139">
        <f t="shared" si="215"/>
        <v>339.9</v>
      </c>
      <c r="AI1084" s="140">
        <v>0</v>
      </c>
      <c r="AJ1084" s="136">
        <f t="shared" si="222"/>
        <v>100</v>
      </c>
      <c r="AK1084" s="140">
        <f t="shared" si="226"/>
        <v>100</v>
      </c>
    </row>
    <row r="1085" spans="1:37" ht="19.899999999999999" customHeight="1">
      <c r="A1085" s="147" t="s">
        <v>83</v>
      </c>
      <c r="B1085" s="147"/>
      <c r="C1085" s="147"/>
      <c r="D1085" s="147"/>
      <c r="E1085" s="147"/>
      <c r="F1085" s="147"/>
      <c r="G1085" s="147"/>
      <c r="H1085" s="147"/>
      <c r="I1085" s="147"/>
      <c r="J1085" s="147"/>
      <c r="K1085" s="148"/>
      <c r="L1085" s="130">
        <v>18</v>
      </c>
      <c r="M1085" s="131">
        <v>5</v>
      </c>
      <c r="N1085" s="131">
        <v>3</v>
      </c>
      <c r="O1085" s="132" t="s">
        <v>673</v>
      </c>
      <c r="P1085" s="133" t="s">
        <v>84</v>
      </c>
      <c r="Q1085" s="134">
        <f t="shared" si="218"/>
        <v>339.9</v>
      </c>
      <c r="R1085" s="134">
        <f>R1086</f>
        <v>339.9</v>
      </c>
      <c r="S1085" s="134">
        <f>S1086</f>
        <v>0</v>
      </c>
      <c r="T1085" s="134">
        <f t="shared" si="225"/>
        <v>339.9</v>
      </c>
      <c r="U1085" s="134">
        <f>U1086</f>
        <v>339.9</v>
      </c>
      <c r="V1085" s="134">
        <f>V1086</f>
        <v>0</v>
      </c>
      <c r="W1085" s="135">
        <v>339.9</v>
      </c>
      <c r="X1085" s="136">
        <v>339.9</v>
      </c>
      <c r="Y1085" s="136">
        <v>0</v>
      </c>
      <c r="Z1085" s="135">
        <v>339.9</v>
      </c>
      <c r="AA1085" s="136">
        <v>339.9</v>
      </c>
      <c r="AB1085" s="136">
        <v>0</v>
      </c>
      <c r="AC1085" s="137">
        <v>389.8</v>
      </c>
      <c r="AD1085" s="138">
        <v>389.8</v>
      </c>
      <c r="AE1085" s="136">
        <v>389.8</v>
      </c>
      <c r="AF1085" s="136">
        <v>0</v>
      </c>
      <c r="AG1085" s="136">
        <v>339.9</v>
      </c>
      <c r="AH1085" s="139">
        <f t="shared" si="215"/>
        <v>339.9</v>
      </c>
      <c r="AI1085" s="140">
        <v>0</v>
      </c>
      <c r="AJ1085" s="136">
        <f t="shared" si="222"/>
        <v>100</v>
      </c>
      <c r="AK1085" s="140">
        <f t="shared" si="226"/>
        <v>100</v>
      </c>
    </row>
    <row r="1086" spans="1:37" ht="19.899999999999999" customHeight="1">
      <c r="A1086" s="147" t="s">
        <v>85</v>
      </c>
      <c r="B1086" s="147"/>
      <c r="C1086" s="147"/>
      <c r="D1086" s="147"/>
      <c r="E1086" s="147"/>
      <c r="F1086" s="147"/>
      <c r="G1086" s="147"/>
      <c r="H1086" s="147"/>
      <c r="I1086" s="147"/>
      <c r="J1086" s="147"/>
      <c r="K1086" s="148"/>
      <c r="L1086" s="130">
        <v>18</v>
      </c>
      <c r="M1086" s="131">
        <v>5</v>
      </c>
      <c r="N1086" s="131">
        <v>3</v>
      </c>
      <c r="O1086" s="132" t="s">
        <v>673</v>
      </c>
      <c r="P1086" s="133" t="s">
        <v>86</v>
      </c>
      <c r="Q1086" s="134">
        <f t="shared" si="218"/>
        <v>339.9</v>
      </c>
      <c r="R1086" s="134">
        <v>339.9</v>
      </c>
      <c r="S1086" s="134">
        <v>0</v>
      </c>
      <c r="T1086" s="134">
        <f t="shared" si="225"/>
        <v>339.9</v>
      </c>
      <c r="U1086" s="134">
        <v>339.9</v>
      </c>
      <c r="V1086" s="134">
        <v>0</v>
      </c>
      <c r="W1086" s="135">
        <v>339.9</v>
      </c>
      <c r="X1086" s="136">
        <v>339.9</v>
      </c>
      <c r="Y1086" s="136">
        <v>0</v>
      </c>
      <c r="Z1086" s="135">
        <v>339.9</v>
      </c>
      <c r="AA1086" s="136">
        <v>339.9</v>
      </c>
      <c r="AB1086" s="136">
        <v>0</v>
      </c>
      <c r="AC1086" s="137">
        <v>389.8</v>
      </c>
      <c r="AD1086" s="138">
        <v>389.8</v>
      </c>
      <c r="AE1086" s="136">
        <v>389.8</v>
      </c>
      <c r="AF1086" s="136">
        <v>0</v>
      </c>
      <c r="AG1086" s="136">
        <v>339.9</v>
      </c>
      <c r="AH1086" s="139">
        <f t="shared" si="215"/>
        <v>339.9</v>
      </c>
      <c r="AI1086" s="140">
        <v>0</v>
      </c>
      <c r="AJ1086" s="136">
        <f t="shared" si="222"/>
        <v>100</v>
      </c>
      <c r="AK1086" s="140">
        <f t="shared" si="226"/>
        <v>100</v>
      </c>
    </row>
    <row r="1087" spans="1:37" ht="19.899999999999999" customHeight="1">
      <c r="A1087" s="147" t="s">
        <v>176</v>
      </c>
      <c r="B1087" s="147"/>
      <c r="C1087" s="147"/>
      <c r="D1087" s="147"/>
      <c r="E1087" s="147"/>
      <c r="F1087" s="147"/>
      <c r="G1087" s="147"/>
      <c r="H1087" s="147"/>
      <c r="I1087" s="147"/>
      <c r="J1087" s="147"/>
      <c r="K1087" s="148"/>
      <c r="L1087" s="130">
        <v>18</v>
      </c>
      <c r="M1087" s="131">
        <v>5</v>
      </c>
      <c r="N1087" s="131">
        <v>3</v>
      </c>
      <c r="O1087" s="132" t="s">
        <v>674</v>
      </c>
      <c r="P1087" s="133" t="s">
        <v>53</v>
      </c>
      <c r="Q1087" s="134">
        <f t="shared" si="218"/>
        <v>4336.6000000000004</v>
      </c>
      <c r="R1087" s="134">
        <f>R1088</f>
        <v>4336.6000000000004</v>
      </c>
      <c r="S1087" s="134">
        <f>S1088</f>
        <v>0</v>
      </c>
      <c r="T1087" s="134">
        <f t="shared" si="225"/>
        <v>4336.6000000000004</v>
      </c>
      <c r="U1087" s="134">
        <f>U1088</f>
        <v>4336.6000000000004</v>
      </c>
      <c r="V1087" s="134">
        <f>V1088</f>
        <v>0</v>
      </c>
      <c r="W1087" s="135">
        <v>4336.6000000000004</v>
      </c>
      <c r="X1087" s="136">
        <v>4336.6000000000004</v>
      </c>
      <c r="Y1087" s="136">
        <v>0</v>
      </c>
      <c r="Z1087" s="135">
        <v>4336.6000000000004</v>
      </c>
      <c r="AA1087" s="136">
        <v>4336.6000000000004</v>
      </c>
      <c r="AB1087" s="136">
        <v>0</v>
      </c>
      <c r="AC1087" s="137">
        <v>0</v>
      </c>
      <c r="AD1087" s="138">
        <v>0</v>
      </c>
      <c r="AE1087" s="136">
        <v>0</v>
      </c>
      <c r="AF1087" s="136">
        <v>0</v>
      </c>
      <c r="AG1087" s="136">
        <v>4279.7</v>
      </c>
      <c r="AH1087" s="139">
        <f t="shared" si="215"/>
        <v>4279.7</v>
      </c>
      <c r="AI1087" s="140">
        <v>0</v>
      </c>
      <c r="AJ1087" s="136">
        <f t="shared" si="222"/>
        <v>98.68791218927268</v>
      </c>
      <c r="AK1087" s="140">
        <f t="shared" si="226"/>
        <v>98.68791218927268</v>
      </c>
    </row>
    <row r="1088" spans="1:37" ht="39" customHeight="1">
      <c r="A1088" s="147" t="s">
        <v>93</v>
      </c>
      <c r="B1088" s="147"/>
      <c r="C1088" s="147"/>
      <c r="D1088" s="147"/>
      <c r="E1088" s="147"/>
      <c r="F1088" s="147"/>
      <c r="G1088" s="147"/>
      <c r="H1088" s="147"/>
      <c r="I1088" s="147"/>
      <c r="J1088" s="147"/>
      <c r="K1088" s="148"/>
      <c r="L1088" s="130">
        <v>18</v>
      </c>
      <c r="M1088" s="131">
        <v>5</v>
      </c>
      <c r="N1088" s="131">
        <v>3</v>
      </c>
      <c r="O1088" s="132" t="s">
        <v>674</v>
      </c>
      <c r="P1088" s="133" t="s">
        <v>94</v>
      </c>
      <c r="Q1088" s="134">
        <f t="shared" si="218"/>
        <v>4336.6000000000004</v>
      </c>
      <c r="R1088" s="134">
        <f>R1089</f>
        <v>4336.6000000000004</v>
      </c>
      <c r="S1088" s="134">
        <f>S1089</f>
        <v>0</v>
      </c>
      <c r="T1088" s="134">
        <f t="shared" si="225"/>
        <v>4336.6000000000004</v>
      </c>
      <c r="U1088" s="134">
        <f>U1089</f>
        <v>4336.6000000000004</v>
      </c>
      <c r="V1088" s="134">
        <f>V1089</f>
        <v>0</v>
      </c>
      <c r="W1088" s="135">
        <v>4336.6000000000004</v>
      </c>
      <c r="X1088" s="136">
        <v>4336.6000000000004</v>
      </c>
      <c r="Y1088" s="136">
        <v>0</v>
      </c>
      <c r="Z1088" s="135">
        <v>4336.6000000000004</v>
      </c>
      <c r="AA1088" s="136">
        <v>4336.6000000000004</v>
      </c>
      <c r="AB1088" s="136">
        <v>0</v>
      </c>
      <c r="AC1088" s="137">
        <v>0</v>
      </c>
      <c r="AD1088" s="138">
        <v>0</v>
      </c>
      <c r="AE1088" s="136">
        <v>0</v>
      </c>
      <c r="AF1088" s="136">
        <v>0</v>
      </c>
      <c r="AG1088" s="136">
        <v>4279.7</v>
      </c>
      <c r="AH1088" s="139">
        <f t="shared" si="215"/>
        <v>4279.7</v>
      </c>
      <c r="AI1088" s="140">
        <v>0</v>
      </c>
      <c r="AJ1088" s="136">
        <f t="shared" si="222"/>
        <v>98.68791218927268</v>
      </c>
      <c r="AK1088" s="140">
        <f t="shared" si="226"/>
        <v>98.68791218927268</v>
      </c>
    </row>
    <row r="1089" spans="1:37" ht="17.25" customHeight="1">
      <c r="A1089" s="147" t="s">
        <v>266</v>
      </c>
      <c r="B1089" s="147"/>
      <c r="C1089" s="147"/>
      <c r="D1089" s="147"/>
      <c r="E1089" s="147"/>
      <c r="F1089" s="147"/>
      <c r="G1089" s="147"/>
      <c r="H1089" s="147"/>
      <c r="I1089" s="147"/>
      <c r="J1089" s="147"/>
      <c r="K1089" s="148"/>
      <c r="L1089" s="130">
        <v>18</v>
      </c>
      <c r="M1089" s="131">
        <v>5</v>
      </c>
      <c r="N1089" s="131">
        <v>3</v>
      </c>
      <c r="O1089" s="132" t="s">
        <v>674</v>
      </c>
      <c r="P1089" s="133" t="s">
        <v>267</v>
      </c>
      <c r="Q1089" s="134">
        <f t="shared" si="218"/>
        <v>4336.6000000000004</v>
      </c>
      <c r="R1089" s="134">
        <v>4336.6000000000004</v>
      </c>
      <c r="S1089" s="134">
        <v>0</v>
      </c>
      <c r="T1089" s="134">
        <f t="shared" si="225"/>
        <v>4336.6000000000004</v>
      </c>
      <c r="U1089" s="134">
        <v>4336.6000000000004</v>
      </c>
      <c r="V1089" s="134">
        <v>0</v>
      </c>
      <c r="W1089" s="135">
        <v>4336.6000000000004</v>
      </c>
      <c r="X1089" s="136">
        <v>4336.6000000000004</v>
      </c>
      <c r="Y1089" s="136">
        <v>0</v>
      </c>
      <c r="Z1089" s="135">
        <v>4336.6000000000004</v>
      </c>
      <c r="AA1089" s="136">
        <v>4336.6000000000004</v>
      </c>
      <c r="AB1089" s="136">
        <v>0</v>
      </c>
      <c r="AC1089" s="137">
        <v>0</v>
      </c>
      <c r="AD1089" s="138">
        <v>0</v>
      </c>
      <c r="AE1089" s="136">
        <v>0</v>
      </c>
      <c r="AF1089" s="136">
        <v>0</v>
      </c>
      <c r="AG1089" s="136">
        <v>4279.7</v>
      </c>
      <c r="AH1089" s="139">
        <f t="shared" si="215"/>
        <v>4279.7</v>
      </c>
      <c r="AI1089" s="140">
        <v>0</v>
      </c>
      <c r="AJ1089" s="136">
        <f t="shared" si="222"/>
        <v>98.68791218927268</v>
      </c>
      <c r="AK1089" s="140">
        <f t="shared" si="226"/>
        <v>98.68791218927268</v>
      </c>
    </row>
    <row r="1090" spans="1:37" ht="17.25" customHeight="1">
      <c r="A1090" s="147" t="s">
        <v>178</v>
      </c>
      <c r="B1090" s="147"/>
      <c r="C1090" s="147"/>
      <c r="D1090" s="147"/>
      <c r="E1090" s="147"/>
      <c r="F1090" s="147"/>
      <c r="G1090" s="147"/>
      <c r="H1090" s="147"/>
      <c r="I1090" s="147"/>
      <c r="J1090" s="147"/>
      <c r="K1090" s="148"/>
      <c r="L1090" s="130">
        <v>18</v>
      </c>
      <c r="M1090" s="131">
        <v>5</v>
      </c>
      <c r="N1090" s="131">
        <v>3</v>
      </c>
      <c r="O1090" s="132" t="s">
        <v>675</v>
      </c>
      <c r="P1090" s="133" t="s">
        <v>53</v>
      </c>
      <c r="Q1090" s="134">
        <f t="shared" si="218"/>
        <v>660.5</v>
      </c>
      <c r="R1090" s="134">
        <f>R1091+R1093</f>
        <v>660.5</v>
      </c>
      <c r="S1090" s="134">
        <f>S1091+S1093</f>
        <v>0</v>
      </c>
      <c r="T1090" s="134">
        <f t="shared" si="225"/>
        <v>597.6</v>
      </c>
      <c r="U1090" s="134">
        <f>U1091+U1093</f>
        <v>597.6</v>
      </c>
      <c r="V1090" s="134">
        <f>V1091+V1093</f>
        <v>0</v>
      </c>
      <c r="W1090" s="135">
        <v>597.6</v>
      </c>
      <c r="X1090" s="136">
        <v>597.6</v>
      </c>
      <c r="Y1090" s="136">
        <v>0</v>
      </c>
      <c r="Z1090" s="135">
        <v>597.6</v>
      </c>
      <c r="AA1090" s="136">
        <v>597.6</v>
      </c>
      <c r="AB1090" s="136">
        <v>0</v>
      </c>
      <c r="AC1090" s="137">
        <v>734.2</v>
      </c>
      <c r="AD1090" s="138">
        <v>734.2</v>
      </c>
      <c r="AE1090" s="136">
        <v>734.2</v>
      </c>
      <c r="AF1090" s="136">
        <v>0</v>
      </c>
      <c r="AG1090" s="136">
        <v>552.4</v>
      </c>
      <c r="AH1090" s="139">
        <f t="shared" si="215"/>
        <v>552.4</v>
      </c>
      <c r="AI1090" s="140">
        <v>0</v>
      </c>
      <c r="AJ1090" s="136">
        <f t="shared" si="222"/>
        <v>83.633610900832707</v>
      </c>
      <c r="AK1090" s="140">
        <f t="shared" si="226"/>
        <v>92.436412315930383</v>
      </c>
    </row>
    <row r="1091" spans="1:37" ht="19.899999999999999" customHeight="1">
      <c r="A1091" s="147" t="s">
        <v>83</v>
      </c>
      <c r="B1091" s="147"/>
      <c r="C1091" s="147"/>
      <c r="D1091" s="147"/>
      <c r="E1091" s="147"/>
      <c r="F1091" s="147"/>
      <c r="G1091" s="147"/>
      <c r="H1091" s="147"/>
      <c r="I1091" s="147"/>
      <c r="J1091" s="147"/>
      <c r="K1091" s="148"/>
      <c r="L1091" s="130">
        <v>18</v>
      </c>
      <c r="M1091" s="131">
        <v>5</v>
      </c>
      <c r="N1091" s="131">
        <v>3</v>
      </c>
      <c r="O1091" s="132" t="s">
        <v>675</v>
      </c>
      <c r="P1091" s="133" t="s">
        <v>84</v>
      </c>
      <c r="Q1091" s="134">
        <f t="shared" si="218"/>
        <v>525</v>
      </c>
      <c r="R1091" s="134">
        <f>R1092</f>
        <v>525</v>
      </c>
      <c r="S1091" s="134">
        <f>S1092</f>
        <v>0</v>
      </c>
      <c r="T1091" s="134">
        <f t="shared" si="225"/>
        <v>525</v>
      </c>
      <c r="U1091" s="134">
        <f>U1092</f>
        <v>525</v>
      </c>
      <c r="V1091" s="134">
        <f>V1092</f>
        <v>0</v>
      </c>
      <c r="W1091" s="135">
        <v>525</v>
      </c>
      <c r="X1091" s="136">
        <v>525</v>
      </c>
      <c r="Y1091" s="136">
        <v>0</v>
      </c>
      <c r="Z1091" s="135">
        <v>525</v>
      </c>
      <c r="AA1091" s="136">
        <v>525</v>
      </c>
      <c r="AB1091" s="136">
        <v>0</v>
      </c>
      <c r="AC1091" s="137">
        <v>734.2</v>
      </c>
      <c r="AD1091" s="138">
        <v>734.2</v>
      </c>
      <c r="AE1091" s="136">
        <v>734.2</v>
      </c>
      <c r="AF1091" s="136">
        <v>0</v>
      </c>
      <c r="AG1091" s="136">
        <v>495.7</v>
      </c>
      <c r="AH1091" s="139">
        <f t="shared" si="215"/>
        <v>495.7</v>
      </c>
      <c r="AI1091" s="140">
        <v>0</v>
      </c>
      <c r="AJ1091" s="136">
        <f t="shared" si="222"/>
        <v>94.419047619047618</v>
      </c>
      <c r="AK1091" s="140">
        <f t="shared" si="226"/>
        <v>94.419047619047618</v>
      </c>
    </row>
    <row r="1092" spans="1:37" ht="19.899999999999999" customHeight="1">
      <c r="A1092" s="147" t="s">
        <v>85</v>
      </c>
      <c r="B1092" s="147"/>
      <c r="C1092" s="147"/>
      <c r="D1092" s="147"/>
      <c r="E1092" s="147"/>
      <c r="F1092" s="147"/>
      <c r="G1092" s="147"/>
      <c r="H1092" s="147"/>
      <c r="I1092" s="147"/>
      <c r="J1092" s="147"/>
      <c r="K1092" s="148"/>
      <c r="L1092" s="130">
        <v>18</v>
      </c>
      <c r="M1092" s="131">
        <v>5</v>
      </c>
      <c r="N1092" s="131">
        <v>3</v>
      </c>
      <c r="O1092" s="132" t="s">
        <v>675</v>
      </c>
      <c r="P1092" s="133" t="s">
        <v>86</v>
      </c>
      <c r="Q1092" s="134">
        <f t="shared" si="218"/>
        <v>525</v>
      </c>
      <c r="R1092" s="134">
        <v>525</v>
      </c>
      <c r="S1092" s="134">
        <v>0</v>
      </c>
      <c r="T1092" s="134">
        <f t="shared" si="225"/>
        <v>525</v>
      </c>
      <c r="U1092" s="134">
        <v>525</v>
      </c>
      <c r="V1092" s="134">
        <v>0</v>
      </c>
      <c r="W1092" s="135">
        <v>525</v>
      </c>
      <c r="X1092" s="136">
        <v>525</v>
      </c>
      <c r="Y1092" s="136">
        <v>0</v>
      </c>
      <c r="Z1092" s="135">
        <v>525</v>
      </c>
      <c r="AA1092" s="136">
        <v>525</v>
      </c>
      <c r="AB1092" s="136">
        <v>0</v>
      </c>
      <c r="AC1092" s="137">
        <v>734.2</v>
      </c>
      <c r="AD1092" s="138">
        <v>734.2</v>
      </c>
      <c r="AE1092" s="136">
        <v>734.2</v>
      </c>
      <c r="AF1092" s="136">
        <v>0</v>
      </c>
      <c r="AG1092" s="136">
        <v>495.7</v>
      </c>
      <c r="AH1092" s="139">
        <f t="shared" si="215"/>
        <v>495.7</v>
      </c>
      <c r="AI1092" s="140">
        <v>0</v>
      </c>
      <c r="AJ1092" s="136">
        <f t="shared" si="222"/>
        <v>94.419047619047618</v>
      </c>
      <c r="AK1092" s="140">
        <f t="shared" si="226"/>
        <v>94.419047619047618</v>
      </c>
    </row>
    <row r="1093" spans="1:37" ht="17.25" customHeight="1">
      <c r="A1093" s="147" t="s">
        <v>97</v>
      </c>
      <c r="B1093" s="147"/>
      <c r="C1093" s="147"/>
      <c r="D1093" s="147"/>
      <c r="E1093" s="147"/>
      <c r="F1093" s="147"/>
      <c r="G1093" s="147"/>
      <c r="H1093" s="147"/>
      <c r="I1093" s="147"/>
      <c r="J1093" s="147"/>
      <c r="K1093" s="148"/>
      <c r="L1093" s="130">
        <v>18</v>
      </c>
      <c r="M1093" s="131">
        <v>5</v>
      </c>
      <c r="N1093" s="131">
        <v>3</v>
      </c>
      <c r="O1093" s="132" t="s">
        <v>675</v>
      </c>
      <c r="P1093" s="133" t="s">
        <v>55</v>
      </c>
      <c r="Q1093" s="134">
        <f t="shared" si="218"/>
        <v>135.5</v>
      </c>
      <c r="R1093" s="134">
        <f>R1094</f>
        <v>135.5</v>
      </c>
      <c r="S1093" s="134">
        <f>S1094</f>
        <v>0</v>
      </c>
      <c r="T1093" s="134">
        <f t="shared" si="225"/>
        <v>72.599999999999994</v>
      </c>
      <c r="U1093" s="134">
        <f>U1094</f>
        <v>72.599999999999994</v>
      </c>
      <c r="V1093" s="134">
        <f>V1094</f>
        <v>0</v>
      </c>
      <c r="W1093" s="135">
        <v>72.599999999999994</v>
      </c>
      <c r="X1093" s="136">
        <v>72.599999999999994</v>
      </c>
      <c r="Y1093" s="136">
        <v>0</v>
      </c>
      <c r="Z1093" s="135">
        <v>72.599999999999994</v>
      </c>
      <c r="AA1093" s="136">
        <v>72.599999999999994</v>
      </c>
      <c r="AB1093" s="136">
        <v>0</v>
      </c>
      <c r="AC1093" s="137">
        <v>0</v>
      </c>
      <c r="AD1093" s="138">
        <v>0</v>
      </c>
      <c r="AE1093" s="136">
        <v>0</v>
      </c>
      <c r="AF1093" s="136">
        <v>0</v>
      </c>
      <c r="AG1093" s="136">
        <v>56.7</v>
      </c>
      <c r="AH1093" s="139">
        <f t="shared" si="215"/>
        <v>56.7</v>
      </c>
      <c r="AI1093" s="140">
        <v>0</v>
      </c>
      <c r="AJ1093" s="136">
        <f t="shared" si="222"/>
        <v>41.845018450184504</v>
      </c>
      <c r="AK1093" s="140">
        <f t="shared" si="226"/>
        <v>78.099173553719012</v>
      </c>
    </row>
    <row r="1094" spans="1:37" ht="17.25" customHeight="1">
      <c r="A1094" s="147" t="s">
        <v>98</v>
      </c>
      <c r="B1094" s="147"/>
      <c r="C1094" s="147"/>
      <c r="D1094" s="147"/>
      <c r="E1094" s="147"/>
      <c r="F1094" s="147"/>
      <c r="G1094" s="147"/>
      <c r="H1094" s="147"/>
      <c r="I1094" s="147"/>
      <c r="J1094" s="147"/>
      <c r="K1094" s="148"/>
      <c r="L1094" s="130">
        <v>18</v>
      </c>
      <c r="M1094" s="131">
        <v>5</v>
      </c>
      <c r="N1094" s="131">
        <v>3</v>
      </c>
      <c r="O1094" s="132" t="s">
        <v>675</v>
      </c>
      <c r="P1094" s="133" t="s">
        <v>99</v>
      </c>
      <c r="Q1094" s="134">
        <f t="shared" si="218"/>
        <v>135.5</v>
      </c>
      <c r="R1094" s="134">
        <v>135.5</v>
      </c>
      <c r="S1094" s="134">
        <v>0</v>
      </c>
      <c r="T1094" s="134">
        <v>72.599999999999994</v>
      </c>
      <c r="U1094" s="134">
        <v>72.599999999999994</v>
      </c>
      <c r="V1094" s="134">
        <v>0</v>
      </c>
      <c r="W1094" s="135">
        <v>72.599999999999994</v>
      </c>
      <c r="X1094" s="136">
        <v>72.599999999999994</v>
      </c>
      <c r="Y1094" s="136">
        <v>0</v>
      </c>
      <c r="Z1094" s="135">
        <v>72.599999999999994</v>
      </c>
      <c r="AA1094" s="136">
        <v>72.599999999999994</v>
      </c>
      <c r="AB1094" s="136">
        <v>0</v>
      </c>
      <c r="AC1094" s="137">
        <v>0</v>
      </c>
      <c r="AD1094" s="138">
        <v>0</v>
      </c>
      <c r="AE1094" s="136">
        <v>0</v>
      </c>
      <c r="AF1094" s="136">
        <v>0</v>
      </c>
      <c r="AG1094" s="136">
        <v>56.7</v>
      </c>
      <c r="AH1094" s="139">
        <f t="shared" si="215"/>
        <v>56.7</v>
      </c>
      <c r="AI1094" s="140">
        <v>0</v>
      </c>
      <c r="AJ1094" s="136">
        <f t="shared" si="222"/>
        <v>41.845018450184504</v>
      </c>
      <c r="AK1094" s="140">
        <f t="shared" si="226"/>
        <v>78.099173553719012</v>
      </c>
    </row>
    <row r="1095" spans="1:37" ht="29.45" customHeight="1">
      <c r="A1095" s="147" t="s">
        <v>374</v>
      </c>
      <c r="B1095" s="147"/>
      <c r="C1095" s="147"/>
      <c r="D1095" s="147"/>
      <c r="E1095" s="147"/>
      <c r="F1095" s="147"/>
      <c r="G1095" s="147"/>
      <c r="H1095" s="147"/>
      <c r="I1095" s="147"/>
      <c r="J1095" s="147"/>
      <c r="K1095" s="148"/>
      <c r="L1095" s="130">
        <v>18</v>
      </c>
      <c r="M1095" s="131">
        <v>5</v>
      </c>
      <c r="N1095" s="131">
        <v>3</v>
      </c>
      <c r="O1095" s="132" t="s">
        <v>375</v>
      </c>
      <c r="P1095" s="133" t="s">
        <v>53</v>
      </c>
      <c r="Q1095" s="134">
        <f t="shared" si="218"/>
        <v>0</v>
      </c>
      <c r="R1095" s="134">
        <f>R1096</f>
        <v>0</v>
      </c>
      <c r="S1095" s="134">
        <f>S1096</f>
        <v>0</v>
      </c>
      <c r="T1095" s="134">
        <f t="shared" ref="T1095:T1158" si="227">U1095+V1095</f>
        <v>41190.699999999997</v>
      </c>
      <c r="U1095" s="134">
        <f>U1096</f>
        <v>8252.6</v>
      </c>
      <c r="V1095" s="134">
        <f>V1096</f>
        <v>32938.1</v>
      </c>
      <c r="W1095" s="135">
        <v>0</v>
      </c>
      <c r="X1095" s="136">
        <v>0</v>
      </c>
      <c r="Y1095" s="136">
        <v>0</v>
      </c>
      <c r="Z1095" s="135">
        <v>0</v>
      </c>
      <c r="AA1095" s="136">
        <v>0</v>
      </c>
      <c r="AB1095" s="136">
        <v>0</v>
      </c>
      <c r="AC1095" s="137">
        <v>36679.800000000003</v>
      </c>
      <c r="AD1095" s="138">
        <v>36679.800000000003</v>
      </c>
      <c r="AE1095" s="136">
        <v>0</v>
      </c>
      <c r="AF1095" s="136">
        <v>36679.800000000003</v>
      </c>
      <c r="AG1095" s="136">
        <v>7373.8</v>
      </c>
      <c r="AH1095" s="139">
        <f t="shared" si="215"/>
        <v>2614.1999999999998</v>
      </c>
      <c r="AI1095" s="140">
        <v>4759.6000000000004</v>
      </c>
      <c r="AJ1095" s="136">
        <v>0</v>
      </c>
      <c r="AK1095" s="140">
        <f t="shared" si="226"/>
        <v>17.901613713775198</v>
      </c>
    </row>
    <row r="1096" spans="1:37" ht="29.45" customHeight="1">
      <c r="A1096" s="147" t="s">
        <v>626</v>
      </c>
      <c r="B1096" s="147"/>
      <c r="C1096" s="147"/>
      <c r="D1096" s="147"/>
      <c r="E1096" s="147"/>
      <c r="F1096" s="147"/>
      <c r="G1096" s="147"/>
      <c r="H1096" s="147"/>
      <c r="I1096" s="147"/>
      <c r="J1096" s="147"/>
      <c r="K1096" s="148"/>
      <c r="L1096" s="130">
        <v>18</v>
      </c>
      <c r="M1096" s="131">
        <v>5</v>
      </c>
      <c r="N1096" s="131">
        <v>3</v>
      </c>
      <c r="O1096" s="132" t="s">
        <v>627</v>
      </c>
      <c r="P1096" s="133" t="s">
        <v>53</v>
      </c>
      <c r="Q1096" s="134">
        <f t="shared" si="218"/>
        <v>0</v>
      </c>
      <c r="R1096" s="134">
        <v>0</v>
      </c>
      <c r="S1096" s="134">
        <v>0</v>
      </c>
      <c r="T1096" s="134">
        <f t="shared" si="227"/>
        <v>41190.699999999997</v>
      </c>
      <c r="U1096" s="134">
        <f>U1097+U1100</f>
        <v>8252.6</v>
      </c>
      <c r="V1096" s="134">
        <f>V1097+V1100</f>
        <v>32938.1</v>
      </c>
      <c r="W1096" s="135">
        <v>0</v>
      </c>
      <c r="X1096" s="136">
        <v>0</v>
      </c>
      <c r="Y1096" s="136">
        <v>0</v>
      </c>
      <c r="Z1096" s="135">
        <v>0</v>
      </c>
      <c r="AA1096" s="136">
        <v>0</v>
      </c>
      <c r="AB1096" s="136">
        <v>0</v>
      </c>
      <c r="AC1096" s="137">
        <v>36679.800000000003</v>
      </c>
      <c r="AD1096" s="138">
        <v>36679.800000000003</v>
      </c>
      <c r="AE1096" s="136">
        <v>0</v>
      </c>
      <c r="AF1096" s="136">
        <v>36679.800000000003</v>
      </c>
      <c r="AG1096" s="136">
        <v>7373.8</v>
      </c>
      <c r="AH1096" s="139">
        <f t="shared" ref="AH1096:AH1159" si="228">AG1096-AI1096</f>
        <v>2614.1999999999998</v>
      </c>
      <c r="AI1096" s="140">
        <v>4759.6000000000004</v>
      </c>
      <c r="AJ1096" s="136">
        <v>0</v>
      </c>
      <c r="AK1096" s="140">
        <f t="shared" si="226"/>
        <v>17.901613713775198</v>
      </c>
    </row>
    <row r="1097" spans="1:37" ht="39" customHeight="1">
      <c r="A1097" s="147" t="s">
        <v>628</v>
      </c>
      <c r="B1097" s="147"/>
      <c r="C1097" s="147"/>
      <c r="D1097" s="147"/>
      <c r="E1097" s="147"/>
      <c r="F1097" s="147"/>
      <c r="G1097" s="147"/>
      <c r="H1097" s="147"/>
      <c r="I1097" s="147"/>
      <c r="J1097" s="147"/>
      <c r="K1097" s="148"/>
      <c r="L1097" s="130">
        <v>18</v>
      </c>
      <c r="M1097" s="131">
        <v>5</v>
      </c>
      <c r="N1097" s="131">
        <v>3</v>
      </c>
      <c r="O1097" s="132" t="s">
        <v>629</v>
      </c>
      <c r="P1097" s="133" t="s">
        <v>53</v>
      </c>
      <c r="Q1097" s="134">
        <f t="shared" si="218"/>
        <v>0</v>
      </c>
      <c r="R1097" s="134">
        <f>R1098</f>
        <v>0</v>
      </c>
      <c r="S1097" s="134">
        <f>S1098</f>
        <v>0</v>
      </c>
      <c r="T1097" s="134">
        <f t="shared" si="227"/>
        <v>32938.1</v>
      </c>
      <c r="U1097" s="134">
        <f>U1098</f>
        <v>0</v>
      </c>
      <c r="V1097" s="134">
        <f>V1098</f>
        <v>32938.1</v>
      </c>
      <c r="W1097" s="135">
        <v>0</v>
      </c>
      <c r="X1097" s="136">
        <v>0</v>
      </c>
      <c r="Y1097" s="136">
        <v>0</v>
      </c>
      <c r="Z1097" s="135">
        <v>0</v>
      </c>
      <c r="AA1097" s="136">
        <v>0</v>
      </c>
      <c r="AB1097" s="136">
        <v>0</v>
      </c>
      <c r="AC1097" s="137">
        <v>29306</v>
      </c>
      <c r="AD1097" s="138">
        <v>29306</v>
      </c>
      <c r="AE1097" s="136">
        <v>0</v>
      </c>
      <c r="AF1097" s="136">
        <v>29306</v>
      </c>
      <c r="AG1097" s="136">
        <v>0</v>
      </c>
      <c r="AH1097" s="139">
        <f t="shared" si="228"/>
        <v>0</v>
      </c>
      <c r="AI1097" s="140">
        <v>0</v>
      </c>
      <c r="AJ1097" s="136">
        <v>0</v>
      </c>
      <c r="AK1097" s="140">
        <f t="shared" si="226"/>
        <v>0</v>
      </c>
    </row>
    <row r="1098" spans="1:37" ht="19.899999999999999" customHeight="1">
      <c r="A1098" s="147" t="s">
        <v>83</v>
      </c>
      <c r="B1098" s="147"/>
      <c r="C1098" s="147"/>
      <c r="D1098" s="147"/>
      <c r="E1098" s="147"/>
      <c r="F1098" s="147"/>
      <c r="G1098" s="147"/>
      <c r="H1098" s="147"/>
      <c r="I1098" s="147"/>
      <c r="J1098" s="147"/>
      <c r="K1098" s="148"/>
      <c r="L1098" s="130">
        <v>18</v>
      </c>
      <c r="M1098" s="131">
        <v>5</v>
      </c>
      <c r="N1098" s="131">
        <v>3</v>
      </c>
      <c r="O1098" s="132" t="s">
        <v>629</v>
      </c>
      <c r="P1098" s="133" t="s">
        <v>84</v>
      </c>
      <c r="Q1098" s="134">
        <f t="shared" si="218"/>
        <v>0</v>
      </c>
      <c r="R1098" s="134">
        <f>R1099</f>
        <v>0</v>
      </c>
      <c r="S1098" s="134">
        <f>S1099</f>
        <v>0</v>
      </c>
      <c r="T1098" s="134">
        <f t="shared" si="227"/>
        <v>32938.1</v>
      </c>
      <c r="U1098" s="134">
        <f>U1099</f>
        <v>0</v>
      </c>
      <c r="V1098" s="134">
        <f>V1099</f>
        <v>32938.1</v>
      </c>
      <c r="W1098" s="135">
        <v>0</v>
      </c>
      <c r="X1098" s="136">
        <v>0</v>
      </c>
      <c r="Y1098" s="136">
        <v>0</v>
      </c>
      <c r="Z1098" s="135">
        <v>0</v>
      </c>
      <c r="AA1098" s="136">
        <v>0</v>
      </c>
      <c r="AB1098" s="136">
        <v>0</v>
      </c>
      <c r="AC1098" s="137">
        <v>29306</v>
      </c>
      <c r="AD1098" s="138">
        <v>29306</v>
      </c>
      <c r="AE1098" s="136">
        <v>0</v>
      </c>
      <c r="AF1098" s="136">
        <v>29306</v>
      </c>
      <c r="AG1098" s="136">
        <v>0</v>
      </c>
      <c r="AH1098" s="139">
        <f t="shared" si="228"/>
        <v>0</v>
      </c>
      <c r="AI1098" s="140">
        <v>0</v>
      </c>
      <c r="AJ1098" s="136">
        <v>0</v>
      </c>
      <c r="AK1098" s="140">
        <f t="shared" si="226"/>
        <v>0</v>
      </c>
    </row>
    <row r="1099" spans="1:37" ht="19.899999999999999" customHeight="1">
      <c r="A1099" s="147" t="s">
        <v>85</v>
      </c>
      <c r="B1099" s="147"/>
      <c r="C1099" s="147"/>
      <c r="D1099" s="147"/>
      <c r="E1099" s="147"/>
      <c r="F1099" s="147"/>
      <c r="G1099" s="147"/>
      <c r="H1099" s="147"/>
      <c r="I1099" s="147"/>
      <c r="J1099" s="147"/>
      <c r="K1099" s="148"/>
      <c r="L1099" s="130">
        <v>18</v>
      </c>
      <c r="M1099" s="131">
        <v>5</v>
      </c>
      <c r="N1099" s="131">
        <v>3</v>
      </c>
      <c r="O1099" s="132" t="s">
        <v>629</v>
      </c>
      <c r="P1099" s="133" t="s">
        <v>86</v>
      </c>
      <c r="Q1099" s="134">
        <f t="shared" si="218"/>
        <v>0</v>
      </c>
      <c r="R1099" s="134">
        <v>0</v>
      </c>
      <c r="S1099" s="134">
        <v>0</v>
      </c>
      <c r="T1099" s="134">
        <f t="shared" si="227"/>
        <v>32938.1</v>
      </c>
      <c r="U1099" s="134">
        <v>0</v>
      </c>
      <c r="V1099" s="134">
        <v>32938.1</v>
      </c>
      <c r="W1099" s="135">
        <v>0</v>
      </c>
      <c r="X1099" s="136">
        <v>0</v>
      </c>
      <c r="Y1099" s="136">
        <v>0</v>
      </c>
      <c r="Z1099" s="135">
        <v>0</v>
      </c>
      <c r="AA1099" s="136">
        <v>0</v>
      </c>
      <c r="AB1099" s="136">
        <v>0</v>
      </c>
      <c r="AC1099" s="137">
        <v>29306</v>
      </c>
      <c r="AD1099" s="138">
        <v>29306</v>
      </c>
      <c r="AE1099" s="136">
        <v>0</v>
      </c>
      <c r="AF1099" s="136">
        <v>29306</v>
      </c>
      <c r="AG1099" s="136">
        <v>0</v>
      </c>
      <c r="AH1099" s="139">
        <f t="shared" si="228"/>
        <v>0</v>
      </c>
      <c r="AI1099" s="140">
        <v>0</v>
      </c>
      <c r="AJ1099" s="136">
        <v>0</v>
      </c>
      <c r="AK1099" s="140">
        <f t="shared" si="226"/>
        <v>0</v>
      </c>
    </row>
    <row r="1100" spans="1:37" ht="39" customHeight="1">
      <c r="A1100" s="147" t="s">
        <v>630</v>
      </c>
      <c r="B1100" s="147"/>
      <c r="C1100" s="147"/>
      <c r="D1100" s="147"/>
      <c r="E1100" s="147"/>
      <c r="F1100" s="147"/>
      <c r="G1100" s="147"/>
      <c r="H1100" s="147"/>
      <c r="I1100" s="147"/>
      <c r="J1100" s="147"/>
      <c r="K1100" s="148"/>
      <c r="L1100" s="130">
        <v>18</v>
      </c>
      <c r="M1100" s="131">
        <v>5</v>
      </c>
      <c r="N1100" s="131">
        <v>3</v>
      </c>
      <c r="O1100" s="132" t="s">
        <v>631</v>
      </c>
      <c r="P1100" s="133" t="s">
        <v>53</v>
      </c>
      <c r="Q1100" s="134">
        <f t="shared" si="218"/>
        <v>0</v>
      </c>
      <c r="R1100" s="134">
        <f>R1101</f>
        <v>0</v>
      </c>
      <c r="S1100" s="134">
        <f>S1101</f>
        <v>0</v>
      </c>
      <c r="T1100" s="134">
        <f t="shared" si="227"/>
        <v>8252.6</v>
      </c>
      <c r="U1100" s="134">
        <f>U1101</f>
        <v>8252.6</v>
      </c>
      <c r="V1100" s="134">
        <f>V1101</f>
        <v>0</v>
      </c>
      <c r="W1100" s="135">
        <v>0</v>
      </c>
      <c r="X1100" s="136">
        <v>0</v>
      </c>
      <c r="Y1100" s="136">
        <v>0</v>
      </c>
      <c r="Z1100" s="135">
        <v>0</v>
      </c>
      <c r="AA1100" s="136">
        <v>0</v>
      </c>
      <c r="AB1100" s="136">
        <v>0</v>
      </c>
      <c r="AC1100" s="137">
        <v>7373.8</v>
      </c>
      <c r="AD1100" s="138">
        <v>7373.8</v>
      </c>
      <c r="AE1100" s="136">
        <v>0</v>
      </c>
      <c r="AF1100" s="136">
        <v>7373.8</v>
      </c>
      <c r="AG1100" s="136">
        <v>7373.8</v>
      </c>
      <c r="AH1100" s="139">
        <f t="shared" si="228"/>
        <v>2614.1999999999998</v>
      </c>
      <c r="AI1100" s="140">
        <v>4759.6000000000004</v>
      </c>
      <c r="AJ1100" s="136">
        <v>0</v>
      </c>
      <c r="AK1100" s="140">
        <f t="shared" si="226"/>
        <v>89.351234762377914</v>
      </c>
    </row>
    <row r="1101" spans="1:37" ht="19.899999999999999" customHeight="1">
      <c r="A1101" s="147" t="s">
        <v>83</v>
      </c>
      <c r="B1101" s="147"/>
      <c r="C1101" s="147"/>
      <c r="D1101" s="147"/>
      <c r="E1101" s="147"/>
      <c r="F1101" s="147"/>
      <c r="G1101" s="147"/>
      <c r="H1101" s="147"/>
      <c r="I1101" s="147"/>
      <c r="J1101" s="147"/>
      <c r="K1101" s="148"/>
      <c r="L1101" s="130">
        <v>18</v>
      </c>
      <c r="M1101" s="131">
        <v>5</v>
      </c>
      <c r="N1101" s="131">
        <v>3</v>
      </c>
      <c r="O1101" s="132" t="s">
        <v>631</v>
      </c>
      <c r="P1101" s="133" t="s">
        <v>84</v>
      </c>
      <c r="Q1101" s="134">
        <f t="shared" si="218"/>
        <v>0</v>
      </c>
      <c r="R1101" s="134">
        <f>R1102</f>
        <v>0</v>
      </c>
      <c r="S1101" s="134">
        <f>S1102</f>
        <v>0</v>
      </c>
      <c r="T1101" s="134">
        <f t="shared" si="227"/>
        <v>8252.6</v>
      </c>
      <c r="U1101" s="134">
        <f>U1102</f>
        <v>8252.6</v>
      </c>
      <c r="V1101" s="134">
        <f>V1102</f>
        <v>0</v>
      </c>
      <c r="W1101" s="135">
        <v>0</v>
      </c>
      <c r="X1101" s="136">
        <v>0</v>
      </c>
      <c r="Y1101" s="136">
        <v>0</v>
      </c>
      <c r="Z1101" s="135">
        <v>0</v>
      </c>
      <c r="AA1101" s="136">
        <v>0</v>
      </c>
      <c r="AB1101" s="136">
        <v>0</v>
      </c>
      <c r="AC1101" s="137">
        <v>7373.8</v>
      </c>
      <c r="AD1101" s="138">
        <v>7373.8</v>
      </c>
      <c r="AE1101" s="136">
        <v>0</v>
      </c>
      <c r="AF1101" s="136">
        <v>7373.8</v>
      </c>
      <c r="AG1101" s="136">
        <v>7373.8</v>
      </c>
      <c r="AH1101" s="139">
        <f t="shared" si="228"/>
        <v>2614.1999999999998</v>
      </c>
      <c r="AI1101" s="140">
        <v>4759.6000000000004</v>
      </c>
      <c r="AJ1101" s="136">
        <v>0</v>
      </c>
      <c r="AK1101" s="140">
        <f t="shared" si="226"/>
        <v>89.351234762377914</v>
      </c>
    </row>
    <row r="1102" spans="1:37" ht="19.899999999999999" customHeight="1">
      <c r="A1102" s="147" t="s">
        <v>85</v>
      </c>
      <c r="B1102" s="147"/>
      <c r="C1102" s="147"/>
      <c r="D1102" s="147"/>
      <c r="E1102" s="147"/>
      <c r="F1102" s="147"/>
      <c r="G1102" s="147"/>
      <c r="H1102" s="147"/>
      <c r="I1102" s="147"/>
      <c r="J1102" s="147"/>
      <c r="K1102" s="148"/>
      <c r="L1102" s="130">
        <v>18</v>
      </c>
      <c r="M1102" s="131">
        <v>5</v>
      </c>
      <c r="N1102" s="131">
        <v>3</v>
      </c>
      <c r="O1102" s="132" t="s">
        <v>631</v>
      </c>
      <c r="P1102" s="133" t="s">
        <v>86</v>
      </c>
      <c r="Q1102" s="134">
        <f t="shared" si="218"/>
        <v>0</v>
      </c>
      <c r="R1102" s="134">
        <v>0</v>
      </c>
      <c r="S1102" s="134">
        <v>0</v>
      </c>
      <c r="T1102" s="134">
        <f t="shared" si="227"/>
        <v>8252.6</v>
      </c>
      <c r="U1102" s="134">
        <v>8252.6</v>
      </c>
      <c r="V1102" s="134">
        <v>0</v>
      </c>
      <c r="W1102" s="135">
        <v>0</v>
      </c>
      <c r="X1102" s="136">
        <v>0</v>
      </c>
      <c r="Y1102" s="136">
        <v>0</v>
      </c>
      <c r="Z1102" s="135">
        <v>0</v>
      </c>
      <c r="AA1102" s="136">
        <v>0</v>
      </c>
      <c r="AB1102" s="136">
        <v>0</v>
      </c>
      <c r="AC1102" s="137">
        <v>7373.8</v>
      </c>
      <c r="AD1102" s="138">
        <v>7373.8</v>
      </c>
      <c r="AE1102" s="136">
        <v>0</v>
      </c>
      <c r="AF1102" s="136">
        <v>7373.8</v>
      </c>
      <c r="AG1102" s="136">
        <v>7373.8</v>
      </c>
      <c r="AH1102" s="139">
        <f t="shared" si="228"/>
        <v>2614.1999999999998</v>
      </c>
      <c r="AI1102" s="140">
        <v>4759.6000000000004</v>
      </c>
      <c r="AJ1102" s="136">
        <v>0</v>
      </c>
      <c r="AK1102" s="140">
        <f t="shared" si="226"/>
        <v>89.351234762377914</v>
      </c>
    </row>
    <row r="1103" spans="1:37" ht="19.899999999999999" customHeight="1">
      <c r="A1103" s="147" t="s">
        <v>200</v>
      </c>
      <c r="B1103" s="147"/>
      <c r="C1103" s="147"/>
      <c r="D1103" s="147"/>
      <c r="E1103" s="147"/>
      <c r="F1103" s="147"/>
      <c r="G1103" s="147"/>
      <c r="H1103" s="147"/>
      <c r="I1103" s="147"/>
      <c r="J1103" s="147"/>
      <c r="K1103" s="148"/>
      <c r="L1103" s="130">
        <v>18</v>
      </c>
      <c r="M1103" s="131">
        <v>5</v>
      </c>
      <c r="N1103" s="131">
        <v>3</v>
      </c>
      <c r="O1103" s="132" t="s">
        <v>201</v>
      </c>
      <c r="P1103" s="133" t="s">
        <v>53</v>
      </c>
      <c r="Q1103" s="134">
        <f t="shared" si="218"/>
        <v>265</v>
      </c>
      <c r="R1103" s="134">
        <f t="shared" ref="R1103:S1105" si="229">R1104</f>
        <v>265</v>
      </c>
      <c r="S1103" s="134">
        <f t="shared" si="229"/>
        <v>0</v>
      </c>
      <c r="T1103" s="134">
        <f t="shared" si="227"/>
        <v>372.9</v>
      </c>
      <c r="U1103" s="134">
        <f t="shared" ref="U1103:V1105" si="230">U1104</f>
        <v>372.9</v>
      </c>
      <c r="V1103" s="134">
        <f t="shared" si="230"/>
        <v>0</v>
      </c>
      <c r="W1103" s="135">
        <v>373</v>
      </c>
      <c r="X1103" s="136">
        <v>373</v>
      </c>
      <c r="Y1103" s="136">
        <v>0</v>
      </c>
      <c r="Z1103" s="135">
        <v>373</v>
      </c>
      <c r="AA1103" s="136">
        <v>373</v>
      </c>
      <c r="AB1103" s="136">
        <v>0</v>
      </c>
      <c r="AC1103" s="137">
        <v>0</v>
      </c>
      <c r="AD1103" s="138">
        <v>0</v>
      </c>
      <c r="AE1103" s="136">
        <v>0</v>
      </c>
      <c r="AF1103" s="136">
        <v>0</v>
      </c>
      <c r="AG1103" s="136">
        <v>373</v>
      </c>
      <c r="AH1103" s="139">
        <f t="shared" si="228"/>
        <v>373</v>
      </c>
      <c r="AI1103" s="140">
        <v>0</v>
      </c>
      <c r="AJ1103" s="136">
        <f t="shared" ref="AJ1103:AJ1134" si="231">AG1103/Q1103*100</f>
        <v>140.75471698113208</v>
      </c>
      <c r="AK1103" s="140">
        <f t="shared" si="226"/>
        <v>100.02681684097614</v>
      </c>
    </row>
    <row r="1104" spans="1:37" ht="22.15" customHeight="1">
      <c r="A1104" s="147" t="s">
        <v>204</v>
      </c>
      <c r="B1104" s="147"/>
      <c r="C1104" s="147"/>
      <c r="D1104" s="147"/>
      <c r="E1104" s="147"/>
      <c r="F1104" s="147"/>
      <c r="G1104" s="147"/>
      <c r="H1104" s="147"/>
      <c r="I1104" s="147"/>
      <c r="J1104" s="147"/>
      <c r="K1104" s="148"/>
      <c r="L1104" s="130">
        <v>18</v>
      </c>
      <c r="M1104" s="131">
        <v>5</v>
      </c>
      <c r="N1104" s="131">
        <v>3</v>
      </c>
      <c r="O1104" s="132" t="s">
        <v>205</v>
      </c>
      <c r="P1104" s="133" t="s">
        <v>53</v>
      </c>
      <c r="Q1104" s="134">
        <f t="shared" ref="Q1104:Q1167" si="232">R1104+S1104</f>
        <v>265</v>
      </c>
      <c r="R1104" s="134">
        <f t="shared" si="229"/>
        <v>265</v>
      </c>
      <c r="S1104" s="134">
        <f t="shared" si="229"/>
        <v>0</v>
      </c>
      <c r="T1104" s="134">
        <f t="shared" si="227"/>
        <v>372.9</v>
      </c>
      <c r="U1104" s="134">
        <f t="shared" si="230"/>
        <v>372.9</v>
      </c>
      <c r="V1104" s="134">
        <f t="shared" si="230"/>
        <v>0</v>
      </c>
      <c r="W1104" s="135">
        <v>373</v>
      </c>
      <c r="X1104" s="136">
        <v>373</v>
      </c>
      <c r="Y1104" s="136">
        <v>0</v>
      </c>
      <c r="Z1104" s="135">
        <v>373</v>
      </c>
      <c r="AA1104" s="136">
        <v>373</v>
      </c>
      <c r="AB1104" s="136">
        <v>0</v>
      </c>
      <c r="AC1104" s="137">
        <v>0</v>
      </c>
      <c r="AD1104" s="138">
        <v>0</v>
      </c>
      <c r="AE1104" s="136">
        <v>0</v>
      </c>
      <c r="AF1104" s="136">
        <v>0</v>
      </c>
      <c r="AG1104" s="136">
        <v>373</v>
      </c>
      <c r="AH1104" s="139">
        <f t="shared" si="228"/>
        <v>373</v>
      </c>
      <c r="AI1104" s="140">
        <v>0</v>
      </c>
      <c r="AJ1104" s="136">
        <f t="shared" si="231"/>
        <v>140.75471698113208</v>
      </c>
      <c r="AK1104" s="140">
        <f t="shared" si="226"/>
        <v>100.02681684097614</v>
      </c>
    </row>
    <row r="1105" spans="1:37" ht="17.25" customHeight="1">
      <c r="A1105" s="147" t="s">
        <v>97</v>
      </c>
      <c r="B1105" s="147"/>
      <c r="C1105" s="147"/>
      <c r="D1105" s="147"/>
      <c r="E1105" s="147"/>
      <c r="F1105" s="147"/>
      <c r="G1105" s="147"/>
      <c r="H1105" s="147"/>
      <c r="I1105" s="147"/>
      <c r="J1105" s="147"/>
      <c r="K1105" s="148"/>
      <c r="L1105" s="130">
        <v>18</v>
      </c>
      <c r="M1105" s="131">
        <v>5</v>
      </c>
      <c r="N1105" s="131">
        <v>3</v>
      </c>
      <c r="O1105" s="132" t="s">
        <v>205</v>
      </c>
      <c r="P1105" s="133" t="s">
        <v>55</v>
      </c>
      <c r="Q1105" s="134">
        <f t="shared" si="232"/>
        <v>265</v>
      </c>
      <c r="R1105" s="134">
        <f t="shared" si="229"/>
        <v>265</v>
      </c>
      <c r="S1105" s="134">
        <f t="shared" si="229"/>
        <v>0</v>
      </c>
      <c r="T1105" s="134">
        <f t="shared" si="227"/>
        <v>372.9</v>
      </c>
      <c r="U1105" s="134">
        <f t="shared" si="230"/>
        <v>372.9</v>
      </c>
      <c r="V1105" s="134">
        <f t="shared" si="230"/>
        <v>0</v>
      </c>
      <c r="W1105" s="135">
        <v>373</v>
      </c>
      <c r="X1105" s="136">
        <v>373</v>
      </c>
      <c r="Y1105" s="136">
        <v>0</v>
      </c>
      <c r="Z1105" s="135">
        <v>373</v>
      </c>
      <c r="AA1105" s="136">
        <v>373</v>
      </c>
      <c r="AB1105" s="136">
        <v>0</v>
      </c>
      <c r="AC1105" s="137">
        <v>0</v>
      </c>
      <c r="AD1105" s="138">
        <v>0</v>
      </c>
      <c r="AE1105" s="136">
        <v>0</v>
      </c>
      <c r="AF1105" s="136">
        <v>0</v>
      </c>
      <c r="AG1105" s="136">
        <v>373</v>
      </c>
      <c r="AH1105" s="139">
        <f t="shared" si="228"/>
        <v>373</v>
      </c>
      <c r="AI1105" s="140">
        <v>0</v>
      </c>
      <c r="AJ1105" s="136">
        <f t="shared" si="231"/>
        <v>140.75471698113208</v>
      </c>
      <c r="AK1105" s="140">
        <f t="shared" si="226"/>
        <v>100.02681684097614</v>
      </c>
    </row>
    <row r="1106" spans="1:37" ht="17.25" customHeight="1">
      <c r="A1106" s="147" t="s">
        <v>98</v>
      </c>
      <c r="B1106" s="147"/>
      <c r="C1106" s="147"/>
      <c r="D1106" s="147"/>
      <c r="E1106" s="147"/>
      <c r="F1106" s="147"/>
      <c r="G1106" s="147"/>
      <c r="H1106" s="147"/>
      <c r="I1106" s="147"/>
      <c r="J1106" s="147"/>
      <c r="K1106" s="148"/>
      <c r="L1106" s="130">
        <v>18</v>
      </c>
      <c r="M1106" s="131">
        <v>5</v>
      </c>
      <c r="N1106" s="131">
        <v>3</v>
      </c>
      <c r="O1106" s="132" t="s">
        <v>205</v>
      </c>
      <c r="P1106" s="133" t="s">
        <v>99</v>
      </c>
      <c r="Q1106" s="134">
        <f t="shared" si="232"/>
        <v>265</v>
      </c>
      <c r="R1106" s="134">
        <v>265</v>
      </c>
      <c r="S1106" s="134">
        <v>0</v>
      </c>
      <c r="T1106" s="134">
        <f t="shared" si="227"/>
        <v>372.9</v>
      </c>
      <c r="U1106" s="134">
        <v>372.9</v>
      </c>
      <c r="V1106" s="134">
        <v>0</v>
      </c>
      <c r="W1106" s="135">
        <v>373</v>
      </c>
      <c r="X1106" s="136">
        <v>373</v>
      </c>
      <c r="Y1106" s="136">
        <v>0</v>
      </c>
      <c r="Z1106" s="135">
        <v>373</v>
      </c>
      <c r="AA1106" s="136">
        <v>373</v>
      </c>
      <c r="AB1106" s="136">
        <v>0</v>
      </c>
      <c r="AC1106" s="137">
        <v>0</v>
      </c>
      <c r="AD1106" s="138">
        <v>0</v>
      </c>
      <c r="AE1106" s="136">
        <v>0</v>
      </c>
      <c r="AF1106" s="136">
        <v>0</v>
      </c>
      <c r="AG1106" s="136">
        <v>373</v>
      </c>
      <c r="AH1106" s="139">
        <f t="shared" si="228"/>
        <v>373</v>
      </c>
      <c r="AI1106" s="140">
        <v>0</v>
      </c>
      <c r="AJ1106" s="136">
        <f t="shared" si="231"/>
        <v>140.75471698113208</v>
      </c>
      <c r="AK1106" s="140">
        <f t="shared" si="226"/>
        <v>100.02681684097614</v>
      </c>
    </row>
    <row r="1107" spans="1:37" ht="17.25" customHeight="1">
      <c r="A1107" s="151" t="s">
        <v>22</v>
      </c>
      <c r="B1107" s="151"/>
      <c r="C1107" s="151"/>
      <c r="D1107" s="151"/>
      <c r="E1107" s="151"/>
      <c r="F1107" s="151"/>
      <c r="G1107" s="151"/>
      <c r="H1107" s="151"/>
      <c r="I1107" s="151"/>
      <c r="J1107" s="151"/>
      <c r="K1107" s="152"/>
      <c r="L1107" s="119">
        <v>18</v>
      </c>
      <c r="M1107" s="120">
        <v>6</v>
      </c>
      <c r="N1107" s="120">
        <v>0</v>
      </c>
      <c r="O1107" s="121" t="s">
        <v>74</v>
      </c>
      <c r="P1107" s="122" t="s">
        <v>53</v>
      </c>
      <c r="Q1107" s="123">
        <f t="shared" si="232"/>
        <v>8029.5</v>
      </c>
      <c r="R1107" s="123">
        <f>R1108+R1123</f>
        <v>8029.5</v>
      </c>
      <c r="S1107" s="123">
        <f>S1108+S1123</f>
        <v>0</v>
      </c>
      <c r="T1107" s="123">
        <f t="shared" si="227"/>
        <v>8324.5</v>
      </c>
      <c r="U1107" s="123">
        <f>U1108+U1123</f>
        <v>8324.5</v>
      </c>
      <c r="V1107" s="123">
        <f>V1108+V1123</f>
        <v>0</v>
      </c>
      <c r="W1107" s="124">
        <v>8324.5</v>
      </c>
      <c r="X1107" s="125">
        <v>8324.5</v>
      </c>
      <c r="Y1107" s="125">
        <v>0</v>
      </c>
      <c r="Z1107" s="124">
        <v>8324.5</v>
      </c>
      <c r="AA1107" s="125">
        <v>8324.5</v>
      </c>
      <c r="AB1107" s="125">
        <v>0</v>
      </c>
      <c r="AC1107" s="126">
        <v>7417.2</v>
      </c>
      <c r="AD1107" s="127">
        <v>7417.2</v>
      </c>
      <c r="AE1107" s="125">
        <v>7417.2</v>
      </c>
      <c r="AF1107" s="125">
        <v>0</v>
      </c>
      <c r="AG1107" s="125">
        <v>8201</v>
      </c>
      <c r="AH1107" s="128">
        <f t="shared" si="228"/>
        <v>8201</v>
      </c>
      <c r="AI1107" s="129">
        <v>0</v>
      </c>
      <c r="AJ1107" s="125">
        <f t="shared" si="231"/>
        <v>102.13587396475496</v>
      </c>
      <c r="AK1107" s="129">
        <f t="shared" si="226"/>
        <v>98.516427413057841</v>
      </c>
    </row>
    <row r="1108" spans="1:37" ht="17.25" customHeight="1">
      <c r="A1108" s="153" t="s">
        <v>23</v>
      </c>
      <c r="B1108" s="153"/>
      <c r="C1108" s="153"/>
      <c r="D1108" s="153"/>
      <c r="E1108" s="153"/>
      <c r="F1108" s="153"/>
      <c r="G1108" s="153"/>
      <c r="H1108" s="153"/>
      <c r="I1108" s="153"/>
      <c r="J1108" s="153"/>
      <c r="K1108" s="154"/>
      <c r="L1108" s="108">
        <v>18</v>
      </c>
      <c r="M1108" s="109">
        <v>6</v>
      </c>
      <c r="N1108" s="109">
        <v>2</v>
      </c>
      <c r="O1108" s="110" t="s">
        <v>74</v>
      </c>
      <c r="P1108" s="111" t="s">
        <v>53</v>
      </c>
      <c r="Q1108" s="112">
        <f t="shared" si="232"/>
        <v>6311.9</v>
      </c>
      <c r="R1108" s="112">
        <f>R1109+R1119</f>
        <v>6311.9</v>
      </c>
      <c r="S1108" s="112">
        <f>S1109+S1119</f>
        <v>0</v>
      </c>
      <c r="T1108" s="112">
        <f t="shared" si="227"/>
        <v>6606.9</v>
      </c>
      <c r="U1108" s="112">
        <f>U1109+U1119</f>
        <v>6606.9</v>
      </c>
      <c r="V1108" s="112">
        <f>V1109+V1119</f>
        <v>0</v>
      </c>
      <c r="W1108" s="113">
        <v>6606.9</v>
      </c>
      <c r="X1108" s="114">
        <v>6606.9</v>
      </c>
      <c r="Y1108" s="114">
        <v>0</v>
      </c>
      <c r="Z1108" s="113">
        <v>6606.9</v>
      </c>
      <c r="AA1108" s="114">
        <v>6606.9</v>
      </c>
      <c r="AB1108" s="114">
        <v>0</v>
      </c>
      <c r="AC1108" s="115">
        <v>5698.4</v>
      </c>
      <c r="AD1108" s="116">
        <v>5698.4</v>
      </c>
      <c r="AE1108" s="114">
        <v>5698.4</v>
      </c>
      <c r="AF1108" s="114">
        <v>0</v>
      </c>
      <c r="AG1108" s="114">
        <v>6483.4</v>
      </c>
      <c r="AH1108" s="117">
        <f t="shared" si="228"/>
        <v>6483.4</v>
      </c>
      <c r="AI1108" s="118">
        <v>0</v>
      </c>
      <c r="AJ1108" s="114">
        <f t="shared" si="231"/>
        <v>102.71708994122213</v>
      </c>
      <c r="AK1108" s="118">
        <f t="shared" si="226"/>
        <v>98.130742102952979</v>
      </c>
    </row>
    <row r="1109" spans="1:37" ht="19.899999999999999" customHeight="1">
      <c r="A1109" s="147" t="s">
        <v>676</v>
      </c>
      <c r="B1109" s="147"/>
      <c r="C1109" s="147"/>
      <c r="D1109" s="147"/>
      <c r="E1109" s="147"/>
      <c r="F1109" s="147"/>
      <c r="G1109" s="147"/>
      <c r="H1109" s="147"/>
      <c r="I1109" s="147"/>
      <c r="J1109" s="147"/>
      <c r="K1109" s="148"/>
      <c r="L1109" s="130">
        <v>18</v>
      </c>
      <c r="M1109" s="131">
        <v>6</v>
      </c>
      <c r="N1109" s="131">
        <v>2</v>
      </c>
      <c r="O1109" s="132" t="s">
        <v>677</v>
      </c>
      <c r="P1109" s="133" t="s">
        <v>53</v>
      </c>
      <c r="Q1109" s="134">
        <f t="shared" si="232"/>
        <v>5856.9</v>
      </c>
      <c r="R1109" s="134">
        <f>R1110</f>
        <v>5856.9</v>
      </c>
      <c r="S1109" s="134">
        <f>S1110</f>
        <v>0</v>
      </c>
      <c r="T1109" s="134">
        <f t="shared" si="227"/>
        <v>5856.9</v>
      </c>
      <c r="U1109" s="134">
        <f>U1110</f>
        <v>5856.9</v>
      </c>
      <c r="V1109" s="134">
        <f>V1110</f>
        <v>0</v>
      </c>
      <c r="W1109" s="135">
        <v>5856.9</v>
      </c>
      <c r="X1109" s="136">
        <v>5856.9</v>
      </c>
      <c r="Y1109" s="136">
        <v>0</v>
      </c>
      <c r="Z1109" s="135">
        <v>5856.9</v>
      </c>
      <c r="AA1109" s="136">
        <v>5856.9</v>
      </c>
      <c r="AB1109" s="136">
        <v>0</v>
      </c>
      <c r="AC1109" s="137">
        <v>5698.4</v>
      </c>
      <c r="AD1109" s="138">
        <v>5698.4</v>
      </c>
      <c r="AE1109" s="136">
        <v>5698.4</v>
      </c>
      <c r="AF1109" s="136">
        <v>0</v>
      </c>
      <c r="AG1109" s="136">
        <v>5748.4</v>
      </c>
      <c r="AH1109" s="139">
        <f t="shared" si="228"/>
        <v>5748.4</v>
      </c>
      <c r="AI1109" s="140">
        <v>0</v>
      </c>
      <c r="AJ1109" s="136">
        <f t="shared" si="231"/>
        <v>98.147484163977524</v>
      </c>
      <c r="AK1109" s="140">
        <f t="shared" ref="AK1109:AK1140" si="233">AG1109/T1109*100</f>
        <v>98.147484163977524</v>
      </c>
    </row>
    <row r="1110" spans="1:37" ht="29.45" customHeight="1">
      <c r="A1110" s="147" t="s">
        <v>678</v>
      </c>
      <c r="B1110" s="147"/>
      <c r="C1110" s="147"/>
      <c r="D1110" s="147"/>
      <c r="E1110" s="147"/>
      <c r="F1110" s="147"/>
      <c r="G1110" s="147"/>
      <c r="H1110" s="147"/>
      <c r="I1110" s="147"/>
      <c r="J1110" s="147"/>
      <c r="K1110" s="148"/>
      <c r="L1110" s="130">
        <v>18</v>
      </c>
      <c r="M1110" s="131">
        <v>6</v>
      </c>
      <c r="N1110" s="131">
        <v>2</v>
      </c>
      <c r="O1110" s="132" t="s">
        <v>679</v>
      </c>
      <c r="P1110" s="133" t="s">
        <v>53</v>
      </c>
      <c r="Q1110" s="134">
        <f t="shared" si="232"/>
        <v>5856.9</v>
      </c>
      <c r="R1110" s="134">
        <f>R1111+R1116</f>
        <v>5856.9</v>
      </c>
      <c r="S1110" s="134">
        <f>S1111+S1116</f>
        <v>0</v>
      </c>
      <c r="T1110" s="134">
        <f t="shared" si="227"/>
        <v>5856.9</v>
      </c>
      <c r="U1110" s="134">
        <f>U1111+U1116</f>
        <v>5856.9</v>
      </c>
      <c r="V1110" s="134">
        <f>V1111+V1116</f>
        <v>0</v>
      </c>
      <c r="W1110" s="135">
        <v>5856.9</v>
      </c>
      <c r="X1110" s="136">
        <v>5856.9</v>
      </c>
      <c r="Y1110" s="136">
        <v>0</v>
      </c>
      <c r="Z1110" s="135">
        <v>5856.9</v>
      </c>
      <c r="AA1110" s="136">
        <v>5856.9</v>
      </c>
      <c r="AB1110" s="136">
        <v>0</v>
      </c>
      <c r="AC1110" s="137">
        <v>5698.4</v>
      </c>
      <c r="AD1110" s="138">
        <v>5698.4</v>
      </c>
      <c r="AE1110" s="136">
        <v>5698.4</v>
      </c>
      <c r="AF1110" s="136">
        <v>0</v>
      </c>
      <c r="AG1110" s="136">
        <v>5748.4</v>
      </c>
      <c r="AH1110" s="139">
        <f t="shared" si="228"/>
        <v>5748.4</v>
      </c>
      <c r="AI1110" s="140">
        <v>0</v>
      </c>
      <c r="AJ1110" s="136">
        <f t="shared" si="231"/>
        <v>98.147484163977524</v>
      </c>
      <c r="AK1110" s="140">
        <f t="shared" si="233"/>
        <v>98.147484163977524</v>
      </c>
    </row>
    <row r="1111" spans="1:37" ht="19.899999999999999" customHeight="1">
      <c r="A1111" s="147" t="s">
        <v>680</v>
      </c>
      <c r="B1111" s="147"/>
      <c r="C1111" s="147"/>
      <c r="D1111" s="147"/>
      <c r="E1111" s="147"/>
      <c r="F1111" s="147"/>
      <c r="G1111" s="147"/>
      <c r="H1111" s="147"/>
      <c r="I1111" s="147"/>
      <c r="J1111" s="147"/>
      <c r="K1111" s="148"/>
      <c r="L1111" s="130">
        <v>18</v>
      </c>
      <c r="M1111" s="131">
        <v>6</v>
      </c>
      <c r="N1111" s="131">
        <v>2</v>
      </c>
      <c r="O1111" s="132" t="s">
        <v>681</v>
      </c>
      <c r="P1111" s="133" t="s">
        <v>53</v>
      </c>
      <c r="Q1111" s="134">
        <f t="shared" si="232"/>
        <v>3153.3</v>
      </c>
      <c r="R1111" s="134">
        <f>R1112+R1114</f>
        <v>3153.3</v>
      </c>
      <c r="S1111" s="134">
        <f>S1112+S1114</f>
        <v>0</v>
      </c>
      <c r="T1111" s="134">
        <f t="shared" si="227"/>
        <v>3153.3</v>
      </c>
      <c r="U1111" s="134">
        <f>U1112+U1114</f>
        <v>3153.3</v>
      </c>
      <c r="V1111" s="134">
        <f>V1112+V1114</f>
        <v>0</v>
      </c>
      <c r="W1111" s="135">
        <v>3153.3</v>
      </c>
      <c r="X1111" s="136">
        <v>3153.3</v>
      </c>
      <c r="Y1111" s="136">
        <v>0</v>
      </c>
      <c r="Z1111" s="135">
        <v>3153.3</v>
      </c>
      <c r="AA1111" s="136">
        <v>3153.3</v>
      </c>
      <c r="AB1111" s="136">
        <v>0</v>
      </c>
      <c r="AC1111" s="137">
        <v>2994.8</v>
      </c>
      <c r="AD1111" s="138">
        <v>2994.8</v>
      </c>
      <c r="AE1111" s="136">
        <v>2994.8</v>
      </c>
      <c r="AF1111" s="136">
        <v>0</v>
      </c>
      <c r="AG1111" s="136">
        <v>3044.8</v>
      </c>
      <c r="AH1111" s="139">
        <f t="shared" si="228"/>
        <v>3044.8</v>
      </c>
      <c r="AI1111" s="140">
        <v>0</v>
      </c>
      <c r="AJ1111" s="136">
        <f t="shared" si="231"/>
        <v>96.559160244822877</v>
      </c>
      <c r="AK1111" s="140">
        <f t="shared" si="233"/>
        <v>96.559160244822877</v>
      </c>
    </row>
    <row r="1112" spans="1:37" ht="19.899999999999999" customHeight="1">
      <c r="A1112" s="147" t="s">
        <v>83</v>
      </c>
      <c r="B1112" s="147"/>
      <c r="C1112" s="147"/>
      <c r="D1112" s="147"/>
      <c r="E1112" s="147"/>
      <c r="F1112" s="147"/>
      <c r="G1112" s="147"/>
      <c r="H1112" s="147"/>
      <c r="I1112" s="147"/>
      <c r="J1112" s="147"/>
      <c r="K1112" s="148"/>
      <c r="L1112" s="130">
        <v>18</v>
      </c>
      <c r="M1112" s="131">
        <v>6</v>
      </c>
      <c r="N1112" s="131">
        <v>2</v>
      </c>
      <c r="O1112" s="132" t="s">
        <v>681</v>
      </c>
      <c r="P1112" s="133" t="s">
        <v>84</v>
      </c>
      <c r="Q1112" s="134">
        <f t="shared" si="232"/>
        <v>3103.3</v>
      </c>
      <c r="R1112" s="134">
        <f>R1113</f>
        <v>3103.3</v>
      </c>
      <c r="S1112" s="134">
        <f>S1113</f>
        <v>0</v>
      </c>
      <c r="T1112" s="134">
        <f t="shared" si="227"/>
        <v>3103.3</v>
      </c>
      <c r="U1112" s="134">
        <f>U1113</f>
        <v>3103.3</v>
      </c>
      <c r="V1112" s="134">
        <f>V1113</f>
        <v>0</v>
      </c>
      <c r="W1112" s="135">
        <v>3103.3</v>
      </c>
      <c r="X1112" s="136">
        <v>3103.3</v>
      </c>
      <c r="Y1112" s="136">
        <v>0</v>
      </c>
      <c r="Z1112" s="135">
        <v>3103.3</v>
      </c>
      <c r="AA1112" s="136">
        <v>3103.3</v>
      </c>
      <c r="AB1112" s="136">
        <v>0</v>
      </c>
      <c r="AC1112" s="137">
        <v>2994.8</v>
      </c>
      <c r="AD1112" s="138">
        <v>2994.8</v>
      </c>
      <c r="AE1112" s="136">
        <v>2994.8</v>
      </c>
      <c r="AF1112" s="136">
        <v>0</v>
      </c>
      <c r="AG1112" s="136">
        <v>2994.8</v>
      </c>
      <c r="AH1112" s="139">
        <f t="shared" si="228"/>
        <v>2994.8</v>
      </c>
      <c r="AI1112" s="140">
        <v>0</v>
      </c>
      <c r="AJ1112" s="136">
        <f t="shared" si="231"/>
        <v>96.503721844488126</v>
      </c>
      <c r="AK1112" s="140">
        <f t="shared" si="233"/>
        <v>96.503721844488126</v>
      </c>
    </row>
    <row r="1113" spans="1:37" ht="19.899999999999999" customHeight="1">
      <c r="A1113" s="147" t="s">
        <v>85</v>
      </c>
      <c r="B1113" s="147"/>
      <c r="C1113" s="147"/>
      <c r="D1113" s="147"/>
      <c r="E1113" s="147"/>
      <c r="F1113" s="147"/>
      <c r="G1113" s="147"/>
      <c r="H1113" s="147"/>
      <c r="I1113" s="147"/>
      <c r="J1113" s="147"/>
      <c r="K1113" s="148"/>
      <c r="L1113" s="130">
        <v>18</v>
      </c>
      <c r="M1113" s="131">
        <v>6</v>
      </c>
      <c r="N1113" s="131">
        <v>2</v>
      </c>
      <c r="O1113" s="132" t="s">
        <v>681</v>
      </c>
      <c r="P1113" s="133" t="s">
        <v>86</v>
      </c>
      <c r="Q1113" s="134">
        <f t="shared" si="232"/>
        <v>3103.3</v>
      </c>
      <c r="R1113" s="134">
        <v>3103.3</v>
      </c>
      <c r="S1113" s="134">
        <v>0</v>
      </c>
      <c r="T1113" s="134">
        <f t="shared" si="227"/>
        <v>3103.3</v>
      </c>
      <c r="U1113" s="134">
        <v>3103.3</v>
      </c>
      <c r="V1113" s="134">
        <v>0</v>
      </c>
      <c r="W1113" s="135">
        <v>3103.3</v>
      </c>
      <c r="X1113" s="136">
        <v>3103.3</v>
      </c>
      <c r="Y1113" s="136">
        <v>0</v>
      </c>
      <c r="Z1113" s="135">
        <v>3103.3</v>
      </c>
      <c r="AA1113" s="136">
        <v>3103.3</v>
      </c>
      <c r="AB1113" s="136">
        <v>0</v>
      </c>
      <c r="AC1113" s="137">
        <v>2994.8</v>
      </c>
      <c r="AD1113" s="138">
        <v>2994.8</v>
      </c>
      <c r="AE1113" s="136">
        <v>2994.8</v>
      </c>
      <c r="AF1113" s="136">
        <v>0</v>
      </c>
      <c r="AG1113" s="136">
        <v>2994.8</v>
      </c>
      <c r="AH1113" s="139">
        <f t="shared" si="228"/>
        <v>2994.8</v>
      </c>
      <c r="AI1113" s="140">
        <v>0</v>
      </c>
      <c r="AJ1113" s="136">
        <f t="shared" si="231"/>
        <v>96.503721844488126</v>
      </c>
      <c r="AK1113" s="140">
        <f t="shared" si="233"/>
        <v>96.503721844488126</v>
      </c>
    </row>
    <row r="1114" spans="1:37" ht="17.25" customHeight="1">
      <c r="A1114" s="147" t="s">
        <v>97</v>
      </c>
      <c r="B1114" s="147"/>
      <c r="C1114" s="147"/>
      <c r="D1114" s="147"/>
      <c r="E1114" s="147"/>
      <c r="F1114" s="147"/>
      <c r="G1114" s="147"/>
      <c r="H1114" s="147"/>
      <c r="I1114" s="147"/>
      <c r="J1114" s="147"/>
      <c r="K1114" s="148"/>
      <c r="L1114" s="130">
        <v>18</v>
      </c>
      <c r="M1114" s="131">
        <v>6</v>
      </c>
      <c r="N1114" s="131">
        <v>2</v>
      </c>
      <c r="O1114" s="132" t="s">
        <v>681</v>
      </c>
      <c r="P1114" s="133" t="s">
        <v>55</v>
      </c>
      <c r="Q1114" s="134">
        <f t="shared" si="232"/>
        <v>50</v>
      </c>
      <c r="R1114" s="134">
        <f>R1115</f>
        <v>50</v>
      </c>
      <c r="S1114" s="134">
        <f>S1115</f>
        <v>0</v>
      </c>
      <c r="T1114" s="134">
        <f t="shared" si="227"/>
        <v>50</v>
      </c>
      <c r="U1114" s="134">
        <f>U1115</f>
        <v>50</v>
      </c>
      <c r="V1114" s="134">
        <f>V1115</f>
        <v>0</v>
      </c>
      <c r="W1114" s="135">
        <v>50</v>
      </c>
      <c r="X1114" s="136">
        <v>50</v>
      </c>
      <c r="Y1114" s="136">
        <v>0</v>
      </c>
      <c r="Z1114" s="135">
        <v>50</v>
      </c>
      <c r="AA1114" s="136">
        <v>50</v>
      </c>
      <c r="AB1114" s="136">
        <v>0</v>
      </c>
      <c r="AC1114" s="137">
        <v>0</v>
      </c>
      <c r="AD1114" s="138">
        <v>0</v>
      </c>
      <c r="AE1114" s="136">
        <v>0</v>
      </c>
      <c r="AF1114" s="136">
        <v>0</v>
      </c>
      <c r="AG1114" s="136">
        <v>50</v>
      </c>
      <c r="AH1114" s="139">
        <f t="shared" si="228"/>
        <v>50</v>
      </c>
      <c r="AI1114" s="140">
        <v>0</v>
      </c>
      <c r="AJ1114" s="136">
        <f t="shared" si="231"/>
        <v>100</v>
      </c>
      <c r="AK1114" s="140">
        <f t="shared" si="233"/>
        <v>100</v>
      </c>
    </row>
    <row r="1115" spans="1:37" ht="17.25" customHeight="1">
      <c r="A1115" s="147" t="s">
        <v>98</v>
      </c>
      <c r="B1115" s="147"/>
      <c r="C1115" s="147"/>
      <c r="D1115" s="147"/>
      <c r="E1115" s="147"/>
      <c r="F1115" s="147"/>
      <c r="G1115" s="147"/>
      <c r="H1115" s="147"/>
      <c r="I1115" s="147"/>
      <c r="J1115" s="147"/>
      <c r="K1115" s="148"/>
      <c r="L1115" s="130">
        <v>18</v>
      </c>
      <c r="M1115" s="131">
        <v>6</v>
      </c>
      <c r="N1115" s="131">
        <v>2</v>
      </c>
      <c r="O1115" s="132" t="s">
        <v>681</v>
      </c>
      <c r="P1115" s="133" t="s">
        <v>99</v>
      </c>
      <c r="Q1115" s="134">
        <f t="shared" si="232"/>
        <v>50</v>
      </c>
      <c r="R1115" s="134">
        <v>50</v>
      </c>
      <c r="S1115" s="134">
        <v>0</v>
      </c>
      <c r="T1115" s="134">
        <f t="shared" si="227"/>
        <v>50</v>
      </c>
      <c r="U1115" s="134">
        <v>50</v>
      </c>
      <c r="V1115" s="134">
        <v>0</v>
      </c>
      <c r="W1115" s="135">
        <v>50</v>
      </c>
      <c r="X1115" s="136">
        <v>50</v>
      </c>
      <c r="Y1115" s="136">
        <v>0</v>
      </c>
      <c r="Z1115" s="135">
        <v>50</v>
      </c>
      <c r="AA1115" s="136">
        <v>50</v>
      </c>
      <c r="AB1115" s="136">
        <v>0</v>
      </c>
      <c r="AC1115" s="137">
        <v>0</v>
      </c>
      <c r="AD1115" s="138">
        <v>0</v>
      </c>
      <c r="AE1115" s="136">
        <v>0</v>
      </c>
      <c r="AF1115" s="136">
        <v>0</v>
      </c>
      <c r="AG1115" s="136">
        <v>50</v>
      </c>
      <c r="AH1115" s="139">
        <f t="shared" si="228"/>
        <v>50</v>
      </c>
      <c r="AI1115" s="140">
        <v>0</v>
      </c>
      <c r="AJ1115" s="136">
        <f t="shared" si="231"/>
        <v>100</v>
      </c>
      <c r="AK1115" s="140">
        <f t="shared" si="233"/>
        <v>100</v>
      </c>
    </row>
    <row r="1116" spans="1:37" ht="17.25" customHeight="1">
      <c r="A1116" s="147" t="s">
        <v>682</v>
      </c>
      <c r="B1116" s="147"/>
      <c r="C1116" s="147"/>
      <c r="D1116" s="147"/>
      <c r="E1116" s="147"/>
      <c r="F1116" s="147"/>
      <c r="G1116" s="147"/>
      <c r="H1116" s="147"/>
      <c r="I1116" s="147"/>
      <c r="J1116" s="147"/>
      <c r="K1116" s="148"/>
      <c r="L1116" s="130">
        <v>18</v>
      </c>
      <c r="M1116" s="131">
        <v>6</v>
      </c>
      <c r="N1116" s="131">
        <v>2</v>
      </c>
      <c r="O1116" s="132" t="s">
        <v>683</v>
      </c>
      <c r="P1116" s="133" t="s">
        <v>53</v>
      </c>
      <c r="Q1116" s="134">
        <f t="shared" si="232"/>
        <v>2703.6</v>
      </c>
      <c r="R1116" s="134">
        <f>R1117</f>
        <v>2703.6</v>
      </c>
      <c r="S1116" s="134">
        <f>S1117</f>
        <v>0</v>
      </c>
      <c r="T1116" s="134">
        <f t="shared" si="227"/>
        <v>2703.6</v>
      </c>
      <c r="U1116" s="134">
        <f>U1117</f>
        <v>2703.6</v>
      </c>
      <c r="V1116" s="134">
        <f>V1117</f>
        <v>0</v>
      </c>
      <c r="W1116" s="135">
        <v>2703.6</v>
      </c>
      <c r="X1116" s="136">
        <v>2703.6</v>
      </c>
      <c r="Y1116" s="136">
        <v>0</v>
      </c>
      <c r="Z1116" s="135">
        <v>2703.6</v>
      </c>
      <c r="AA1116" s="136">
        <v>2703.6</v>
      </c>
      <c r="AB1116" s="136">
        <v>0</v>
      </c>
      <c r="AC1116" s="137">
        <v>2703.6</v>
      </c>
      <c r="AD1116" s="138">
        <v>2703.6</v>
      </c>
      <c r="AE1116" s="136">
        <v>2703.6</v>
      </c>
      <c r="AF1116" s="136">
        <v>0</v>
      </c>
      <c r="AG1116" s="136">
        <v>2703.6</v>
      </c>
      <c r="AH1116" s="139">
        <f t="shared" si="228"/>
        <v>2703.6</v>
      </c>
      <c r="AI1116" s="140">
        <v>0</v>
      </c>
      <c r="AJ1116" s="136">
        <f t="shared" si="231"/>
        <v>100</v>
      </c>
      <c r="AK1116" s="140">
        <f t="shared" si="233"/>
        <v>100</v>
      </c>
    </row>
    <row r="1117" spans="1:37" ht="19.899999999999999" customHeight="1">
      <c r="A1117" s="147" t="s">
        <v>83</v>
      </c>
      <c r="B1117" s="147"/>
      <c r="C1117" s="147"/>
      <c r="D1117" s="147"/>
      <c r="E1117" s="147"/>
      <c r="F1117" s="147"/>
      <c r="G1117" s="147"/>
      <c r="H1117" s="147"/>
      <c r="I1117" s="147"/>
      <c r="J1117" s="147"/>
      <c r="K1117" s="148"/>
      <c r="L1117" s="130">
        <v>18</v>
      </c>
      <c r="M1117" s="131">
        <v>6</v>
      </c>
      <c r="N1117" s="131">
        <v>2</v>
      </c>
      <c r="O1117" s="132" t="s">
        <v>683</v>
      </c>
      <c r="P1117" s="133" t="s">
        <v>84</v>
      </c>
      <c r="Q1117" s="134">
        <f t="shared" si="232"/>
        <v>2703.6</v>
      </c>
      <c r="R1117" s="134">
        <f>R1118</f>
        <v>2703.6</v>
      </c>
      <c r="S1117" s="134">
        <f>S1118</f>
        <v>0</v>
      </c>
      <c r="T1117" s="134">
        <f t="shared" si="227"/>
        <v>2703.6</v>
      </c>
      <c r="U1117" s="134">
        <f>U1118</f>
        <v>2703.6</v>
      </c>
      <c r="V1117" s="134">
        <f>V1118</f>
        <v>0</v>
      </c>
      <c r="W1117" s="135">
        <v>2703.6</v>
      </c>
      <c r="X1117" s="136">
        <v>2703.6</v>
      </c>
      <c r="Y1117" s="136">
        <v>0</v>
      </c>
      <c r="Z1117" s="135">
        <v>2703.6</v>
      </c>
      <c r="AA1117" s="136">
        <v>2703.6</v>
      </c>
      <c r="AB1117" s="136">
        <v>0</v>
      </c>
      <c r="AC1117" s="137">
        <v>2703.6</v>
      </c>
      <c r="AD1117" s="138">
        <v>2703.6</v>
      </c>
      <c r="AE1117" s="136">
        <v>2703.6</v>
      </c>
      <c r="AF1117" s="136">
        <v>0</v>
      </c>
      <c r="AG1117" s="136">
        <v>2703.6</v>
      </c>
      <c r="AH1117" s="139">
        <f t="shared" si="228"/>
        <v>2703.6</v>
      </c>
      <c r="AI1117" s="140">
        <v>0</v>
      </c>
      <c r="AJ1117" s="136">
        <f t="shared" si="231"/>
        <v>100</v>
      </c>
      <c r="AK1117" s="140">
        <f t="shared" si="233"/>
        <v>100</v>
      </c>
    </row>
    <row r="1118" spans="1:37" ht="19.899999999999999" customHeight="1">
      <c r="A1118" s="147" t="s">
        <v>85</v>
      </c>
      <c r="B1118" s="147"/>
      <c r="C1118" s="147"/>
      <c r="D1118" s="147"/>
      <c r="E1118" s="147"/>
      <c r="F1118" s="147"/>
      <c r="G1118" s="147"/>
      <c r="H1118" s="147"/>
      <c r="I1118" s="147"/>
      <c r="J1118" s="147"/>
      <c r="K1118" s="148"/>
      <c r="L1118" s="130">
        <v>18</v>
      </c>
      <c r="M1118" s="131">
        <v>6</v>
      </c>
      <c r="N1118" s="131">
        <v>2</v>
      </c>
      <c r="O1118" s="132" t="s">
        <v>683</v>
      </c>
      <c r="P1118" s="133" t="s">
        <v>86</v>
      </c>
      <c r="Q1118" s="134">
        <f t="shared" si="232"/>
        <v>2703.6</v>
      </c>
      <c r="R1118" s="134">
        <v>2703.6</v>
      </c>
      <c r="S1118" s="134">
        <v>0</v>
      </c>
      <c r="T1118" s="134">
        <f t="shared" si="227"/>
        <v>2703.6</v>
      </c>
      <c r="U1118" s="134">
        <v>2703.6</v>
      </c>
      <c r="V1118" s="134">
        <v>0</v>
      </c>
      <c r="W1118" s="135">
        <v>2703.6</v>
      </c>
      <c r="X1118" s="136">
        <v>2703.6</v>
      </c>
      <c r="Y1118" s="136">
        <v>0</v>
      </c>
      <c r="Z1118" s="135">
        <v>2703.6</v>
      </c>
      <c r="AA1118" s="136">
        <v>2703.6</v>
      </c>
      <c r="AB1118" s="136">
        <v>0</v>
      </c>
      <c r="AC1118" s="137">
        <v>2703.6</v>
      </c>
      <c r="AD1118" s="138">
        <v>2703.6</v>
      </c>
      <c r="AE1118" s="136">
        <v>2703.6</v>
      </c>
      <c r="AF1118" s="136">
        <v>0</v>
      </c>
      <c r="AG1118" s="136">
        <v>2703.6</v>
      </c>
      <c r="AH1118" s="139">
        <f t="shared" si="228"/>
        <v>2703.6</v>
      </c>
      <c r="AI1118" s="140">
        <v>0</v>
      </c>
      <c r="AJ1118" s="136">
        <f t="shared" si="231"/>
        <v>100</v>
      </c>
      <c r="AK1118" s="140">
        <f t="shared" si="233"/>
        <v>100</v>
      </c>
    </row>
    <row r="1119" spans="1:37" ht="19.899999999999999" customHeight="1">
      <c r="A1119" s="147" t="s">
        <v>200</v>
      </c>
      <c r="B1119" s="147"/>
      <c r="C1119" s="147"/>
      <c r="D1119" s="147"/>
      <c r="E1119" s="147"/>
      <c r="F1119" s="147"/>
      <c r="G1119" s="147"/>
      <c r="H1119" s="147"/>
      <c r="I1119" s="147"/>
      <c r="J1119" s="147"/>
      <c r="K1119" s="148"/>
      <c r="L1119" s="130">
        <v>18</v>
      </c>
      <c r="M1119" s="131">
        <v>6</v>
      </c>
      <c r="N1119" s="131">
        <v>2</v>
      </c>
      <c r="O1119" s="132" t="s">
        <v>201</v>
      </c>
      <c r="P1119" s="133" t="s">
        <v>53</v>
      </c>
      <c r="Q1119" s="134">
        <f t="shared" si="232"/>
        <v>455</v>
      </c>
      <c r="R1119" s="134">
        <f t="shared" ref="R1119:S1121" si="234">R1120</f>
        <v>455</v>
      </c>
      <c r="S1119" s="134">
        <f t="shared" si="234"/>
        <v>0</v>
      </c>
      <c r="T1119" s="134">
        <f t="shared" si="227"/>
        <v>750</v>
      </c>
      <c r="U1119" s="134">
        <f t="shared" ref="U1119:V1121" si="235">U1120</f>
        <v>750</v>
      </c>
      <c r="V1119" s="134">
        <f t="shared" si="235"/>
        <v>0</v>
      </c>
      <c r="W1119" s="135">
        <v>750</v>
      </c>
      <c r="X1119" s="136">
        <v>750</v>
      </c>
      <c r="Y1119" s="136">
        <v>0</v>
      </c>
      <c r="Z1119" s="135">
        <v>750</v>
      </c>
      <c r="AA1119" s="136">
        <v>750</v>
      </c>
      <c r="AB1119" s="136">
        <v>0</v>
      </c>
      <c r="AC1119" s="137">
        <v>0</v>
      </c>
      <c r="AD1119" s="138">
        <v>0</v>
      </c>
      <c r="AE1119" s="136">
        <v>0</v>
      </c>
      <c r="AF1119" s="136">
        <v>0</v>
      </c>
      <c r="AG1119" s="136">
        <v>735</v>
      </c>
      <c r="AH1119" s="139">
        <f t="shared" si="228"/>
        <v>735</v>
      </c>
      <c r="AI1119" s="140">
        <v>0</v>
      </c>
      <c r="AJ1119" s="136">
        <f t="shared" si="231"/>
        <v>161.53846153846155</v>
      </c>
      <c r="AK1119" s="140">
        <f t="shared" si="233"/>
        <v>98</v>
      </c>
    </row>
    <row r="1120" spans="1:37" ht="17.25" customHeight="1">
      <c r="A1120" s="147" t="s">
        <v>204</v>
      </c>
      <c r="B1120" s="147"/>
      <c r="C1120" s="147"/>
      <c r="D1120" s="147"/>
      <c r="E1120" s="147"/>
      <c r="F1120" s="147"/>
      <c r="G1120" s="147"/>
      <c r="H1120" s="147"/>
      <c r="I1120" s="147"/>
      <c r="J1120" s="147"/>
      <c r="K1120" s="148"/>
      <c r="L1120" s="130">
        <v>18</v>
      </c>
      <c r="M1120" s="131">
        <v>6</v>
      </c>
      <c r="N1120" s="131">
        <v>2</v>
      </c>
      <c r="O1120" s="132" t="s">
        <v>205</v>
      </c>
      <c r="P1120" s="133" t="s">
        <v>53</v>
      </c>
      <c r="Q1120" s="134">
        <f t="shared" si="232"/>
        <v>455</v>
      </c>
      <c r="R1120" s="134">
        <f t="shared" si="234"/>
        <v>455</v>
      </c>
      <c r="S1120" s="134">
        <f t="shared" si="234"/>
        <v>0</v>
      </c>
      <c r="T1120" s="134">
        <f t="shared" si="227"/>
        <v>750</v>
      </c>
      <c r="U1120" s="134">
        <f t="shared" si="235"/>
        <v>750</v>
      </c>
      <c r="V1120" s="134">
        <f t="shared" si="235"/>
        <v>0</v>
      </c>
      <c r="W1120" s="135">
        <v>750</v>
      </c>
      <c r="X1120" s="136">
        <v>750</v>
      </c>
      <c r="Y1120" s="136">
        <v>0</v>
      </c>
      <c r="Z1120" s="135">
        <v>750</v>
      </c>
      <c r="AA1120" s="136">
        <v>750</v>
      </c>
      <c r="AB1120" s="136">
        <v>0</v>
      </c>
      <c r="AC1120" s="137">
        <v>0</v>
      </c>
      <c r="AD1120" s="138">
        <v>0</v>
      </c>
      <c r="AE1120" s="136">
        <v>0</v>
      </c>
      <c r="AF1120" s="136">
        <v>0</v>
      </c>
      <c r="AG1120" s="136">
        <v>735</v>
      </c>
      <c r="AH1120" s="139">
        <f t="shared" si="228"/>
        <v>735</v>
      </c>
      <c r="AI1120" s="140">
        <v>0</v>
      </c>
      <c r="AJ1120" s="136">
        <f t="shared" si="231"/>
        <v>161.53846153846155</v>
      </c>
      <c r="AK1120" s="140">
        <f t="shared" si="233"/>
        <v>98</v>
      </c>
    </row>
    <row r="1121" spans="1:37" ht="17.25" customHeight="1">
      <c r="A1121" s="149" t="s">
        <v>97</v>
      </c>
      <c r="B1121" s="149"/>
      <c r="C1121" s="149"/>
      <c r="D1121" s="149"/>
      <c r="E1121" s="149"/>
      <c r="F1121" s="149"/>
      <c r="G1121" s="149"/>
      <c r="H1121" s="149"/>
      <c r="I1121" s="149"/>
      <c r="J1121" s="149"/>
      <c r="K1121" s="150"/>
      <c r="L1121" s="28">
        <v>18</v>
      </c>
      <c r="M1121" s="29">
        <v>6</v>
      </c>
      <c r="N1121" s="29">
        <v>2</v>
      </c>
      <c r="O1121" s="30" t="s">
        <v>205</v>
      </c>
      <c r="P1121" s="31" t="s">
        <v>55</v>
      </c>
      <c r="Q1121" s="32">
        <f t="shared" si="232"/>
        <v>455</v>
      </c>
      <c r="R1121" s="32">
        <f t="shared" si="234"/>
        <v>455</v>
      </c>
      <c r="S1121" s="32">
        <f t="shared" si="234"/>
        <v>0</v>
      </c>
      <c r="T1121" s="32">
        <f t="shared" si="227"/>
        <v>750</v>
      </c>
      <c r="U1121" s="32">
        <f t="shared" si="235"/>
        <v>750</v>
      </c>
      <c r="V1121" s="32">
        <f t="shared" si="235"/>
        <v>0</v>
      </c>
      <c r="W1121" s="33">
        <v>750</v>
      </c>
      <c r="X1121" s="34">
        <v>750</v>
      </c>
      <c r="Y1121" s="34">
        <v>0</v>
      </c>
      <c r="Z1121" s="33">
        <v>750</v>
      </c>
      <c r="AA1121" s="34">
        <v>750</v>
      </c>
      <c r="AB1121" s="34">
        <v>0</v>
      </c>
      <c r="AC1121" s="35">
        <v>0</v>
      </c>
      <c r="AD1121" s="25">
        <v>0</v>
      </c>
      <c r="AE1121" s="34">
        <v>0</v>
      </c>
      <c r="AF1121" s="34">
        <v>0</v>
      </c>
      <c r="AG1121" s="34">
        <v>735</v>
      </c>
      <c r="AH1121" s="26">
        <f t="shared" si="228"/>
        <v>735</v>
      </c>
      <c r="AI1121" s="27">
        <v>0</v>
      </c>
      <c r="AJ1121" s="34">
        <f t="shared" si="231"/>
        <v>161.53846153846155</v>
      </c>
      <c r="AK1121" s="77">
        <f t="shared" si="233"/>
        <v>98</v>
      </c>
    </row>
    <row r="1122" spans="1:37" ht="17.25" customHeight="1">
      <c r="A1122" s="149" t="s">
        <v>98</v>
      </c>
      <c r="B1122" s="149"/>
      <c r="C1122" s="149"/>
      <c r="D1122" s="149"/>
      <c r="E1122" s="149"/>
      <c r="F1122" s="149"/>
      <c r="G1122" s="149"/>
      <c r="H1122" s="149"/>
      <c r="I1122" s="149"/>
      <c r="J1122" s="149"/>
      <c r="K1122" s="150"/>
      <c r="L1122" s="28">
        <v>18</v>
      </c>
      <c r="M1122" s="29">
        <v>6</v>
      </c>
      <c r="N1122" s="29">
        <v>2</v>
      </c>
      <c r="O1122" s="30" t="s">
        <v>205</v>
      </c>
      <c r="P1122" s="31" t="s">
        <v>99</v>
      </c>
      <c r="Q1122" s="32">
        <f t="shared" si="232"/>
        <v>455</v>
      </c>
      <c r="R1122" s="32">
        <v>455</v>
      </c>
      <c r="S1122" s="32">
        <v>0</v>
      </c>
      <c r="T1122" s="32">
        <f t="shared" si="227"/>
        <v>750</v>
      </c>
      <c r="U1122" s="32">
        <v>750</v>
      </c>
      <c r="V1122" s="32">
        <v>0</v>
      </c>
      <c r="W1122" s="33">
        <v>750</v>
      </c>
      <c r="X1122" s="34">
        <v>750</v>
      </c>
      <c r="Y1122" s="34">
        <v>0</v>
      </c>
      <c r="Z1122" s="33">
        <v>750</v>
      </c>
      <c r="AA1122" s="34">
        <v>750</v>
      </c>
      <c r="AB1122" s="34">
        <v>0</v>
      </c>
      <c r="AC1122" s="35">
        <v>0</v>
      </c>
      <c r="AD1122" s="25">
        <v>0</v>
      </c>
      <c r="AE1122" s="34">
        <v>0</v>
      </c>
      <c r="AF1122" s="34">
        <v>0</v>
      </c>
      <c r="AG1122" s="34">
        <v>735</v>
      </c>
      <c r="AH1122" s="26">
        <f t="shared" si="228"/>
        <v>735</v>
      </c>
      <c r="AI1122" s="27">
        <v>0</v>
      </c>
      <c r="AJ1122" s="34">
        <f t="shared" si="231"/>
        <v>161.53846153846155</v>
      </c>
      <c r="AK1122" s="77">
        <f t="shared" si="233"/>
        <v>98</v>
      </c>
    </row>
    <row r="1123" spans="1:37" ht="17.25" customHeight="1">
      <c r="A1123" s="153" t="s">
        <v>24</v>
      </c>
      <c r="B1123" s="153"/>
      <c r="C1123" s="153"/>
      <c r="D1123" s="153"/>
      <c r="E1123" s="153"/>
      <c r="F1123" s="153"/>
      <c r="G1123" s="153"/>
      <c r="H1123" s="153"/>
      <c r="I1123" s="153"/>
      <c r="J1123" s="153"/>
      <c r="K1123" s="154"/>
      <c r="L1123" s="108">
        <v>18</v>
      </c>
      <c r="M1123" s="109">
        <v>6</v>
      </c>
      <c r="N1123" s="109">
        <v>5</v>
      </c>
      <c r="O1123" s="110" t="s">
        <v>74</v>
      </c>
      <c r="P1123" s="111" t="s">
        <v>53</v>
      </c>
      <c r="Q1123" s="112">
        <f t="shared" si="232"/>
        <v>1717.6</v>
      </c>
      <c r="R1123" s="112">
        <f>R1124</f>
        <v>1717.6</v>
      </c>
      <c r="S1123" s="112">
        <f>S1124</f>
        <v>0</v>
      </c>
      <c r="T1123" s="112">
        <f t="shared" si="227"/>
        <v>1717.6</v>
      </c>
      <c r="U1123" s="112">
        <f>U1124</f>
        <v>1717.6</v>
      </c>
      <c r="V1123" s="112">
        <f>V1124</f>
        <v>0</v>
      </c>
      <c r="W1123" s="113">
        <v>1717.6</v>
      </c>
      <c r="X1123" s="114">
        <v>1717.6</v>
      </c>
      <c r="Y1123" s="114">
        <v>0</v>
      </c>
      <c r="Z1123" s="113">
        <v>1717.6</v>
      </c>
      <c r="AA1123" s="114">
        <v>1717.6</v>
      </c>
      <c r="AB1123" s="114">
        <v>0</v>
      </c>
      <c r="AC1123" s="115">
        <v>1718.8</v>
      </c>
      <c r="AD1123" s="116">
        <v>1718.8</v>
      </c>
      <c r="AE1123" s="114">
        <v>1718.8</v>
      </c>
      <c r="AF1123" s="114">
        <v>0</v>
      </c>
      <c r="AG1123" s="114">
        <v>1717.6</v>
      </c>
      <c r="AH1123" s="117">
        <f t="shared" si="228"/>
        <v>1717.6</v>
      </c>
      <c r="AI1123" s="118">
        <v>0</v>
      </c>
      <c r="AJ1123" s="114">
        <f t="shared" si="231"/>
        <v>100</v>
      </c>
      <c r="AK1123" s="118">
        <f t="shared" si="233"/>
        <v>100</v>
      </c>
    </row>
    <row r="1124" spans="1:37" ht="25.5" customHeight="1">
      <c r="A1124" s="147" t="s">
        <v>676</v>
      </c>
      <c r="B1124" s="147"/>
      <c r="C1124" s="147"/>
      <c r="D1124" s="147"/>
      <c r="E1124" s="147"/>
      <c r="F1124" s="147"/>
      <c r="G1124" s="147"/>
      <c r="H1124" s="147"/>
      <c r="I1124" s="147"/>
      <c r="J1124" s="147"/>
      <c r="K1124" s="148"/>
      <c r="L1124" s="130">
        <v>18</v>
      </c>
      <c r="M1124" s="131">
        <v>6</v>
      </c>
      <c r="N1124" s="131">
        <v>5</v>
      </c>
      <c r="O1124" s="132" t="s">
        <v>677</v>
      </c>
      <c r="P1124" s="133" t="s">
        <v>53</v>
      </c>
      <c r="Q1124" s="134">
        <f t="shared" si="232"/>
        <v>1717.6</v>
      </c>
      <c r="R1124" s="134">
        <f>R1125+R1132+R1136</f>
        <v>1717.6</v>
      </c>
      <c r="S1124" s="134">
        <f>S1125+S1132+S1136</f>
        <v>0</v>
      </c>
      <c r="T1124" s="134">
        <f t="shared" si="227"/>
        <v>1717.6</v>
      </c>
      <c r="U1124" s="134">
        <f>U1125+U1132+U1136</f>
        <v>1717.6</v>
      </c>
      <c r="V1124" s="134">
        <f>V1125+V1132+V1136</f>
        <v>0</v>
      </c>
      <c r="W1124" s="135">
        <v>1717.6</v>
      </c>
      <c r="X1124" s="136">
        <v>1717.6</v>
      </c>
      <c r="Y1124" s="136">
        <v>0</v>
      </c>
      <c r="Z1124" s="135">
        <v>1717.6</v>
      </c>
      <c r="AA1124" s="136">
        <v>1717.6</v>
      </c>
      <c r="AB1124" s="136">
        <v>0</v>
      </c>
      <c r="AC1124" s="137">
        <v>1718.8</v>
      </c>
      <c r="AD1124" s="138">
        <v>1718.8</v>
      </c>
      <c r="AE1124" s="136">
        <v>1718.8</v>
      </c>
      <c r="AF1124" s="136">
        <v>0</v>
      </c>
      <c r="AG1124" s="136">
        <v>1717.6</v>
      </c>
      <c r="AH1124" s="139">
        <f t="shared" si="228"/>
        <v>1717.6</v>
      </c>
      <c r="AI1124" s="140">
        <v>0</v>
      </c>
      <c r="AJ1124" s="136">
        <f t="shared" si="231"/>
        <v>100</v>
      </c>
      <c r="AK1124" s="140">
        <f t="shared" si="233"/>
        <v>100</v>
      </c>
    </row>
    <row r="1125" spans="1:37" ht="29.45" customHeight="1">
      <c r="A1125" s="147" t="s">
        <v>684</v>
      </c>
      <c r="B1125" s="147"/>
      <c r="C1125" s="147"/>
      <c r="D1125" s="147"/>
      <c r="E1125" s="147"/>
      <c r="F1125" s="147"/>
      <c r="G1125" s="147"/>
      <c r="H1125" s="147"/>
      <c r="I1125" s="147"/>
      <c r="J1125" s="147"/>
      <c r="K1125" s="148"/>
      <c r="L1125" s="130">
        <v>18</v>
      </c>
      <c r="M1125" s="131">
        <v>6</v>
      </c>
      <c r="N1125" s="131">
        <v>5</v>
      </c>
      <c r="O1125" s="132" t="s">
        <v>685</v>
      </c>
      <c r="P1125" s="133" t="s">
        <v>53</v>
      </c>
      <c r="Q1125" s="134">
        <f t="shared" si="232"/>
        <v>113</v>
      </c>
      <c r="R1125" s="134">
        <f>R1126+R1129</f>
        <v>113</v>
      </c>
      <c r="S1125" s="134">
        <f>S1126+S1129</f>
        <v>0</v>
      </c>
      <c r="T1125" s="134">
        <f t="shared" si="227"/>
        <v>113</v>
      </c>
      <c r="U1125" s="134">
        <f>U1126+U1129</f>
        <v>113</v>
      </c>
      <c r="V1125" s="134">
        <f>V1126+V1129</f>
        <v>0</v>
      </c>
      <c r="W1125" s="135">
        <v>113</v>
      </c>
      <c r="X1125" s="136">
        <v>113</v>
      </c>
      <c r="Y1125" s="136">
        <v>0</v>
      </c>
      <c r="Z1125" s="135">
        <v>113</v>
      </c>
      <c r="AA1125" s="136">
        <v>113</v>
      </c>
      <c r="AB1125" s="136">
        <v>0</v>
      </c>
      <c r="AC1125" s="137">
        <v>114.2</v>
      </c>
      <c r="AD1125" s="138">
        <v>114.2</v>
      </c>
      <c r="AE1125" s="136">
        <v>114.2</v>
      </c>
      <c r="AF1125" s="136">
        <v>0</v>
      </c>
      <c r="AG1125" s="136">
        <v>113</v>
      </c>
      <c r="AH1125" s="139">
        <f t="shared" si="228"/>
        <v>113</v>
      </c>
      <c r="AI1125" s="140">
        <v>0</v>
      </c>
      <c r="AJ1125" s="136">
        <f t="shared" si="231"/>
        <v>100</v>
      </c>
      <c r="AK1125" s="140">
        <f t="shared" si="233"/>
        <v>100</v>
      </c>
    </row>
    <row r="1126" spans="1:37" ht="17.25" customHeight="1">
      <c r="A1126" s="147" t="s">
        <v>686</v>
      </c>
      <c r="B1126" s="147"/>
      <c r="C1126" s="147"/>
      <c r="D1126" s="147"/>
      <c r="E1126" s="147"/>
      <c r="F1126" s="147"/>
      <c r="G1126" s="147"/>
      <c r="H1126" s="147"/>
      <c r="I1126" s="147"/>
      <c r="J1126" s="147"/>
      <c r="K1126" s="148"/>
      <c r="L1126" s="130">
        <v>18</v>
      </c>
      <c r="M1126" s="131">
        <v>6</v>
      </c>
      <c r="N1126" s="131">
        <v>5</v>
      </c>
      <c r="O1126" s="132" t="s">
        <v>687</v>
      </c>
      <c r="P1126" s="133" t="s">
        <v>53</v>
      </c>
      <c r="Q1126" s="134">
        <f t="shared" si="232"/>
        <v>71.400000000000006</v>
      </c>
      <c r="R1126" s="134">
        <f>R1127</f>
        <v>71.400000000000006</v>
      </c>
      <c r="S1126" s="134">
        <f>S1127</f>
        <v>0</v>
      </c>
      <c r="T1126" s="134">
        <f t="shared" si="227"/>
        <v>71.400000000000006</v>
      </c>
      <c r="U1126" s="134">
        <f>U1127</f>
        <v>71.400000000000006</v>
      </c>
      <c r="V1126" s="134">
        <f>V1127</f>
        <v>0</v>
      </c>
      <c r="W1126" s="135">
        <v>71.400000000000006</v>
      </c>
      <c r="X1126" s="136">
        <v>71.400000000000006</v>
      </c>
      <c r="Y1126" s="136">
        <v>0</v>
      </c>
      <c r="Z1126" s="135">
        <v>71.400000000000006</v>
      </c>
      <c r="AA1126" s="136">
        <v>71.400000000000006</v>
      </c>
      <c r="AB1126" s="136">
        <v>0</v>
      </c>
      <c r="AC1126" s="137">
        <v>71.400000000000006</v>
      </c>
      <c r="AD1126" s="138">
        <v>71.400000000000006</v>
      </c>
      <c r="AE1126" s="136">
        <v>71.400000000000006</v>
      </c>
      <c r="AF1126" s="136">
        <v>0</v>
      </c>
      <c r="AG1126" s="136">
        <v>71.400000000000006</v>
      </c>
      <c r="AH1126" s="139">
        <f t="shared" si="228"/>
        <v>71.400000000000006</v>
      </c>
      <c r="AI1126" s="140">
        <v>0</v>
      </c>
      <c r="AJ1126" s="136">
        <f t="shared" si="231"/>
        <v>100</v>
      </c>
      <c r="AK1126" s="140">
        <f t="shared" si="233"/>
        <v>100</v>
      </c>
    </row>
    <row r="1127" spans="1:37" ht="19.899999999999999" customHeight="1">
      <c r="A1127" s="147" t="s">
        <v>83</v>
      </c>
      <c r="B1127" s="147"/>
      <c r="C1127" s="147"/>
      <c r="D1127" s="147"/>
      <c r="E1127" s="147"/>
      <c r="F1127" s="147"/>
      <c r="G1127" s="147"/>
      <c r="H1127" s="147"/>
      <c r="I1127" s="147"/>
      <c r="J1127" s="147"/>
      <c r="K1127" s="148"/>
      <c r="L1127" s="130">
        <v>18</v>
      </c>
      <c r="M1127" s="131">
        <v>6</v>
      </c>
      <c r="N1127" s="131">
        <v>5</v>
      </c>
      <c r="O1127" s="132" t="s">
        <v>687</v>
      </c>
      <c r="P1127" s="133" t="s">
        <v>84</v>
      </c>
      <c r="Q1127" s="134">
        <f t="shared" si="232"/>
        <v>71.400000000000006</v>
      </c>
      <c r="R1127" s="134">
        <f>R1128</f>
        <v>71.400000000000006</v>
      </c>
      <c r="S1127" s="134">
        <f>S1128</f>
        <v>0</v>
      </c>
      <c r="T1127" s="134">
        <f t="shared" si="227"/>
        <v>71.400000000000006</v>
      </c>
      <c r="U1127" s="134">
        <f>U1128</f>
        <v>71.400000000000006</v>
      </c>
      <c r="V1127" s="134">
        <f>V1128</f>
        <v>0</v>
      </c>
      <c r="W1127" s="135">
        <v>71.400000000000006</v>
      </c>
      <c r="X1127" s="136">
        <v>71.400000000000006</v>
      </c>
      <c r="Y1127" s="136">
        <v>0</v>
      </c>
      <c r="Z1127" s="135">
        <v>71.400000000000006</v>
      </c>
      <c r="AA1127" s="136">
        <v>71.400000000000006</v>
      </c>
      <c r="AB1127" s="136">
        <v>0</v>
      </c>
      <c r="AC1127" s="137">
        <v>71.400000000000006</v>
      </c>
      <c r="AD1127" s="138">
        <v>71.400000000000006</v>
      </c>
      <c r="AE1127" s="136">
        <v>71.400000000000006</v>
      </c>
      <c r="AF1127" s="136">
        <v>0</v>
      </c>
      <c r="AG1127" s="136">
        <v>71.400000000000006</v>
      </c>
      <c r="AH1127" s="139">
        <f t="shared" si="228"/>
        <v>71.400000000000006</v>
      </c>
      <c r="AI1127" s="140">
        <v>0</v>
      </c>
      <c r="AJ1127" s="136">
        <f t="shared" si="231"/>
        <v>100</v>
      </c>
      <c r="AK1127" s="140">
        <f t="shared" si="233"/>
        <v>100</v>
      </c>
    </row>
    <row r="1128" spans="1:37" ht="19.899999999999999" customHeight="1">
      <c r="A1128" s="147" t="s">
        <v>85</v>
      </c>
      <c r="B1128" s="147"/>
      <c r="C1128" s="147"/>
      <c r="D1128" s="147"/>
      <c r="E1128" s="147"/>
      <c r="F1128" s="147"/>
      <c r="G1128" s="147"/>
      <c r="H1128" s="147"/>
      <c r="I1128" s="147"/>
      <c r="J1128" s="147"/>
      <c r="K1128" s="148"/>
      <c r="L1128" s="130">
        <v>18</v>
      </c>
      <c r="M1128" s="131">
        <v>6</v>
      </c>
      <c r="N1128" s="131">
        <v>5</v>
      </c>
      <c r="O1128" s="132" t="s">
        <v>687</v>
      </c>
      <c r="P1128" s="133" t="s">
        <v>86</v>
      </c>
      <c r="Q1128" s="134">
        <f t="shared" si="232"/>
        <v>71.400000000000006</v>
      </c>
      <c r="R1128" s="134">
        <v>71.400000000000006</v>
      </c>
      <c r="S1128" s="134">
        <v>0</v>
      </c>
      <c r="T1128" s="134">
        <f t="shared" si="227"/>
        <v>71.400000000000006</v>
      </c>
      <c r="U1128" s="134">
        <v>71.400000000000006</v>
      </c>
      <c r="V1128" s="134">
        <v>0</v>
      </c>
      <c r="W1128" s="135">
        <v>71.400000000000006</v>
      </c>
      <c r="X1128" s="136">
        <v>71.400000000000006</v>
      </c>
      <c r="Y1128" s="136">
        <v>0</v>
      </c>
      <c r="Z1128" s="135">
        <v>71.400000000000006</v>
      </c>
      <c r="AA1128" s="136">
        <v>71.400000000000006</v>
      </c>
      <c r="AB1128" s="136">
        <v>0</v>
      </c>
      <c r="AC1128" s="137">
        <v>71.400000000000006</v>
      </c>
      <c r="AD1128" s="138">
        <v>71.400000000000006</v>
      </c>
      <c r="AE1128" s="136">
        <v>71.400000000000006</v>
      </c>
      <c r="AF1128" s="136">
        <v>0</v>
      </c>
      <c r="AG1128" s="136">
        <v>71.400000000000006</v>
      </c>
      <c r="AH1128" s="139">
        <f t="shared" si="228"/>
        <v>71.400000000000006</v>
      </c>
      <c r="AI1128" s="140">
        <v>0</v>
      </c>
      <c r="AJ1128" s="136">
        <f t="shared" si="231"/>
        <v>100</v>
      </c>
      <c r="AK1128" s="140">
        <f t="shared" si="233"/>
        <v>100</v>
      </c>
    </row>
    <row r="1129" spans="1:37" ht="17.25" customHeight="1">
      <c r="A1129" s="147" t="s">
        <v>688</v>
      </c>
      <c r="B1129" s="147"/>
      <c r="C1129" s="147"/>
      <c r="D1129" s="147"/>
      <c r="E1129" s="147"/>
      <c r="F1129" s="147"/>
      <c r="G1129" s="147"/>
      <c r="H1129" s="147"/>
      <c r="I1129" s="147"/>
      <c r="J1129" s="147"/>
      <c r="K1129" s="148"/>
      <c r="L1129" s="130">
        <v>18</v>
      </c>
      <c r="M1129" s="131">
        <v>6</v>
      </c>
      <c r="N1129" s="131">
        <v>5</v>
      </c>
      <c r="O1129" s="132" t="s">
        <v>689</v>
      </c>
      <c r="P1129" s="133" t="s">
        <v>53</v>
      </c>
      <c r="Q1129" s="134">
        <f t="shared" si="232"/>
        <v>41.6</v>
      </c>
      <c r="R1129" s="134">
        <f>R1130</f>
        <v>41.6</v>
      </c>
      <c r="S1129" s="134">
        <f>S1130</f>
        <v>0</v>
      </c>
      <c r="T1129" s="134">
        <f t="shared" si="227"/>
        <v>41.6</v>
      </c>
      <c r="U1129" s="134">
        <f>U1130</f>
        <v>41.6</v>
      </c>
      <c r="V1129" s="134">
        <f>V1130</f>
        <v>0</v>
      </c>
      <c r="W1129" s="135">
        <v>41.6</v>
      </c>
      <c r="X1129" s="136">
        <v>41.6</v>
      </c>
      <c r="Y1129" s="136">
        <v>0</v>
      </c>
      <c r="Z1129" s="135">
        <v>41.6</v>
      </c>
      <c r="AA1129" s="136">
        <v>41.6</v>
      </c>
      <c r="AB1129" s="136">
        <v>0</v>
      </c>
      <c r="AC1129" s="137">
        <v>42.8</v>
      </c>
      <c r="AD1129" s="138">
        <v>42.8</v>
      </c>
      <c r="AE1129" s="136">
        <v>42.8</v>
      </c>
      <c r="AF1129" s="136">
        <v>0</v>
      </c>
      <c r="AG1129" s="136">
        <v>41.6</v>
      </c>
      <c r="AH1129" s="139">
        <f t="shared" si="228"/>
        <v>41.6</v>
      </c>
      <c r="AI1129" s="140">
        <v>0</v>
      </c>
      <c r="AJ1129" s="136">
        <f t="shared" si="231"/>
        <v>100</v>
      </c>
      <c r="AK1129" s="140">
        <f t="shared" si="233"/>
        <v>100</v>
      </c>
    </row>
    <row r="1130" spans="1:37" ht="19.899999999999999" customHeight="1">
      <c r="A1130" s="147" t="s">
        <v>83</v>
      </c>
      <c r="B1130" s="147"/>
      <c r="C1130" s="147"/>
      <c r="D1130" s="147"/>
      <c r="E1130" s="147"/>
      <c r="F1130" s="147"/>
      <c r="G1130" s="147"/>
      <c r="H1130" s="147"/>
      <c r="I1130" s="147"/>
      <c r="J1130" s="147"/>
      <c r="K1130" s="148"/>
      <c r="L1130" s="130">
        <v>18</v>
      </c>
      <c r="M1130" s="131">
        <v>6</v>
      </c>
      <c r="N1130" s="131">
        <v>5</v>
      </c>
      <c r="O1130" s="132" t="s">
        <v>689</v>
      </c>
      <c r="P1130" s="133" t="s">
        <v>84</v>
      </c>
      <c r="Q1130" s="134">
        <f t="shared" si="232"/>
        <v>41.6</v>
      </c>
      <c r="R1130" s="134">
        <f>R1131</f>
        <v>41.6</v>
      </c>
      <c r="S1130" s="134">
        <f>S1131</f>
        <v>0</v>
      </c>
      <c r="T1130" s="134">
        <f t="shared" si="227"/>
        <v>41.6</v>
      </c>
      <c r="U1130" s="134">
        <f>U1131</f>
        <v>41.6</v>
      </c>
      <c r="V1130" s="134">
        <f>V1131</f>
        <v>0</v>
      </c>
      <c r="W1130" s="135">
        <v>41.6</v>
      </c>
      <c r="X1130" s="136">
        <v>41.6</v>
      </c>
      <c r="Y1130" s="136">
        <v>0</v>
      </c>
      <c r="Z1130" s="135">
        <v>41.6</v>
      </c>
      <c r="AA1130" s="136">
        <v>41.6</v>
      </c>
      <c r="AB1130" s="136">
        <v>0</v>
      </c>
      <c r="AC1130" s="137">
        <v>42.8</v>
      </c>
      <c r="AD1130" s="138">
        <v>42.8</v>
      </c>
      <c r="AE1130" s="136">
        <v>42.8</v>
      </c>
      <c r="AF1130" s="136">
        <v>0</v>
      </c>
      <c r="AG1130" s="136">
        <v>41.6</v>
      </c>
      <c r="AH1130" s="139">
        <f t="shared" si="228"/>
        <v>41.6</v>
      </c>
      <c r="AI1130" s="140">
        <v>0</v>
      </c>
      <c r="AJ1130" s="136">
        <f t="shared" si="231"/>
        <v>100</v>
      </c>
      <c r="AK1130" s="140">
        <f t="shared" si="233"/>
        <v>100</v>
      </c>
    </row>
    <row r="1131" spans="1:37" ht="19.899999999999999" customHeight="1">
      <c r="A1131" s="147" t="s">
        <v>85</v>
      </c>
      <c r="B1131" s="147"/>
      <c r="C1131" s="147"/>
      <c r="D1131" s="147"/>
      <c r="E1131" s="147"/>
      <c r="F1131" s="147"/>
      <c r="G1131" s="147"/>
      <c r="H1131" s="147"/>
      <c r="I1131" s="147"/>
      <c r="J1131" s="147"/>
      <c r="K1131" s="148"/>
      <c r="L1131" s="130">
        <v>18</v>
      </c>
      <c r="M1131" s="131">
        <v>6</v>
      </c>
      <c r="N1131" s="131">
        <v>5</v>
      </c>
      <c r="O1131" s="132" t="s">
        <v>689</v>
      </c>
      <c r="P1131" s="133" t="s">
        <v>86</v>
      </c>
      <c r="Q1131" s="134">
        <f t="shared" si="232"/>
        <v>41.6</v>
      </c>
      <c r="R1131" s="134">
        <v>41.6</v>
      </c>
      <c r="S1131" s="134">
        <v>0</v>
      </c>
      <c r="T1131" s="134">
        <f t="shared" si="227"/>
        <v>41.6</v>
      </c>
      <c r="U1131" s="134">
        <v>41.6</v>
      </c>
      <c r="V1131" s="134">
        <v>0</v>
      </c>
      <c r="W1131" s="135">
        <v>41.6</v>
      </c>
      <c r="X1131" s="136">
        <v>41.6</v>
      </c>
      <c r="Y1131" s="136">
        <v>0</v>
      </c>
      <c r="Z1131" s="135">
        <v>41.6</v>
      </c>
      <c r="AA1131" s="136">
        <v>41.6</v>
      </c>
      <c r="AB1131" s="136">
        <v>0</v>
      </c>
      <c r="AC1131" s="137">
        <v>42.8</v>
      </c>
      <c r="AD1131" s="138">
        <v>42.8</v>
      </c>
      <c r="AE1131" s="136">
        <v>42.8</v>
      </c>
      <c r="AF1131" s="136">
        <v>0</v>
      </c>
      <c r="AG1131" s="136">
        <v>41.6</v>
      </c>
      <c r="AH1131" s="139">
        <f t="shared" si="228"/>
        <v>41.6</v>
      </c>
      <c r="AI1131" s="140">
        <v>0</v>
      </c>
      <c r="AJ1131" s="136">
        <f t="shared" si="231"/>
        <v>100</v>
      </c>
      <c r="AK1131" s="140">
        <f t="shared" si="233"/>
        <v>100</v>
      </c>
    </row>
    <row r="1132" spans="1:37" ht="19.899999999999999" customHeight="1">
      <c r="A1132" s="147" t="s">
        <v>690</v>
      </c>
      <c r="B1132" s="147"/>
      <c r="C1132" s="147"/>
      <c r="D1132" s="147"/>
      <c r="E1132" s="147"/>
      <c r="F1132" s="147"/>
      <c r="G1132" s="147"/>
      <c r="H1132" s="147"/>
      <c r="I1132" s="147"/>
      <c r="J1132" s="147"/>
      <c r="K1132" s="148"/>
      <c r="L1132" s="130">
        <v>18</v>
      </c>
      <c r="M1132" s="131">
        <v>6</v>
      </c>
      <c r="N1132" s="131">
        <v>5</v>
      </c>
      <c r="O1132" s="132" t="s">
        <v>691</v>
      </c>
      <c r="P1132" s="133" t="s">
        <v>53</v>
      </c>
      <c r="Q1132" s="134">
        <f t="shared" si="232"/>
        <v>352.6</v>
      </c>
      <c r="R1132" s="134">
        <f t="shared" ref="R1132:S1134" si="236">R1133</f>
        <v>352.6</v>
      </c>
      <c r="S1132" s="134">
        <f t="shared" si="236"/>
        <v>0</v>
      </c>
      <c r="T1132" s="134">
        <f t="shared" si="227"/>
        <v>352.6</v>
      </c>
      <c r="U1132" s="134">
        <f t="shared" ref="U1132:V1134" si="237">U1133</f>
        <v>352.6</v>
      </c>
      <c r="V1132" s="134">
        <f t="shared" si="237"/>
        <v>0</v>
      </c>
      <c r="W1132" s="135">
        <v>352.6</v>
      </c>
      <c r="X1132" s="136">
        <v>352.6</v>
      </c>
      <c r="Y1132" s="136">
        <v>0</v>
      </c>
      <c r="Z1132" s="135">
        <v>352.6</v>
      </c>
      <c r="AA1132" s="136">
        <v>352.6</v>
      </c>
      <c r="AB1132" s="136">
        <v>0</v>
      </c>
      <c r="AC1132" s="137">
        <v>352.6</v>
      </c>
      <c r="AD1132" s="138">
        <v>352.6</v>
      </c>
      <c r="AE1132" s="136">
        <v>352.6</v>
      </c>
      <c r="AF1132" s="136">
        <v>0</v>
      </c>
      <c r="AG1132" s="136">
        <v>352.6</v>
      </c>
      <c r="AH1132" s="139">
        <f t="shared" si="228"/>
        <v>352.6</v>
      </c>
      <c r="AI1132" s="140">
        <v>0</v>
      </c>
      <c r="AJ1132" s="136">
        <f t="shared" si="231"/>
        <v>100</v>
      </c>
      <c r="AK1132" s="140">
        <f t="shared" si="233"/>
        <v>100</v>
      </c>
    </row>
    <row r="1133" spans="1:37" ht="19.899999999999999" customHeight="1">
      <c r="A1133" s="147" t="s">
        <v>692</v>
      </c>
      <c r="B1133" s="147"/>
      <c r="C1133" s="147"/>
      <c r="D1133" s="147"/>
      <c r="E1133" s="147"/>
      <c r="F1133" s="147"/>
      <c r="G1133" s="147"/>
      <c r="H1133" s="147"/>
      <c r="I1133" s="147"/>
      <c r="J1133" s="147"/>
      <c r="K1133" s="148"/>
      <c r="L1133" s="130">
        <v>18</v>
      </c>
      <c r="M1133" s="131">
        <v>6</v>
      </c>
      <c r="N1133" s="131">
        <v>5</v>
      </c>
      <c r="O1133" s="132" t="s">
        <v>693</v>
      </c>
      <c r="P1133" s="133" t="s">
        <v>53</v>
      </c>
      <c r="Q1133" s="134">
        <f t="shared" si="232"/>
        <v>352.6</v>
      </c>
      <c r="R1133" s="134">
        <f t="shared" si="236"/>
        <v>352.6</v>
      </c>
      <c r="S1133" s="134">
        <f t="shared" si="236"/>
        <v>0</v>
      </c>
      <c r="T1133" s="134">
        <f t="shared" si="227"/>
        <v>352.6</v>
      </c>
      <c r="U1133" s="134">
        <f t="shared" si="237"/>
        <v>352.6</v>
      </c>
      <c r="V1133" s="134">
        <f t="shared" si="237"/>
        <v>0</v>
      </c>
      <c r="W1133" s="135">
        <v>352.6</v>
      </c>
      <c r="X1133" s="136">
        <v>352.6</v>
      </c>
      <c r="Y1133" s="136">
        <v>0</v>
      </c>
      <c r="Z1133" s="135">
        <v>352.6</v>
      </c>
      <c r="AA1133" s="136">
        <v>352.6</v>
      </c>
      <c r="AB1133" s="136">
        <v>0</v>
      </c>
      <c r="AC1133" s="137">
        <v>352.6</v>
      </c>
      <c r="AD1133" s="138">
        <v>352.6</v>
      </c>
      <c r="AE1133" s="136">
        <v>352.6</v>
      </c>
      <c r="AF1133" s="136">
        <v>0</v>
      </c>
      <c r="AG1133" s="136">
        <v>352.6</v>
      </c>
      <c r="AH1133" s="139">
        <f t="shared" si="228"/>
        <v>352.6</v>
      </c>
      <c r="AI1133" s="140">
        <v>0</v>
      </c>
      <c r="AJ1133" s="136">
        <f t="shared" si="231"/>
        <v>100</v>
      </c>
      <c r="AK1133" s="140">
        <f t="shared" si="233"/>
        <v>100</v>
      </c>
    </row>
    <row r="1134" spans="1:37" ht="19.899999999999999" customHeight="1">
      <c r="A1134" s="147" t="s">
        <v>83</v>
      </c>
      <c r="B1134" s="147"/>
      <c r="C1134" s="147"/>
      <c r="D1134" s="147"/>
      <c r="E1134" s="147"/>
      <c r="F1134" s="147"/>
      <c r="G1134" s="147"/>
      <c r="H1134" s="147"/>
      <c r="I1134" s="147"/>
      <c r="J1134" s="147"/>
      <c r="K1134" s="148"/>
      <c r="L1134" s="130">
        <v>18</v>
      </c>
      <c r="M1134" s="131">
        <v>6</v>
      </c>
      <c r="N1134" s="131">
        <v>5</v>
      </c>
      <c r="O1134" s="132" t="s">
        <v>693</v>
      </c>
      <c r="P1134" s="133" t="s">
        <v>84</v>
      </c>
      <c r="Q1134" s="134">
        <f t="shared" si="232"/>
        <v>352.6</v>
      </c>
      <c r="R1134" s="134">
        <f t="shared" si="236"/>
        <v>352.6</v>
      </c>
      <c r="S1134" s="134">
        <f t="shared" si="236"/>
        <v>0</v>
      </c>
      <c r="T1134" s="134">
        <f t="shared" si="227"/>
        <v>352.6</v>
      </c>
      <c r="U1134" s="134">
        <f t="shared" si="237"/>
        <v>352.6</v>
      </c>
      <c r="V1134" s="134">
        <f t="shared" si="237"/>
        <v>0</v>
      </c>
      <c r="W1134" s="135">
        <v>352.6</v>
      </c>
      <c r="X1134" s="136">
        <v>352.6</v>
      </c>
      <c r="Y1134" s="136">
        <v>0</v>
      </c>
      <c r="Z1134" s="135">
        <v>352.6</v>
      </c>
      <c r="AA1134" s="136">
        <v>352.6</v>
      </c>
      <c r="AB1134" s="136">
        <v>0</v>
      </c>
      <c r="AC1134" s="137">
        <v>352.6</v>
      </c>
      <c r="AD1134" s="138">
        <v>352.6</v>
      </c>
      <c r="AE1134" s="136">
        <v>352.6</v>
      </c>
      <c r="AF1134" s="136">
        <v>0</v>
      </c>
      <c r="AG1134" s="136">
        <v>352.6</v>
      </c>
      <c r="AH1134" s="139">
        <f t="shared" si="228"/>
        <v>352.6</v>
      </c>
      <c r="AI1134" s="140">
        <v>0</v>
      </c>
      <c r="AJ1134" s="136">
        <f t="shared" si="231"/>
        <v>100</v>
      </c>
      <c r="AK1134" s="140">
        <f t="shared" si="233"/>
        <v>100</v>
      </c>
    </row>
    <row r="1135" spans="1:37" ht="19.899999999999999" customHeight="1">
      <c r="A1135" s="147" t="s">
        <v>85</v>
      </c>
      <c r="B1135" s="147"/>
      <c r="C1135" s="147"/>
      <c r="D1135" s="147"/>
      <c r="E1135" s="147"/>
      <c r="F1135" s="147"/>
      <c r="G1135" s="147"/>
      <c r="H1135" s="147"/>
      <c r="I1135" s="147"/>
      <c r="J1135" s="147"/>
      <c r="K1135" s="148"/>
      <c r="L1135" s="130">
        <v>18</v>
      </c>
      <c r="M1135" s="131">
        <v>6</v>
      </c>
      <c r="N1135" s="131">
        <v>5</v>
      </c>
      <c r="O1135" s="132" t="s">
        <v>693</v>
      </c>
      <c r="P1135" s="133" t="s">
        <v>86</v>
      </c>
      <c r="Q1135" s="134">
        <f t="shared" si="232"/>
        <v>352.6</v>
      </c>
      <c r="R1135" s="134">
        <v>352.6</v>
      </c>
      <c r="S1135" s="134">
        <v>0</v>
      </c>
      <c r="T1135" s="134">
        <f t="shared" si="227"/>
        <v>352.6</v>
      </c>
      <c r="U1135" s="134">
        <v>352.6</v>
      </c>
      <c r="V1135" s="134">
        <v>0</v>
      </c>
      <c r="W1135" s="135">
        <v>352.6</v>
      </c>
      <c r="X1135" s="136">
        <v>352.6</v>
      </c>
      <c r="Y1135" s="136">
        <v>0</v>
      </c>
      <c r="Z1135" s="135">
        <v>352.6</v>
      </c>
      <c r="AA1135" s="136">
        <v>352.6</v>
      </c>
      <c r="AB1135" s="136">
        <v>0</v>
      </c>
      <c r="AC1135" s="137">
        <v>352.6</v>
      </c>
      <c r="AD1135" s="138">
        <v>352.6</v>
      </c>
      <c r="AE1135" s="136">
        <v>352.6</v>
      </c>
      <c r="AF1135" s="136">
        <v>0</v>
      </c>
      <c r="AG1135" s="136">
        <v>352.6</v>
      </c>
      <c r="AH1135" s="139">
        <f t="shared" si="228"/>
        <v>352.6</v>
      </c>
      <c r="AI1135" s="140">
        <v>0</v>
      </c>
      <c r="AJ1135" s="136">
        <f t="shared" ref="AJ1135:AJ1166" si="238">AG1135/Q1135*100</f>
        <v>100</v>
      </c>
      <c r="AK1135" s="140">
        <f t="shared" si="233"/>
        <v>100</v>
      </c>
    </row>
    <row r="1136" spans="1:37" ht="19.899999999999999" customHeight="1">
      <c r="A1136" s="147" t="s">
        <v>694</v>
      </c>
      <c r="B1136" s="147"/>
      <c r="C1136" s="147"/>
      <c r="D1136" s="147"/>
      <c r="E1136" s="147"/>
      <c r="F1136" s="147"/>
      <c r="G1136" s="147"/>
      <c r="H1136" s="147"/>
      <c r="I1136" s="147"/>
      <c r="J1136" s="147"/>
      <c r="K1136" s="148"/>
      <c r="L1136" s="130">
        <v>18</v>
      </c>
      <c r="M1136" s="131">
        <v>6</v>
      </c>
      <c r="N1136" s="131">
        <v>5</v>
      </c>
      <c r="O1136" s="132" t="s">
        <v>695</v>
      </c>
      <c r="P1136" s="133" t="s">
        <v>53</v>
      </c>
      <c r="Q1136" s="134">
        <f t="shared" si="232"/>
        <v>1252</v>
      </c>
      <c r="R1136" s="134">
        <f t="shared" ref="R1136:S1138" si="239">R1137</f>
        <v>1252</v>
      </c>
      <c r="S1136" s="134">
        <f t="shared" si="239"/>
        <v>0</v>
      </c>
      <c r="T1136" s="134">
        <f t="shared" si="227"/>
        <v>1252</v>
      </c>
      <c r="U1136" s="134">
        <f t="shared" ref="U1136:V1138" si="240">U1137</f>
        <v>1252</v>
      </c>
      <c r="V1136" s="134">
        <f t="shared" si="240"/>
        <v>0</v>
      </c>
      <c r="W1136" s="135">
        <v>1252</v>
      </c>
      <c r="X1136" s="136">
        <v>1252</v>
      </c>
      <c r="Y1136" s="136">
        <v>0</v>
      </c>
      <c r="Z1136" s="135">
        <v>1252</v>
      </c>
      <c r="AA1136" s="136">
        <v>1252</v>
      </c>
      <c r="AB1136" s="136">
        <v>0</v>
      </c>
      <c r="AC1136" s="137">
        <v>1252</v>
      </c>
      <c r="AD1136" s="138">
        <v>1252</v>
      </c>
      <c r="AE1136" s="136">
        <v>1252</v>
      </c>
      <c r="AF1136" s="136">
        <v>0</v>
      </c>
      <c r="AG1136" s="136">
        <v>1252</v>
      </c>
      <c r="AH1136" s="139">
        <f t="shared" si="228"/>
        <v>1252</v>
      </c>
      <c r="AI1136" s="140">
        <v>0</v>
      </c>
      <c r="AJ1136" s="136">
        <f t="shared" si="238"/>
        <v>100</v>
      </c>
      <c r="AK1136" s="140">
        <f t="shared" si="233"/>
        <v>100</v>
      </c>
    </row>
    <row r="1137" spans="1:37" ht="17.25" customHeight="1">
      <c r="A1137" s="147" t="s">
        <v>696</v>
      </c>
      <c r="B1137" s="147"/>
      <c r="C1137" s="147"/>
      <c r="D1137" s="147"/>
      <c r="E1137" s="147"/>
      <c r="F1137" s="147"/>
      <c r="G1137" s="147"/>
      <c r="H1137" s="147"/>
      <c r="I1137" s="147"/>
      <c r="J1137" s="147"/>
      <c r="K1137" s="148"/>
      <c r="L1137" s="130">
        <v>18</v>
      </c>
      <c r="M1137" s="131">
        <v>6</v>
      </c>
      <c r="N1137" s="131">
        <v>5</v>
      </c>
      <c r="O1137" s="132" t="s">
        <v>697</v>
      </c>
      <c r="P1137" s="133" t="s">
        <v>53</v>
      </c>
      <c r="Q1137" s="134">
        <f t="shared" si="232"/>
        <v>1252</v>
      </c>
      <c r="R1137" s="134">
        <f t="shared" si="239"/>
        <v>1252</v>
      </c>
      <c r="S1137" s="134">
        <f t="shared" si="239"/>
        <v>0</v>
      </c>
      <c r="T1137" s="134">
        <f t="shared" si="227"/>
        <v>1252</v>
      </c>
      <c r="U1137" s="134">
        <f t="shared" si="240"/>
        <v>1252</v>
      </c>
      <c r="V1137" s="134">
        <f t="shared" si="240"/>
        <v>0</v>
      </c>
      <c r="W1137" s="135">
        <v>1252</v>
      </c>
      <c r="X1137" s="136">
        <v>1252</v>
      </c>
      <c r="Y1137" s="136">
        <v>0</v>
      </c>
      <c r="Z1137" s="135">
        <v>1252</v>
      </c>
      <c r="AA1137" s="136">
        <v>1252</v>
      </c>
      <c r="AB1137" s="136">
        <v>0</v>
      </c>
      <c r="AC1137" s="137">
        <v>1252</v>
      </c>
      <c r="AD1137" s="138">
        <v>1252</v>
      </c>
      <c r="AE1137" s="136">
        <v>1252</v>
      </c>
      <c r="AF1137" s="136">
        <v>0</v>
      </c>
      <c r="AG1137" s="136">
        <v>1252</v>
      </c>
      <c r="AH1137" s="139">
        <f t="shared" si="228"/>
        <v>1252</v>
      </c>
      <c r="AI1137" s="140">
        <v>0</v>
      </c>
      <c r="AJ1137" s="136">
        <f t="shared" si="238"/>
        <v>100</v>
      </c>
      <c r="AK1137" s="140">
        <f t="shared" si="233"/>
        <v>100</v>
      </c>
    </row>
    <row r="1138" spans="1:37" ht="19.899999999999999" customHeight="1">
      <c r="A1138" s="149" t="s">
        <v>83</v>
      </c>
      <c r="B1138" s="149"/>
      <c r="C1138" s="149"/>
      <c r="D1138" s="149"/>
      <c r="E1138" s="149"/>
      <c r="F1138" s="149"/>
      <c r="G1138" s="149"/>
      <c r="H1138" s="149"/>
      <c r="I1138" s="149"/>
      <c r="J1138" s="149"/>
      <c r="K1138" s="150"/>
      <c r="L1138" s="28">
        <v>18</v>
      </c>
      <c r="M1138" s="29">
        <v>6</v>
      </c>
      <c r="N1138" s="29">
        <v>5</v>
      </c>
      <c r="O1138" s="30" t="s">
        <v>697</v>
      </c>
      <c r="P1138" s="31" t="s">
        <v>84</v>
      </c>
      <c r="Q1138" s="32">
        <f t="shared" si="232"/>
        <v>1252</v>
      </c>
      <c r="R1138" s="32">
        <f t="shared" si="239"/>
        <v>1252</v>
      </c>
      <c r="S1138" s="32">
        <f t="shared" si="239"/>
        <v>0</v>
      </c>
      <c r="T1138" s="32">
        <f t="shared" si="227"/>
        <v>1252</v>
      </c>
      <c r="U1138" s="32">
        <f t="shared" si="240"/>
        <v>1252</v>
      </c>
      <c r="V1138" s="32">
        <f t="shared" si="240"/>
        <v>0</v>
      </c>
      <c r="W1138" s="33">
        <v>1252</v>
      </c>
      <c r="X1138" s="34">
        <v>1252</v>
      </c>
      <c r="Y1138" s="34">
        <v>0</v>
      </c>
      <c r="Z1138" s="33">
        <v>1252</v>
      </c>
      <c r="AA1138" s="34">
        <v>1252</v>
      </c>
      <c r="AB1138" s="34">
        <v>0</v>
      </c>
      <c r="AC1138" s="35">
        <v>1252</v>
      </c>
      <c r="AD1138" s="25">
        <v>1252</v>
      </c>
      <c r="AE1138" s="34">
        <v>1252</v>
      </c>
      <c r="AF1138" s="34">
        <v>0</v>
      </c>
      <c r="AG1138" s="34">
        <v>1252</v>
      </c>
      <c r="AH1138" s="26">
        <f t="shared" si="228"/>
        <v>1252</v>
      </c>
      <c r="AI1138" s="27">
        <v>0</v>
      </c>
      <c r="AJ1138" s="34">
        <f t="shared" si="238"/>
        <v>100</v>
      </c>
      <c r="AK1138" s="77">
        <f t="shared" si="233"/>
        <v>100</v>
      </c>
    </row>
    <row r="1139" spans="1:37" ht="19.899999999999999" customHeight="1">
      <c r="A1139" s="149" t="s">
        <v>85</v>
      </c>
      <c r="B1139" s="149"/>
      <c r="C1139" s="149"/>
      <c r="D1139" s="149"/>
      <c r="E1139" s="149"/>
      <c r="F1139" s="149"/>
      <c r="G1139" s="149"/>
      <c r="H1139" s="149"/>
      <c r="I1139" s="149"/>
      <c r="J1139" s="149"/>
      <c r="K1139" s="150"/>
      <c r="L1139" s="28">
        <v>18</v>
      </c>
      <c r="M1139" s="29">
        <v>6</v>
      </c>
      <c r="N1139" s="29">
        <v>5</v>
      </c>
      <c r="O1139" s="30" t="s">
        <v>697</v>
      </c>
      <c r="P1139" s="31" t="s">
        <v>86</v>
      </c>
      <c r="Q1139" s="32">
        <f t="shared" si="232"/>
        <v>1252</v>
      </c>
      <c r="R1139" s="32">
        <v>1252</v>
      </c>
      <c r="S1139" s="32">
        <v>0</v>
      </c>
      <c r="T1139" s="32">
        <f t="shared" si="227"/>
        <v>1252</v>
      </c>
      <c r="U1139" s="32">
        <v>1252</v>
      </c>
      <c r="V1139" s="32">
        <v>0</v>
      </c>
      <c r="W1139" s="33">
        <v>1252</v>
      </c>
      <c r="X1139" s="34">
        <v>1252</v>
      </c>
      <c r="Y1139" s="34">
        <v>0</v>
      </c>
      <c r="Z1139" s="33">
        <v>1252</v>
      </c>
      <c r="AA1139" s="34">
        <v>1252</v>
      </c>
      <c r="AB1139" s="34">
        <v>0</v>
      </c>
      <c r="AC1139" s="35">
        <v>1252</v>
      </c>
      <c r="AD1139" s="25">
        <v>1252</v>
      </c>
      <c r="AE1139" s="34">
        <v>1252</v>
      </c>
      <c r="AF1139" s="34">
        <v>0</v>
      </c>
      <c r="AG1139" s="34">
        <v>1252</v>
      </c>
      <c r="AH1139" s="26">
        <f t="shared" si="228"/>
        <v>1252</v>
      </c>
      <c r="AI1139" s="27">
        <v>0</v>
      </c>
      <c r="AJ1139" s="34">
        <f t="shared" si="238"/>
        <v>100</v>
      </c>
      <c r="AK1139" s="77">
        <f t="shared" si="233"/>
        <v>100</v>
      </c>
    </row>
    <row r="1140" spans="1:37" ht="17.25" customHeight="1">
      <c r="A1140" s="151" t="s">
        <v>25</v>
      </c>
      <c r="B1140" s="151"/>
      <c r="C1140" s="151"/>
      <c r="D1140" s="151"/>
      <c r="E1140" s="151"/>
      <c r="F1140" s="151"/>
      <c r="G1140" s="151"/>
      <c r="H1140" s="151"/>
      <c r="I1140" s="151"/>
      <c r="J1140" s="151"/>
      <c r="K1140" s="152"/>
      <c r="L1140" s="119">
        <v>18</v>
      </c>
      <c r="M1140" s="120">
        <v>7</v>
      </c>
      <c r="N1140" s="120">
        <v>0</v>
      </c>
      <c r="O1140" s="121" t="s">
        <v>74</v>
      </c>
      <c r="P1140" s="122" t="s">
        <v>53</v>
      </c>
      <c r="Q1140" s="123">
        <f t="shared" si="232"/>
        <v>118553.2</v>
      </c>
      <c r="R1140" s="123">
        <f>R1141+R1148+R1158+R1204+R1267</f>
        <v>105334.7</v>
      </c>
      <c r="S1140" s="123">
        <f>S1141+S1148+S1158+S1204+S1267</f>
        <v>13218.5</v>
      </c>
      <c r="T1140" s="123">
        <f t="shared" si="227"/>
        <v>127675.09999999999</v>
      </c>
      <c r="U1140" s="123">
        <f>U1141+U1148+U1158+U1204+U1267</f>
        <v>105339.09999999999</v>
      </c>
      <c r="V1140" s="123">
        <f>V1141+V1148+V1158+V1204+V1267</f>
        <v>22336.000000000004</v>
      </c>
      <c r="W1140" s="124">
        <v>118557.6</v>
      </c>
      <c r="X1140" s="125">
        <v>103064.5</v>
      </c>
      <c r="Y1140" s="125">
        <v>15493.1</v>
      </c>
      <c r="Z1140" s="124">
        <v>118557.6</v>
      </c>
      <c r="AA1140" s="125">
        <v>103064.5</v>
      </c>
      <c r="AB1140" s="125">
        <v>15493.1</v>
      </c>
      <c r="AC1140" s="126">
        <v>8661.4</v>
      </c>
      <c r="AD1140" s="127">
        <v>8661.4</v>
      </c>
      <c r="AE1140" s="125">
        <v>858</v>
      </c>
      <c r="AF1140" s="125">
        <v>7803.4</v>
      </c>
      <c r="AG1140" s="125">
        <v>104948.7</v>
      </c>
      <c r="AH1140" s="128">
        <f t="shared" si="228"/>
        <v>104048.09999999999</v>
      </c>
      <c r="AI1140" s="129">
        <v>900.6</v>
      </c>
      <c r="AJ1140" s="125">
        <f t="shared" si="238"/>
        <v>88.524561125300707</v>
      </c>
      <c r="AK1140" s="129">
        <f t="shared" si="233"/>
        <v>82.199818132118168</v>
      </c>
    </row>
    <row r="1141" spans="1:37" ht="17.25" customHeight="1">
      <c r="A1141" s="153" t="s">
        <v>26</v>
      </c>
      <c r="B1141" s="153"/>
      <c r="C1141" s="153"/>
      <c r="D1141" s="153"/>
      <c r="E1141" s="153"/>
      <c r="F1141" s="153"/>
      <c r="G1141" s="153"/>
      <c r="H1141" s="153"/>
      <c r="I1141" s="153"/>
      <c r="J1141" s="153"/>
      <c r="K1141" s="154"/>
      <c r="L1141" s="108">
        <v>18</v>
      </c>
      <c r="M1141" s="109">
        <v>7</v>
      </c>
      <c r="N1141" s="109">
        <v>1</v>
      </c>
      <c r="O1141" s="110" t="s">
        <v>74</v>
      </c>
      <c r="P1141" s="111" t="s">
        <v>53</v>
      </c>
      <c r="Q1141" s="112">
        <f t="shared" si="232"/>
        <v>164.8</v>
      </c>
      <c r="R1141" s="112">
        <f t="shared" ref="R1141:S1146" si="241">R1142</f>
        <v>164.8</v>
      </c>
      <c r="S1141" s="112">
        <f t="shared" si="241"/>
        <v>0</v>
      </c>
      <c r="T1141" s="112">
        <f t="shared" si="227"/>
        <v>164.8</v>
      </c>
      <c r="U1141" s="112">
        <f t="shared" ref="U1141:V1146" si="242">U1142</f>
        <v>164.8</v>
      </c>
      <c r="V1141" s="112">
        <f t="shared" si="242"/>
        <v>0</v>
      </c>
      <c r="W1141" s="113">
        <v>164.8</v>
      </c>
      <c r="X1141" s="114">
        <v>164.8</v>
      </c>
      <c r="Y1141" s="114">
        <v>0</v>
      </c>
      <c r="Z1141" s="113">
        <v>164.8</v>
      </c>
      <c r="AA1141" s="114">
        <v>164.8</v>
      </c>
      <c r="AB1141" s="114">
        <v>0</v>
      </c>
      <c r="AC1141" s="115">
        <v>0</v>
      </c>
      <c r="AD1141" s="116">
        <v>0</v>
      </c>
      <c r="AE1141" s="114">
        <v>0</v>
      </c>
      <c r="AF1141" s="114">
        <v>0</v>
      </c>
      <c r="AG1141" s="114">
        <v>164.8</v>
      </c>
      <c r="AH1141" s="117">
        <f t="shared" si="228"/>
        <v>164.8</v>
      </c>
      <c r="AI1141" s="118">
        <v>0</v>
      </c>
      <c r="AJ1141" s="114">
        <f t="shared" si="238"/>
        <v>100</v>
      </c>
      <c r="AK1141" s="118">
        <f t="shared" ref="AK1141:AK1172" si="243">AG1141/T1141*100</f>
        <v>100</v>
      </c>
    </row>
    <row r="1142" spans="1:37" ht="19.899999999999999" customHeight="1">
      <c r="A1142" s="147" t="s">
        <v>380</v>
      </c>
      <c r="B1142" s="147"/>
      <c r="C1142" s="147"/>
      <c r="D1142" s="147"/>
      <c r="E1142" s="147"/>
      <c r="F1142" s="147"/>
      <c r="G1142" s="147"/>
      <c r="H1142" s="147"/>
      <c r="I1142" s="147"/>
      <c r="J1142" s="147"/>
      <c r="K1142" s="148"/>
      <c r="L1142" s="130">
        <v>18</v>
      </c>
      <c r="M1142" s="131">
        <v>7</v>
      </c>
      <c r="N1142" s="131">
        <v>1</v>
      </c>
      <c r="O1142" s="132" t="s">
        <v>381</v>
      </c>
      <c r="P1142" s="133" t="s">
        <v>53</v>
      </c>
      <c r="Q1142" s="134">
        <f t="shared" si="232"/>
        <v>164.8</v>
      </c>
      <c r="R1142" s="134">
        <f t="shared" si="241"/>
        <v>164.8</v>
      </c>
      <c r="S1142" s="134">
        <f t="shared" si="241"/>
        <v>0</v>
      </c>
      <c r="T1142" s="134">
        <f t="shared" si="227"/>
        <v>164.8</v>
      </c>
      <c r="U1142" s="134">
        <f t="shared" si="242"/>
        <v>164.8</v>
      </c>
      <c r="V1142" s="134">
        <f t="shared" si="242"/>
        <v>0</v>
      </c>
      <c r="W1142" s="135">
        <v>164.8</v>
      </c>
      <c r="X1142" s="136">
        <v>164.8</v>
      </c>
      <c r="Y1142" s="136">
        <v>0</v>
      </c>
      <c r="Z1142" s="135">
        <v>164.8</v>
      </c>
      <c r="AA1142" s="136">
        <v>164.8</v>
      </c>
      <c r="AB1142" s="136">
        <v>0</v>
      </c>
      <c r="AC1142" s="137">
        <v>0</v>
      </c>
      <c r="AD1142" s="138">
        <v>0</v>
      </c>
      <c r="AE1142" s="136">
        <v>0</v>
      </c>
      <c r="AF1142" s="136">
        <v>0</v>
      </c>
      <c r="AG1142" s="136">
        <v>164.8</v>
      </c>
      <c r="AH1142" s="139">
        <f t="shared" si="228"/>
        <v>164.8</v>
      </c>
      <c r="AI1142" s="140">
        <v>0</v>
      </c>
      <c r="AJ1142" s="136">
        <f t="shared" si="238"/>
        <v>100</v>
      </c>
      <c r="AK1142" s="140">
        <f t="shared" si="243"/>
        <v>100</v>
      </c>
    </row>
    <row r="1143" spans="1:37" ht="19.899999999999999" customHeight="1">
      <c r="A1143" s="147" t="s">
        <v>521</v>
      </c>
      <c r="B1143" s="147"/>
      <c r="C1143" s="147"/>
      <c r="D1143" s="147"/>
      <c r="E1143" s="147"/>
      <c r="F1143" s="147"/>
      <c r="G1143" s="147"/>
      <c r="H1143" s="147"/>
      <c r="I1143" s="147"/>
      <c r="J1143" s="147"/>
      <c r="K1143" s="148"/>
      <c r="L1143" s="130">
        <v>18</v>
      </c>
      <c r="M1143" s="131">
        <v>7</v>
      </c>
      <c r="N1143" s="131">
        <v>1</v>
      </c>
      <c r="O1143" s="132" t="s">
        <v>522</v>
      </c>
      <c r="P1143" s="133" t="s">
        <v>53</v>
      </c>
      <c r="Q1143" s="134">
        <f t="shared" si="232"/>
        <v>164.8</v>
      </c>
      <c r="R1143" s="134">
        <f t="shared" si="241"/>
        <v>164.8</v>
      </c>
      <c r="S1143" s="134">
        <f t="shared" si="241"/>
        <v>0</v>
      </c>
      <c r="T1143" s="134">
        <f t="shared" si="227"/>
        <v>164.8</v>
      </c>
      <c r="U1143" s="134">
        <f t="shared" si="242"/>
        <v>164.8</v>
      </c>
      <c r="V1143" s="134">
        <f t="shared" si="242"/>
        <v>0</v>
      </c>
      <c r="W1143" s="135">
        <v>164.8</v>
      </c>
      <c r="X1143" s="136">
        <v>164.8</v>
      </c>
      <c r="Y1143" s="136">
        <v>0</v>
      </c>
      <c r="Z1143" s="135">
        <v>164.8</v>
      </c>
      <c r="AA1143" s="136">
        <v>164.8</v>
      </c>
      <c r="AB1143" s="136">
        <v>0</v>
      </c>
      <c r="AC1143" s="137">
        <v>0</v>
      </c>
      <c r="AD1143" s="138">
        <v>0</v>
      </c>
      <c r="AE1143" s="136">
        <v>0</v>
      </c>
      <c r="AF1143" s="136">
        <v>0</v>
      </c>
      <c r="AG1143" s="136">
        <v>164.8</v>
      </c>
      <c r="AH1143" s="139">
        <f t="shared" si="228"/>
        <v>164.8</v>
      </c>
      <c r="AI1143" s="140">
        <v>0</v>
      </c>
      <c r="AJ1143" s="136">
        <f t="shared" si="238"/>
        <v>100</v>
      </c>
      <c r="AK1143" s="140">
        <f t="shared" si="243"/>
        <v>100</v>
      </c>
    </row>
    <row r="1144" spans="1:37" ht="29.45" customHeight="1">
      <c r="A1144" s="147" t="s">
        <v>531</v>
      </c>
      <c r="B1144" s="147"/>
      <c r="C1144" s="147"/>
      <c r="D1144" s="147"/>
      <c r="E1144" s="147"/>
      <c r="F1144" s="147"/>
      <c r="G1144" s="147"/>
      <c r="H1144" s="147"/>
      <c r="I1144" s="147"/>
      <c r="J1144" s="147"/>
      <c r="K1144" s="148"/>
      <c r="L1144" s="130">
        <v>18</v>
      </c>
      <c r="M1144" s="131">
        <v>7</v>
      </c>
      <c r="N1144" s="131">
        <v>1</v>
      </c>
      <c r="O1144" s="132" t="s">
        <v>532</v>
      </c>
      <c r="P1144" s="133" t="s">
        <v>53</v>
      </c>
      <c r="Q1144" s="134">
        <f t="shared" si="232"/>
        <v>164.8</v>
      </c>
      <c r="R1144" s="134">
        <f t="shared" si="241"/>
        <v>164.8</v>
      </c>
      <c r="S1144" s="134">
        <f t="shared" si="241"/>
        <v>0</v>
      </c>
      <c r="T1144" s="134">
        <f t="shared" si="227"/>
        <v>164.8</v>
      </c>
      <c r="U1144" s="134">
        <f t="shared" si="242"/>
        <v>164.8</v>
      </c>
      <c r="V1144" s="134">
        <f t="shared" si="242"/>
        <v>0</v>
      </c>
      <c r="W1144" s="135">
        <v>164.8</v>
      </c>
      <c r="X1144" s="136">
        <v>164.8</v>
      </c>
      <c r="Y1144" s="136">
        <v>0</v>
      </c>
      <c r="Z1144" s="135">
        <v>164.8</v>
      </c>
      <c r="AA1144" s="136">
        <v>164.8</v>
      </c>
      <c r="AB1144" s="136">
        <v>0</v>
      </c>
      <c r="AC1144" s="137">
        <v>0</v>
      </c>
      <c r="AD1144" s="138">
        <v>0</v>
      </c>
      <c r="AE1144" s="136">
        <v>0</v>
      </c>
      <c r="AF1144" s="136">
        <v>0</v>
      </c>
      <c r="AG1144" s="136">
        <v>164.8</v>
      </c>
      <c r="AH1144" s="139">
        <f t="shared" si="228"/>
        <v>164.8</v>
      </c>
      <c r="AI1144" s="140">
        <v>0</v>
      </c>
      <c r="AJ1144" s="136">
        <f t="shared" si="238"/>
        <v>100</v>
      </c>
      <c r="AK1144" s="140">
        <f t="shared" si="243"/>
        <v>100</v>
      </c>
    </row>
    <row r="1145" spans="1:37" ht="58.15" customHeight="1">
      <c r="A1145" s="147" t="s">
        <v>698</v>
      </c>
      <c r="B1145" s="147"/>
      <c r="C1145" s="147"/>
      <c r="D1145" s="147"/>
      <c r="E1145" s="147"/>
      <c r="F1145" s="147"/>
      <c r="G1145" s="147"/>
      <c r="H1145" s="147"/>
      <c r="I1145" s="147"/>
      <c r="J1145" s="147"/>
      <c r="K1145" s="148"/>
      <c r="L1145" s="130">
        <v>18</v>
      </c>
      <c r="M1145" s="131">
        <v>7</v>
      </c>
      <c r="N1145" s="131">
        <v>1</v>
      </c>
      <c r="O1145" s="132" t="s">
        <v>699</v>
      </c>
      <c r="P1145" s="133" t="s">
        <v>53</v>
      </c>
      <c r="Q1145" s="134">
        <f t="shared" si="232"/>
        <v>164.8</v>
      </c>
      <c r="R1145" s="134">
        <f t="shared" si="241"/>
        <v>164.8</v>
      </c>
      <c r="S1145" s="134">
        <f t="shared" si="241"/>
        <v>0</v>
      </c>
      <c r="T1145" s="134">
        <f t="shared" si="227"/>
        <v>164.8</v>
      </c>
      <c r="U1145" s="134">
        <f t="shared" si="242"/>
        <v>164.8</v>
      </c>
      <c r="V1145" s="134">
        <f t="shared" si="242"/>
        <v>0</v>
      </c>
      <c r="W1145" s="135">
        <v>164.8</v>
      </c>
      <c r="X1145" s="136">
        <v>164.8</v>
      </c>
      <c r="Y1145" s="136">
        <v>0</v>
      </c>
      <c r="Z1145" s="135">
        <v>164.8</v>
      </c>
      <c r="AA1145" s="136">
        <v>164.8</v>
      </c>
      <c r="AB1145" s="136">
        <v>0</v>
      </c>
      <c r="AC1145" s="137">
        <v>0</v>
      </c>
      <c r="AD1145" s="138">
        <v>0</v>
      </c>
      <c r="AE1145" s="136">
        <v>0</v>
      </c>
      <c r="AF1145" s="136">
        <v>0</v>
      </c>
      <c r="AG1145" s="136">
        <v>164.8</v>
      </c>
      <c r="AH1145" s="139">
        <f t="shared" si="228"/>
        <v>164.8</v>
      </c>
      <c r="AI1145" s="140">
        <v>0</v>
      </c>
      <c r="AJ1145" s="136">
        <f t="shared" si="238"/>
        <v>100</v>
      </c>
      <c r="AK1145" s="140">
        <f t="shared" si="243"/>
        <v>100</v>
      </c>
    </row>
    <row r="1146" spans="1:37" ht="17.25" customHeight="1">
      <c r="A1146" s="149" t="s">
        <v>97</v>
      </c>
      <c r="B1146" s="149"/>
      <c r="C1146" s="149"/>
      <c r="D1146" s="149"/>
      <c r="E1146" s="149"/>
      <c r="F1146" s="149"/>
      <c r="G1146" s="149"/>
      <c r="H1146" s="149"/>
      <c r="I1146" s="149"/>
      <c r="J1146" s="149"/>
      <c r="K1146" s="150"/>
      <c r="L1146" s="28">
        <v>18</v>
      </c>
      <c r="M1146" s="29">
        <v>7</v>
      </c>
      <c r="N1146" s="29">
        <v>1</v>
      </c>
      <c r="O1146" s="30" t="s">
        <v>699</v>
      </c>
      <c r="P1146" s="31" t="s">
        <v>55</v>
      </c>
      <c r="Q1146" s="32">
        <f t="shared" si="232"/>
        <v>164.8</v>
      </c>
      <c r="R1146" s="32">
        <f t="shared" si="241"/>
        <v>164.8</v>
      </c>
      <c r="S1146" s="32">
        <f t="shared" si="241"/>
        <v>0</v>
      </c>
      <c r="T1146" s="32">
        <f t="shared" si="227"/>
        <v>164.8</v>
      </c>
      <c r="U1146" s="32">
        <f t="shared" si="242"/>
        <v>164.8</v>
      </c>
      <c r="V1146" s="32">
        <f t="shared" si="242"/>
        <v>0</v>
      </c>
      <c r="W1146" s="33">
        <v>164.8</v>
      </c>
      <c r="X1146" s="34">
        <v>164.8</v>
      </c>
      <c r="Y1146" s="34">
        <v>0</v>
      </c>
      <c r="Z1146" s="33">
        <v>164.8</v>
      </c>
      <c r="AA1146" s="34">
        <v>164.8</v>
      </c>
      <c r="AB1146" s="34">
        <v>0</v>
      </c>
      <c r="AC1146" s="35">
        <v>0</v>
      </c>
      <c r="AD1146" s="25">
        <v>0</v>
      </c>
      <c r="AE1146" s="34">
        <v>0</v>
      </c>
      <c r="AF1146" s="34">
        <v>0</v>
      </c>
      <c r="AG1146" s="34">
        <v>164.8</v>
      </c>
      <c r="AH1146" s="26">
        <f t="shared" si="228"/>
        <v>164.8</v>
      </c>
      <c r="AI1146" s="27">
        <v>0</v>
      </c>
      <c r="AJ1146" s="34">
        <f t="shared" si="238"/>
        <v>100</v>
      </c>
      <c r="AK1146" s="77">
        <f t="shared" si="243"/>
        <v>100</v>
      </c>
    </row>
    <row r="1147" spans="1:37" ht="29.45" customHeight="1">
      <c r="A1147" s="149" t="s">
        <v>535</v>
      </c>
      <c r="B1147" s="149"/>
      <c r="C1147" s="149"/>
      <c r="D1147" s="149"/>
      <c r="E1147" s="149"/>
      <c r="F1147" s="149"/>
      <c r="G1147" s="149"/>
      <c r="H1147" s="149"/>
      <c r="I1147" s="149"/>
      <c r="J1147" s="149"/>
      <c r="K1147" s="150"/>
      <c r="L1147" s="28">
        <v>18</v>
      </c>
      <c r="M1147" s="29">
        <v>7</v>
      </c>
      <c r="N1147" s="29">
        <v>1</v>
      </c>
      <c r="O1147" s="30" t="s">
        <v>699</v>
      </c>
      <c r="P1147" s="31" t="s">
        <v>56</v>
      </c>
      <c r="Q1147" s="32">
        <f t="shared" si="232"/>
        <v>164.8</v>
      </c>
      <c r="R1147" s="32">
        <v>164.8</v>
      </c>
      <c r="S1147" s="32">
        <v>0</v>
      </c>
      <c r="T1147" s="32">
        <f t="shared" si="227"/>
        <v>164.8</v>
      </c>
      <c r="U1147" s="32">
        <v>164.8</v>
      </c>
      <c r="V1147" s="32">
        <v>0</v>
      </c>
      <c r="W1147" s="33">
        <v>164.8</v>
      </c>
      <c r="X1147" s="34">
        <v>164.8</v>
      </c>
      <c r="Y1147" s="34">
        <v>0</v>
      </c>
      <c r="Z1147" s="33">
        <v>164.8</v>
      </c>
      <c r="AA1147" s="34">
        <v>164.8</v>
      </c>
      <c r="AB1147" s="34">
        <v>0</v>
      </c>
      <c r="AC1147" s="35">
        <v>0</v>
      </c>
      <c r="AD1147" s="25">
        <v>0</v>
      </c>
      <c r="AE1147" s="34">
        <v>0</v>
      </c>
      <c r="AF1147" s="34">
        <v>0</v>
      </c>
      <c r="AG1147" s="34">
        <v>164.8</v>
      </c>
      <c r="AH1147" s="26">
        <f t="shared" si="228"/>
        <v>164.8</v>
      </c>
      <c r="AI1147" s="27">
        <v>0</v>
      </c>
      <c r="AJ1147" s="34">
        <f t="shared" si="238"/>
        <v>100</v>
      </c>
      <c r="AK1147" s="77">
        <f t="shared" si="243"/>
        <v>100</v>
      </c>
    </row>
    <row r="1148" spans="1:37" ht="17.25" customHeight="1">
      <c r="A1148" s="153" t="s">
        <v>27</v>
      </c>
      <c r="B1148" s="153"/>
      <c r="C1148" s="153"/>
      <c r="D1148" s="153"/>
      <c r="E1148" s="153"/>
      <c r="F1148" s="153"/>
      <c r="G1148" s="153"/>
      <c r="H1148" s="153"/>
      <c r="I1148" s="153"/>
      <c r="J1148" s="153"/>
      <c r="K1148" s="154"/>
      <c r="L1148" s="108">
        <v>18</v>
      </c>
      <c r="M1148" s="109">
        <v>7</v>
      </c>
      <c r="N1148" s="109">
        <v>2</v>
      </c>
      <c r="O1148" s="110" t="s">
        <v>74</v>
      </c>
      <c r="P1148" s="111" t="s">
        <v>53</v>
      </c>
      <c r="Q1148" s="112">
        <f t="shared" si="232"/>
        <v>14237.800000000001</v>
      </c>
      <c r="R1148" s="112">
        <f t="shared" ref="R1148:S1150" si="244">R1149</f>
        <v>1128.2</v>
      </c>
      <c r="S1148" s="112">
        <f t="shared" si="244"/>
        <v>13109.6</v>
      </c>
      <c r="T1148" s="112">
        <f t="shared" si="227"/>
        <v>22563.600000000002</v>
      </c>
      <c r="U1148" s="112">
        <f t="shared" ref="U1148:V1150" si="245">U1149</f>
        <v>1128.2</v>
      </c>
      <c r="V1148" s="112">
        <f t="shared" si="245"/>
        <v>21435.4</v>
      </c>
      <c r="W1148" s="113">
        <v>14237.8</v>
      </c>
      <c r="X1148" s="114">
        <v>0</v>
      </c>
      <c r="Y1148" s="114">
        <v>14237.8</v>
      </c>
      <c r="Z1148" s="113">
        <v>14237.8</v>
      </c>
      <c r="AA1148" s="114">
        <v>0</v>
      </c>
      <c r="AB1148" s="114">
        <v>14237.8</v>
      </c>
      <c r="AC1148" s="115">
        <v>8000</v>
      </c>
      <c r="AD1148" s="116">
        <v>8000</v>
      </c>
      <c r="AE1148" s="114">
        <v>400</v>
      </c>
      <c r="AF1148" s="114">
        <v>7600</v>
      </c>
      <c r="AG1148" s="114">
        <v>0</v>
      </c>
      <c r="AH1148" s="117">
        <f t="shared" si="228"/>
        <v>0</v>
      </c>
      <c r="AI1148" s="118">
        <v>0</v>
      </c>
      <c r="AJ1148" s="114">
        <f t="shared" si="238"/>
        <v>0</v>
      </c>
      <c r="AK1148" s="118">
        <f t="shared" si="243"/>
        <v>0</v>
      </c>
    </row>
    <row r="1149" spans="1:37" ht="19.899999999999999" customHeight="1">
      <c r="A1149" s="147" t="s">
        <v>168</v>
      </c>
      <c r="B1149" s="147"/>
      <c r="C1149" s="147"/>
      <c r="D1149" s="147"/>
      <c r="E1149" s="147"/>
      <c r="F1149" s="147"/>
      <c r="G1149" s="147"/>
      <c r="H1149" s="147"/>
      <c r="I1149" s="147"/>
      <c r="J1149" s="147"/>
      <c r="K1149" s="148"/>
      <c r="L1149" s="130">
        <v>18</v>
      </c>
      <c r="M1149" s="131">
        <v>7</v>
      </c>
      <c r="N1149" s="131">
        <v>2</v>
      </c>
      <c r="O1149" s="132" t="s">
        <v>169</v>
      </c>
      <c r="P1149" s="133" t="s">
        <v>53</v>
      </c>
      <c r="Q1149" s="134">
        <f t="shared" si="232"/>
        <v>14237.800000000001</v>
      </c>
      <c r="R1149" s="134">
        <f t="shared" si="244"/>
        <v>1128.2</v>
      </c>
      <c r="S1149" s="134">
        <f t="shared" si="244"/>
        <v>13109.6</v>
      </c>
      <c r="T1149" s="134">
        <f t="shared" si="227"/>
        <v>22563.600000000002</v>
      </c>
      <c r="U1149" s="134">
        <f t="shared" si="245"/>
        <v>1128.2</v>
      </c>
      <c r="V1149" s="134">
        <f t="shared" si="245"/>
        <v>21435.4</v>
      </c>
      <c r="W1149" s="135">
        <v>14237.8</v>
      </c>
      <c r="X1149" s="136">
        <v>0</v>
      </c>
      <c r="Y1149" s="136">
        <v>14237.8</v>
      </c>
      <c r="Z1149" s="135">
        <v>14237.8</v>
      </c>
      <c r="AA1149" s="136">
        <v>0</v>
      </c>
      <c r="AB1149" s="136">
        <v>14237.8</v>
      </c>
      <c r="AC1149" s="137">
        <v>8000</v>
      </c>
      <c r="AD1149" s="138">
        <v>8000</v>
      </c>
      <c r="AE1149" s="136">
        <v>400</v>
      </c>
      <c r="AF1149" s="136">
        <v>7600</v>
      </c>
      <c r="AG1149" s="136">
        <v>0</v>
      </c>
      <c r="AH1149" s="139">
        <f t="shared" si="228"/>
        <v>0</v>
      </c>
      <c r="AI1149" s="140">
        <v>0</v>
      </c>
      <c r="AJ1149" s="136">
        <f t="shared" si="238"/>
        <v>0</v>
      </c>
      <c r="AK1149" s="140">
        <f t="shared" si="243"/>
        <v>0</v>
      </c>
    </row>
    <row r="1150" spans="1:37" ht="17.25" customHeight="1">
      <c r="A1150" s="147" t="s">
        <v>212</v>
      </c>
      <c r="B1150" s="147"/>
      <c r="C1150" s="147"/>
      <c r="D1150" s="147"/>
      <c r="E1150" s="147"/>
      <c r="F1150" s="147"/>
      <c r="G1150" s="147"/>
      <c r="H1150" s="147"/>
      <c r="I1150" s="147"/>
      <c r="J1150" s="147"/>
      <c r="K1150" s="148"/>
      <c r="L1150" s="130">
        <v>18</v>
      </c>
      <c r="M1150" s="131">
        <v>7</v>
      </c>
      <c r="N1150" s="131">
        <v>2</v>
      </c>
      <c r="O1150" s="132" t="s">
        <v>213</v>
      </c>
      <c r="P1150" s="133" t="s">
        <v>53</v>
      </c>
      <c r="Q1150" s="134">
        <f t="shared" si="232"/>
        <v>14237.800000000001</v>
      </c>
      <c r="R1150" s="134">
        <f t="shared" si="244"/>
        <v>1128.2</v>
      </c>
      <c r="S1150" s="134">
        <f t="shared" si="244"/>
        <v>13109.6</v>
      </c>
      <c r="T1150" s="134">
        <f t="shared" si="227"/>
        <v>22563.600000000002</v>
      </c>
      <c r="U1150" s="134">
        <f t="shared" si="245"/>
        <v>1128.2</v>
      </c>
      <c r="V1150" s="134">
        <f t="shared" si="245"/>
        <v>21435.4</v>
      </c>
      <c r="W1150" s="135">
        <v>14237.8</v>
      </c>
      <c r="X1150" s="136">
        <v>0</v>
      </c>
      <c r="Y1150" s="136">
        <v>14237.8</v>
      </c>
      <c r="Z1150" s="135">
        <v>14237.8</v>
      </c>
      <c r="AA1150" s="136">
        <v>0</v>
      </c>
      <c r="AB1150" s="136">
        <v>14237.8</v>
      </c>
      <c r="AC1150" s="137">
        <v>8000</v>
      </c>
      <c r="AD1150" s="138">
        <v>8000</v>
      </c>
      <c r="AE1150" s="136">
        <v>400</v>
      </c>
      <c r="AF1150" s="136">
        <v>7600</v>
      </c>
      <c r="AG1150" s="136">
        <v>0</v>
      </c>
      <c r="AH1150" s="139">
        <f t="shared" si="228"/>
        <v>0</v>
      </c>
      <c r="AI1150" s="140">
        <v>0</v>
      </c>
      <c r="AJ1150" s="136">
        <f t="shared" si="238"/>
        <v>0</v>
      </c>
      <c r="AK1150" s="140">
        <f t="shared" si="243"/>
        <v>0</v>
      </c>
    </row>
    <row r="1151" spans="1:37" ht="29.45" customHeight="1">
      <c r="A1151" s="147" t="s">
        <v>245</v>
      </c>
      <c r="B1151" s="147"/>
      <c r="C1151" s="147"/>
      <c r="D1151" s="147"/>
      <c r="E1151" s="147"/>
      <c r="F1151" s="147"/>
      <c r="G1151" s="147"/>
      <c r="H1151" s="147"/>
      <c r="I1151" s="147"/>
      <c r="J1151" s="147"/>
      <c r="K1151" s="148"/>
      <c r="L1151" s="130">
        <v>18</v>
      </c>
      <c r="M1151" s="131">
        <v>7</v>
      </c>
      <c r="N1151" s="131">
        <v>2</v>
      </c>
      <c r="O1151" s="132" t="s">
        <v>246</v>
      </c>
      <c r="P1151" s="133" t="s">
        <v>53</v>
      </c>
      <c r="Q1151" s="134">
        <f t="shared" si="232"/>
        <v>14237.800000000001</v>
      </c>
      <c r="R1151" s="134">
        <f>R1152+R1155</f>
        <v>1128.2</v>
      </c>
      <c r="S1151" s="134">
        <f>S1152+S1155</f>
        <v>13109.6</v>
      </c>
      <c r="T1151" s="134">
        <f t="shared" si="227"/>
        <v>22563.600000000002</v>
      </c>
      <c r="U1151" s="134">
        <f>U1152+U1155</f>
        <v>1128.2</v>
      </c>
      <c r="V1151" s="134">
        <f>V1152+V1155</f>
        <v>21435.4</v>
      </c>
      <c r="W1151" s="135">
        <v>14237.8</v>
      </c>
      <c r="X1151" s="136">
        <v>0</v>
      </c>
      <c r="Y1151" s="136">
        <v>14237.8</v>
      </c>
      <c r="Z1151" s="135">
        <v>14237.8</v>
      </c>
      <c r="AA1151" s="136">
        <v>0</v>
      </c>
      <c r="AB1151" s="136">
        <v>14237.8</v>
      </c>
      <c r="AC1151" s="137">
        <v>8000</v>
      </c>
      <c r="AD1151" s="138">
        <v>8000</v>
      </c>
      <c r="AE1151" s="136">
        <v>400</v>
      </c>
      <c r="AF1151" s="136">
        <v>7600</v>
      </c>
      <c r="AG1151" s="136">
        <v>0</v>
      </c>
      <c r="AH1151" s="139">
        <f t="shared" si="228"/>
        <v>0</v>
      </c>
      <c r="AI1151" s="140">
        <v>0</v>
      </c>
      <c r="AJ1151" s="136">
        <f t="shared" si="238"/>
        <v>0</v>
      </c>
      <c r="AK1151" s="140">
        <f t="shared" si="243"/>
        <v>0</v>
      </c>
    </row>
    <row r="1152" spans="1:37" ht="19.899999999999999" customHeight="1">
      <c r="A1152" s="147" t="s">
        <v>247</v>
      </c>
      <c r="B1152" s="147"/>
      <c r="C1152" s="147"/>
      <c r="D1152" s="147"/>
      <c r="E1152" s="147"/>
      <c r="F1152" s="147"/>
      <c r="G1152" s="147"/>
      <c r="H1152" s="147"/>
      <c r="I1152" s="147"/>
      <c r="J1152" s="147"/>
      <c r="K1152" s="148"/>
      <c r="L1152" s="130">
        <v>18</v>
      </c>
      <c r="M1152" s="131">
        <v>7</v>
      </c>
      <c r="N1152" s="131">
        <v>2</v>
      </c>
      <c r="O1152" s="132" t="s">
        <v>248</v>
      </c>
      <c r="P1152" s="133" t="s">
        <v>53</v>
      </c>
      <c r="Q1152" s="134">
        <f t="shared" si="232"/>
        <v>13109.6</v>
      </c>
      <c r="R1152" s="134">
        <f>R1153</f>
        <v>0</v>
      </c>
      <c r="S1152" s="134">
        <f>S1153</f>
        <v>13109.6</v>
      </c>
      <c r="T1152" s="134">
        <f t="shared" si="227"/>
        <v>21435.4</v>
      </c>
      <c r="U1152" s="134">
        <f>U1153</f>
        <v>0</v>
      </c>
      <c r="V1152" s="134">
        <f>V1153</f>
        <v>21435.4</v>
      </c>
      <c r="W1152" s="135">
        <v>13109.6</v>
      </c>
      <c r="X1152" s="136">
        <v>0</v>
      </c>
      <c r="Y1152" s="136">
        <v>13109.6</v>
      </c>
      <c r="Z1152" s="135">
        <v>13109.6</v>
      </c>
      <c r="AA1152" s="136">
        <v>0</v>
      </c>
      <c r="AB1152" s="136">
        <v>13109.6</v>
      </c>
      <c r="AC1152" s="137">
        <v>7600</v>
      </c>
      <c r="AD1152" s="138">
        <v>7600</v>
      </c>
      <c r="AE1152" s="136">
        <v>0</v>
      </c>
      <c r="AF1152" s="136">
        <v>7600</v>
      </c>
      <c r="AG1152" s="136">
        <v>0</v>
      </c>
      <c r="AH1152" s="139">
        <f t="shared" si="228"/>
        <v>0</v>
      </c>
      <c r="AI1152" s="140">
        <v>0</v>
      </c>
      <c r="AJ1152" s="136">
        <f t="shared" si="238"/>
        <v>0</v>
      </c>
      <c r="AK1152" s="140">
        <f t="shared" si="243"/>
        <v>0</v>
      </c>
    </row>
    <row r="1153" spans="1:37" ht="19.899999999999999" customHeight="1">
      <c r="A1153" s="147" t="s">
        <v>249</v>
      </c>
      <c r="B1153" s="147"/>
      <c r="C1153" s="147"/>
      <c r="D1153" s="147"/>
      <c r="E1153" s="147"/>
      <c r="F1153" s="147"/>
      <c r="G1153" s="147"/>
      <c r="H1153" s="147"/>
      <c r="I1153" s="147"/>
      <c r="J1153" s="147"/>
      <c r="K1153" s="148"/>
      <c r="L1153" s="130">
        <v>18</v>
      </c>
      <c r="M1153" s="131">
        <v>7</v>
      </c>
      <c r="N1153" s="131">
        <v>2</v>
      </c>
      <c r="O1153" s="132" t="s">
        <v>248</v>
      </c>
      <c r="P1153" s="133" t="s">
        <v>250</v>
      </c>
      <c r="Q1153" s="134">
        <f t="shared" si="232"/>
        <v>13109.6</v>
      </c>
      <c r="R1153" s="134">
        <f>R1154</f>
        <v>0</v>
      </c>
      <c r="S1153" s="134">
        <f>S1154</f>
        <v>13109.6</v>
      </c>
      <c r="T1153" s="134">
        <f t="shared" si="227"/>
        <v>21435.4</v>
      </c>
      <c r="U1153" s="134">
        <f>U1154</f>
        <v>0</v>
      </c>
      <c r="V1153" s="134">
        <f>V1154</f>
        <v>21435.4</v>
      </c>
      <c r="W1153" s="135">
        <v>13109.6</v>
      </c>
      <c r="X1153" s="136">
        <v>0</v>
      </c>
      <c r="Y1153" s="136">
        <v>13109.6</v>
      </c>
      <c r="Z1153" s="135">
        <v>13109.6</v>
      </c>
      <c r="AA1153" s="136">
        <v>0</v>
      </c>
      <c r="AB1153" s="136">
        <v>13109.6</v>
      </c>
      <c r="AC1153" s="137">
        <v>7600</v>
      </c>
      <c r="AD1153" s="138">
        <v>7600</v>
      </c>
      <c r="AE1153" s="136">
        <v>0</v>
      </c>
      <c r="AF1153" s="136">
        <v>7600</v>
      </c>
      <c r="AG1153" s="136">
        <v>0</v>
      </c>
      <c r="AH1153" s="139">
        <f t="shared" si="228"/>
        <v>0</v>
      </c>
      <c r="AI1153" s="140">
        <v>0</v>
      </c>
      <c r="AJ1153" s="136">
        <f t="shared" si="238"/>
        <v>0</v>
      </c>
      <c r="AK1153" s="140">
        <f t="shared" si="243"/>
        <v>0</v>
      </c>
    </row>
    <row r="1154" spans="1:37" ht="17.25" customHeight="1">
      <c r="A1154" s="147" t="s">
        <v>564</v>
      </c>
      <c r="B1154" s="147"/>
      <c r="C1154" s="147"/>
      <c r="D1154" s="147"/>
      <c r="E1154" s="147"/>
      <c r="F1154" s="147"/>
      <c r="G1154" s="147"/>
      <c r="H1154" s="147"/>
      <c r="I1154" s="147"/>
      <c r="J1154" s="147"/>
      <c r="K1154" s="148"/>
      <c r="L1154" s="130">
        <v>18</v>
      </c>
      <c r="M1154" s="131">
        <v>7</v>
      </c>
      <c r="N1154" s="131">
        <v>2</v>
      </c>
      <c r="O1154" s="132" t="s">
        <v>248</v>
      </c>
      <c r="P1154" s="133" t="s">
        <v>565</v>
      </c>
      <c r="Q1154" s="134">
        <f t="shared" si="232"/>
        <v>13109.6</v>
      </c>
      <c r="R1154" s="134">
        <v>0</v>
      </c>
      <c r="S1154" s="134">
        <v>13109.6</v>
      </c>
      <c r="T1154" s="134">
        <f t="shared" si="227"/>
        <v>21435.4</v>
      </c>
      <c r="U1154" s="134">
        <v>0</v>
      </c>
      <c r="V1154" s="134">
        <v>21435.4</v>
      </c>
      <c r="W1154" s="135">
        <v>13109.6</v>
      </c>
      <c r="X1154" s="136">
        <v>0</v>
      </c>
      <c r="Y1154" s="136">
        <v>13109.6</v>
      </c>
      <c r="Z1154" s="135">
        <v>13109.6</v>
      </c>
      <c r="AA1154" s="136">
        <v>0</v>
      </c>
      <c r="AB1154" s="136">
        <v>13109.6</v>
      </c>
      <c r="AC1154" s="137">
        <v>7600</v>
      </c>
      <c r="AD1154" s="138">
        <v>7600</v>
      </c>
      <c r="AE1154" s="136">
        <v>0</v>
      </c>
      <c r="AF1154" s="136">
        <v>7600</v>
      </c>
      <c r="AG1154" s="136">
        <v>0</v>
      </c>
      <c r="AH1154" s="139">
        <f t="shared" si="228"/>
        <v>0</v>
      </c>
      <c r="AI1154" s="140">
        <v>0</v>
      </c>
      <c r="AJ1154" s="136">
        <f t="shared" si="238"/>
        <v>0</v>
      </c>
      <c r="AK1154" s="140">
        <f t="shared" si="243"/>
        <v>0</v>
      </c>
    </row>
    <row r="1155" spans="1:37" ht="29.45" customHeight="1">
      <c r="A1155" s="147" t="s">
        <v>700</v>
      </c>
      <c r="B1155" s="147"/>
      <c r="C1155" s="147"/>
      <c r="D1155" s="147"/>
      <c r="E1155" s="147"/>
      <c r="F1155" s="147"/>
      <c r="G1155" s="147"/>
      <c r="H1155" s="147"/>
      <c r="I1155" s="147"/>
      <c r="J1155" s="147"/>
      <c r="K1155" s="148"/>
      <c r="L1155" s="130">
        <v>18</v>
      </c>
      <c r="M1155" s="131">
        <v>7</v>
      </c>
      <c r="N1155" s="131">
        <v>2</v>
      </c>
      <c r="O1155" s="132" t="s">
        <v>701</v>
      </c>
      <c r="P1155" s="133" t="s">
        <v>53</v>
      </c>
      <c r="Q1155" s="134">
        <f t="shared" si="232"/>
        <v>1128.2</v>
      </c>
      <c r="R1155" s="134">
        <f>R1156</f>
        <v>1128.2</v>
      </c>
      <c r="S1155" s="134">
        <f>S1156</f>
        <v>0</v>
      </c>
      <c r="T1155" s="134">
        <f t="shared" si="227"/>
        <v>1128.2</v>
      </c>
      <c r="U1155" s="134">
        <f>U1156</f>
        <v>1128.2</v>
      </c>
      <c r="V1155" s="134">
        <f>V1156</f>
        <v>0</v>
      </c>
      <c r="W1155" s="135">
        <v>1128.2</v>
      </c>
      <c r="X1155" s="136">
        <v>0</v>
      </c>
      <c r="Y1155" s="136">
        <v>1128.2</v>
      </c>
      <c r="Z1155" s="135">
        <v>1128.2</v>
      </c>
      <c r="AA1155" s="136">
        <v>0</v>
      </c>
      <c r="AB1155" s="136">
        <v>1128.2</v>
      </c>
      <c r="AC1155" s="137">
        <v>400</v>
      </c>
      <c r="AD1155" s="138">
        <v>400</v>
      </c>
      <c r="AE1155" s="136">
        <v>400</v>
      </c>
      <c r="AF1155" s="136">
        <v>0</v>
      </c>
      <c r="AG1155" s="136">
        <v>0</v>
      </c>
      <c r="AH1155" s="139">
        <f t="shared" si="228"/>
        <v>0</v>
      </c>
      <c r="AI1155" s="140">
        <v>0</v>
      </c>
      <c r="AJ1155" s="136">
        <f t="shared" si="238"/>
        <v>0</v>
      </c>
      <c r="AK1155" s="140">
        <f t="shared" si="243"/>
        <v>0</v>
      </c>
    </row>
    <row r="1156" spans="1:37" ht="19.899999999999999" customHeight="1">
      <c r="A1156" s="149" t="s">
        <v>249</v>
      </c>
      <c r="B1156" s="149"/>
      <c r="C1156" s="149"/>
      <c r="D1156" s="149"/>
      <c r="E1156" s="149"/>
      <c r="F1156" s="149"/>
      <c r="G1156" s="149"/>
      <c r="H1156" s="149"/>
      <c r="I1156" s="149"/>
      <c r="J1156" s="149"/>
      <c r="K1156" s="150"/>
      <c r="L1156" s="28">
        <v>18</v>
      </c>
      <c r="M1156" s="29">
        <v>7</v>
      </c>
      <c r="N1156" s="29">
        <v>2</v>
      </c>
      <c r="O1156" s="30" t="s">
        <v>701</v>
      </c>
      <c r="P1156" s="31" t="s">
        <v>250</v>
      </c>
      <c r="Q1156" s="32">
        <f t="shared" si="232"/>
        <v>1128.2</v>
      </c>
      <c r="R1156" s="32">
        <f>R1157</f>
        <v>1128.2</v>
      </c>
      <c r="S1156" s="32">
        <f>S1157</f>
        <v>0</v>
      </c>
      <c r="T1156" s="32">
        <f t="shared" si="227"/>
        <v>1128.2</v>
      </c>
      <c r="U1156" s="32">
        <f>U1157</f>
        <v>1128.2</v>
      </c>
      <c r="V1156" s="32">
        <f>V1157</f>
        <v>0</v>
      </c>
      <c r="W1156" s="33">
        <v>1128.2</v>
      </c>
      <c r="X1156" s="34">
        <v>0</v>
      </c>
      <c r="Y1156" s="34">
        <v>1128.2</v>
      </c>
      <c r="Z1156" s="33">
        <v>1128.2</v>
      </c>
      <c r="AA1156" s="34">
        <v>0</v>
      </c>
      <c r="AB1156" s="34">
        <v>1128.2</v>
      </c>
      <c r="AC1156" s="35">
        <v>400</v>
      </c>
      <c r="AD1156" s="25">
        <v>400</v>
      </c>
      <c r="AE1156" s="34">
        <v>400</v>
      </c>
      <c r="AF1156" s="34">
        <v>0</v>
      </c>
      <c r="AG1156" s="34">
        <v>0</v>
      </c>
      <c r="AH1156" s="26">
        <f t="shared" si="228"/>
        <v>0</v>
      </c>
      <c r="AI1156" s="27">
        <v>0</v>
      </c>
      <c r="AJ1156" s="34">
        <f t="shared" si="238"/>
        <v>0</v>
      </c>
      <c r="AK1156" s="77">
        <f t="shared" si="243"/>
        <v>0</v>
      </c>
    </row>
    <row r="1157" spans="1:37" ht="17.25" customHeight="1">
      <c r="A1157" s="149" t="s">
        <v>564</v>
      </c>
      <c r="B1157" s="149"/>
      <c r="C1157" s="149"/>
      <c r="D1157" s="149"/>
      <c r="E1157" s="149"/>
      <c r="F1157" s="149"/>
      <c r="G1157" s="149"/>
      <c r="H1157" s="149"/>
      <c r="I1157" s="149"/>
      <c r="J1157" s="149"/>
      <c r="K1157" s="150"/>
      <c r="L1157" s="28">
        <v>18</v>
      </c>
      <c r="M1157" s="29">
        <v>7</v>
      </c>
      <c r="N1157" s="29">
        <v>2</v>
      </c>
      <c r="O1157" s="30" t="s">
        <v>701</v>
      </c>
      <c r="P1157" s="31" t="s">
        <v>565</v>
      </c>
      <c r="Q1157" s="32">
        <f t="shared" si="232"/>
        <v>1128.2</v>
      </c>
      <c r="R1157" s="32">
        <v>1128.2</v>
      </c>
      <c r="S1157" s="32">
        <v>0</v>
      </c>
      <c r="T1157" s="32">
        <f t="shared" si="227"/>
        <v>1128.2</v>
      </c>
      <c r="U1157" s="32">
        <v>1128.2</v>
      </c>
      <c r="V1157" s="32">
        <v>0</v>
      </c>
      <c r="W1157" s="33">
        <v>1128.2</v>
      </c>
      <c r="X1157" s="34">
        <v>0</v>
      </c>
      <c r="Y1157" s="34">
        <v>1128.2</v>
      </c>
      <c r="Z1157" s="33">
        <v>1128.2</v>
      </c>
      <c r="AA1157" s="34">
        <v>0</v>
      </c>
      <c r="AB1157" s="34">
        <v>1128.2</v>
      </c>
      <c r="AC1157" s="35">
        <v>400</v>
      </c>
      <c r="AD1157" s="25">
        <v>400</v>
      </c>
      <c r="AE1157" s="34">
        <v>400</v>
      </c>
      <c r="AF1157" s="34">
        <v>0</v>
      </c>
      <c r="AG1157" s="34">
        <v>0</v>
      </c>
      <c r="AH1157" s="26">
        <f t="shared" si="228"/>
        <v>0</v>
      </c>
      <c r="AI1157" s="27">
        <v>0</v>
      </c>
      <c r="AJ1157" s="34">
        <f t="shared" si="238"/>
        <v>0</v>
      </c>
      <c r="AK1157" s="77">
        <f t="shared" si="243"/>
        <v>0</v>
      </c>
    </row>
    <row r="1158" spans="1:37" ht="17.25" customHeight="1">
      <c r="A1158" s="151" t="s">
        <v>28</v>
      </c>
      <c r="B1158" s="151"/>
      <c r="C1158" s="151"/>
      <c r="D1158" s="151"/>
      <c r="E1158" s="151"/>
      <c r="F1158" s="151"/>
      <c r="G1158" s="151"/>
      <c r="H1158" s="151"/>
      <c r="I1158" s="151"/>
      <c r="J1158" s="151"/>
      <c r="K1158" s="152"/>
      <c r="L1158" s="119">
        <v>18</v>
      </c>
      <c r="M1158" s="120">
        <v>7</v>
      </c>
      <c r="N1158" s="120">
        <v>3</v>
      </c>
      <c r="O1158" s="121" t="s">
        <v>74</v>
      </c>
      <c r="P1158" s="122" t="s">
        <v>53</v>
      </c>
      <c r="Q1158" s="123">
        <f t="shared" si="232"/>
        <v>93997.999999999985</v>
      </c>
      <c r="R1158" s="123">
        <f>R1159+R1172+R1178+R1200</f>
        <v>93997.999999999985</v>
      </c>
      <c r="S1158" s="123">
        <f>S1159+S1172+S1178+S1200</f>
        <v>0</v>
      </c>
      <c r="T1158" s="123">
        <f t="shared" si="227"/>
        <v>94789.699999999983</v>
      </c>
      <c r="U1158" s="123">
        <f>U1159+U1172+U1178+U1200</f>
        <v>93997.999999999985</v>
      </c>
      <c r="V1158" s="123">
        <f>V1159+V1172+V1178+V1200</f>
        <v>791.7</v>
      </c>
      <c r="W1158" s="124">
        <v>93998</v>
      </c>
      <c r="X1158" s="125">
        <v>93652.6</v>
      </c>
      <c r="Y1158" s="125">
        <v>345.4</v>
      </c>
      <c r="Z1158" s="124">
        <v>93998</v>
      </c>
      <c r="AA1158" s="125">
        <v>93652.6</v>
      </c>
      <c r="AB1158" s="125">
        <v>345.4</v>
      </c>
      <c r="AC1158" s="126">
        <v>0</v>
      </c>
      <c r="AD1158" s="127">
        <v>0</v>
      </c>
      <c r="AE1158" s="125">
        <v>0</v>
      </c>
      <c r="AF1158" s="125">
        <v>0</v>
      </c>
      <c r="AG1158" s="125">
        <v>94711.4</v>
      </c>
      <c r="AH1158" s="128">
        <f t="shared" si="228"/>
        <v>93919.7</v>
      </c>
      <c r="AI1158" s="129">
        <v>791.7</v>
      </c>
      <c r="AJ1158" s="125">
        <f t="shared" si="238"/>
        <v>100.75895231813443</v>
      </c>
      <c r="AK1158" s="129">
        <f t="shared" si="243"/>
        <v>99.917396088393588</v>
      </c>
    </row>
    <row r="1159" spans="1:37" ht="19.899999999999999" customHeight="1">
      <c r="A1159" s="147" t="s">
        <v>143</v>
      </c>
      <c r="B1159" s="147"/>
      <c r="C1159" s="147"/>
      <c r="D1159" s="147"/>
      <c r="E1159" s="147"/>
      <c r="F1159" s="147"/>
      <c r="G1159" s="147"/>
      <c r="H1159" s="147"/>
      <c r="I1159" s="147"/>
      <c r="J1159" s="147"/>
      <c r="K1159" s="148"/>
      <c r="L1159" s="130">
        <v>18</v>
      </c>
      <c r="M1159" s="131">
        <v>7</v>
      </c>
      <c r="N1159" s="131">
        <v>3</v>
      </c>
      <c r="O1159" s="132" t="s">
        <v>144</v>
      </c>
      <c r="P1159" s="133" t="s">
        <v>53</v>
      </c>
      <c r="Q1159" s="134">
        <f t="shared" si="232"/>
        <v>615.20000000000005</v>
      </c>
      <c r="R1159" s="134">
        <f>R1160</f>
        <v>615.20000000000005</v>
      </c>
      <c r="S1159" s="134">
        <f>S1160</f>
        <v>0</v>
      </c>
      <c r="T1159" s="134">
        <f t="shared" ref="T1159:T1222" si="246">U1159+V1159</f>
        <v>615.20000000000005</v>
      </c>
      <c r="U1159" s="134">
        <f>U1160</f>
        <v>615.20000000000005</v>
      </c>
      <c r="V1159" s="134">
        <f>V1160</f>
        <v>0</v>
      </c>
      <c r="W1159" s="135">
        <v>615.20000000000005</v>
      </c>
      <c r="X1159" s="136">
        <v>615.20000000000005</v>
      </c>
      <c r="Y1159" s="136">
        <v>0</v>
      </c>
      <c r="Z1159" s="135">
        <v>615.20000000000005</v>
      </c>
      <c r="AA1159" s="136">
        <v>615.20000000000005</v>
      </c>
      <c r="AB1159" s="136">
        <v>0</v>
      </c>
      <c r="AC1159" s="137">
        <v>0</v>
      </c>
      <c r="AD1159" s="138">
        <v>0</v>
      </c>
      <c r="AE1159" s="136">
        <v>0</v>
      </c>
      <c r="AF1159" s="136">
        <v>0</v>
      </c>
      <c r="AG1159" s="136">
        <v>593.1</v>
      </c>
      <c r="AH1159" s="139">
        <f t="shared" si="228"/>
        <v>593.1</v>
      </c>
      <c r="AI1159" s="140">
        <v>0</v>
      </c>
      <c r="AJ1159" s="136">
        <f t="shared" si="238"/>
        <v>96.407672301690511</v>
      </c>
      <c r="AK1159" s="140">
        <f t="shared" si="243"/>
        <v>96.407672301690511</v>
      </c>
    </row>
    <row r="1160" spans="1:37" ht="17.25" customHeight="1">
      <c r="A1160" s="147" t="s">
        <v>206</v>
      </c>
      <c r="B1160" s="147"/>
      <c r="C1160" s="147"/>
      <c r="D1160" s="147"/>
      <c r="E1160" s="147"/>
      <c r="F1160" s="147"/>
      <c r="G1160" s="147"/>
      <c r="H1160" s="147"/>
      <c r="I1160" s="147"/>
      <c r="J1160" s="147"/>
      <c r="K1160" s="148"/>
      <c r="L1160" s="130">
        <v>18</v>
      </c>
      <c r="M1160" s="131">
        <v>7</v>
      </c>
      <c r="N1160" s="131">
        <v>3</v>
      </c>
      <c r="O1160" s="132" t="s">
        <v>207</v>
      </c>
      <c r="P1160" s="133" t="s">
        <v>53</v>
      </c>
      <c r="Q1160" s="134">
        <f t="shared" si="232"/>
        <v>615.20000000000005</v>
      </c>
      <c r="R1160" s="134">
        <f>R1161+R1165</f>
        <v>615.20000000000005</v>
      </c>
      <c r="S1160" s="134">
        <f>S1161+S1165</f>
        <v>0</v>
      </c>
      <c r="T1160" s="134">
        <f t="shared" si="246"/>
        <v>615.20000000000005</v>
      </c>
      <c r="U1160" s="134">
        <f>U1161+U1165</f>
        <v>615.20000000000005</v>
      </c>
      <c r="V1160" s="134">
        <f>V1161+V1165</f>
        <v>0</v>
      </c>
      <c r="W1160" s="135">
        <v>615.20000000000005</v>
      </c>
      <c r="X1160" s="136">
        <v>615.20000000000005</v>
      </c>
      <c r="Y1160" s="136">
        <v>0</v>
      </c>
      <c r="Z1160" s="135">
        <v>615.20000000000005</v>
      </c>
      <c r="AA1160" s="136">
        <v>615.20000000000005</v>
      </c>
      <c r="AB1160" s="136">
        <v>0</v>
      </c>
      <c r="AC1160" s="137">
        <v>0</v>
      </c>
      <c r="AD1160" s="138">
        <v>0</v>
      </c>
      <c r="AE1160" s="136">
        <v>0</v>
      </c>
      <c r="AF1160" s="136">
        <v>0</v>
      </c>
      <c r="AG1160" s="136">
        <v>593.1</v>
      </c>
      <c r="AH1160" s="139">
        <f t="shared" ref="AH1160:AH1223" si="247">AG1160-AI1160</f>
        <v>593.1</v>
      </c>
      <c r="AI1160" s="140">
        <v>0</v>
      </c>
      <c r="AJ1160" s="136">
        <f t="shared" si="238"/>
        <v>96.407672301690511</v>
      </c>
      <c r="AK1160" s="140">
        <f t="shared" si="243"/>
        <v>96.407672301690511</v>
      </c>
    </row>
    <row r="1161" spans="1:37" ht="39" customHeight="1">
      <c r="A1161" s="147" t="s">
        <v>208</v>
      </c>
      <c r="B1161" s="147"/>
      <c r="C1161" s="147"/>
      <c r="D1161" s="147"/>
      <c r="E1161" s="147"/>
      <c r="F1161" s="147"/>
      <c r="G1161" s="147"/>
      <c r="H1161" s="147"/>
      <c r="I1161" s="147"/>
      <c r="J1161" s="147"/>
      <c r="K1161" s="148"/>
      <c r="L1161" s="130">
        <v>18</v>
      </c>
      <c r="M1161" s="131">
        <v>7</v>
      </c>
      <c r="N1161" s="131">
        <v>3</v>
      </c>
      <c r="O1161" s="132" t="s">
        <v>209</v>
      </c>
      <c r="P1161" s="133" t="s">
        <v>53</v>
      </c>
      <c r="Q1161" s="134">
        <f t="shared" si="232"/>
        <v>300</v>
      </c>
      <c r="R1161" s="134">
        <f t="shared" ref="R1161:S1163" si="248">R1162</f>
        <v>300</v>
      </c>
      <c r="S1161" s="134">
        <f t="shared" si="248"/>
        <v>0</v>
      </c>
      <c r="T1161" s="134">
        <f t="shared" si="246"/>
        <v>300</v>
      </c>
      <c r="U1161" s="134">
        <f t="shared" ref="U1161:V1163" si="249">U1162</f>
        <v>300</v>
      </c>
      <c r="V1161" s="134">
        <f t="shared" si="249"/>
        <v>0</v>
      </c>
      <c r="W1161" s="135">
        <v>300</v>
      </c>
      <c r="X1161" s="136">
        <v>300</v>
      </c>
      <c r="Y1161" s="136">
        <v>0</v>
      </c>
      <c r="Z1161" s="135">
        <v>300</v>
      </c>
      <c r="AA1161" s="136">
        <v>300</v>
      </c>
      <c r="AB1161" s="136">
        <v>0</v>
      </c>
      <c r="AC1161" s="137">
        <v>0</v>
      </c>
      <c r="AD1161" s="138">
        <v>0</v>
      </c>
      <c r="AE1161" s="136">
        <v>0</v>
      </c>
      <c r="AF1161" s="136">
        <v>0</v>
      </c>
      <c r="AG1161" s="136">
        <v>300</v>
      </c>
      <c r="AH1161" s="139">
        <f t="shared" si="247"/>
        <v>300</v>
      </c>
      <c r="AI1161" s="140">
        <v>0</v>
      </c>
      <c r="AJ1161" s="136">
        <f t="shared" si="238"/>
        <v>100</v>
      </c>
      <c r="AK1161" s="140">
        <f t="shared" si="243"/>
        <v>100</v>
      </c>
    </row>
    <row r="1162" spans="1:37" ht="19.899999999999999" customHeight="1">
      <c r="A1162" s="147" t="s">
        <v>210</v>
      </c>
      <c r="B1162" s="147"/>
      <c r="C1162" s="147"/>
      <c r="D1162" s="147"/>
      <c r="E1162" s="147"/>
      <c r="F1162" s="147"/>
      <c r="G1162" s="147"/>
      <c r="H1162" s="147"/>
      <c r="I1162" s="147"/>
      <c r="J1162" s="147"/>
      <c r="K1162" s="148"/>
      <c r="L1162" s="130">
        <v>18</v>
      </c>
      <c r="M1162" s="131">
        <v>7</v>
      </c>
      <c r="N1162" s="131">
        <v>3</v>
      </c>
      <c r="O1162" s="132" t="s">
        <v>211</v>
      </c>
      <c r="P1162" s="133" t="s">
        <v>53</v>
      </c>
      <c r="Q1162" s="134">
        <f t="shared" si="232"/>
        <v>300</v>
      </c>
      <c r="R1162" s="134">
        <f t="shared" si="248"/>
        <v>300</v>
      </c>
      <c r="S1162" s="134">
        <f t="shared" si="248"/>
        <v>0</v>
      </c>
      <c r="T1162" s="134">
        <f t="shared" si="246"/>
        <v>300</v>
      </c>
      <c r="U1162" s="134">
        <f t="shared" si="249"/>
        <v>300</v>
      </c>
      <c r="V1162" s="134">
        <f t="shared" si="249"/>
        <v>0</v>
      </c>
      <c r="W1162" s="135">
        <v>300</v>
      </c>
      <c r="X1162" s="136">
        <v>300</v>
      </c>
      <c r="Y1162" s="136">
        <v>0</v>
      </c>
      <c r="Z1162" s="135">
        <v>300</v>
      </c>
      <c r="AA1162" s="136">
        <v>300</v>
      </c>
      <c r="AB1162" s="136">
        <v>0</v>
      </c>
      <c r="AC1162" s="137">
        <v>0</v>
      </c>
      <c r="AD1162" s="138">
        <v>0</v>
      </c>
      <c r="AE1162" s="136">
        <v>0</v>
      </c>
      <c r="AF1162" s="136">
        <v>0</v>
      </c>
      <c r="AG1162" s="136">
        <v>300</v>
      </c>
      <c r="AH1162" s="139">
        <f t="shared" si="247"/>
        <v>300</v>
      </c>
      <c r="AI1162" s="140">
        <v>0</v>
      </c>
      <c r="AJ1162" s="136">
        <f t="shared" si="238"/>
        <v>100</v>
      </c>
      <c r="AK1162" s="140">
        <f t="shared" si="243"/>
        <v>100</v>
      </c>
    </row>
    <row r="1163" spans="1:37" ht="19.899999999999999" customHeight="1">
      <c r="A1163" s="147" t="s">
        <v>160</v>
      </c>
      <c r="B1163" s="147"/>
      <c r="C1163" s="147"/>
      <c r="D1163" s="147"/>
      <c r="E1163" s="147"/>
      <c r="F1163" s="147"/>
      <c r="G1163" s="147"/>
      <c r="H1163" s="147"/>
      <c r="I1163" s="147"/>
      <c r="J1163" s="147"/>
      <c r="K1163" s="148"/>
      <c r="L1163" s="130">
        <v>18</v>
      </c>
      <c r="M1163" s="131">
        <v>7</v>
      </c>
      <c r="N1163" s="131">
        <v>3</v>
      </c>
      <c r="O1163" s="132" t="s">
        <v>211</v>
      </c>
      <c r="P1163" s="133" t="s">
        <v>58</v>
      </c>
      <c r="Q1163" s="134">
        <f t="shared" si="232"/>
        <v>300</v>
      </c>
      <c r="R1163" s="134">
        <f t="shared" si="248"/>
        <v>300</v>
      </c>
      <c r="S1163" s="134">
        <f t="shared" si="248"/>
        <v>0</v>
      </c>
      <c r="T1163" s="134">
        <f t="shared" si="246"/>
        <v>300</v>
      </c>
      <c r="U1163" s="134">
        <f t="shared" si="249"/>
        <v>300</v>
      </c>
      <c r="V1163" s="134">
        <f t="shared" si="249"/>
        <v>0</v>
      </c>
      <c r="W1163" s="135">
        <v>300</v>
      </c>
      <c r="X1163" s="136">
        <v>300</v>
      </c>
      <c r="Y1163" s="136">
        <v>0</v>
      </c>
      <c r="Z1163" s="135">
        <v>300</v>
      </c>
      <c r="AA1163" s="136">
        <v>300</v>
      </c>
      <c r="AB1163" s="136">
        <v>0</v>
      </c>
      <c r="AC1163" s="137">
        <v>0</v>
      </c>
      <c r="AD1163" s="138">
        <v>0</v>
      </c>
      <c r="AE1163" s="136">
        <v>0</v>
      </c>
      <c r="AF1163" s="136">
        <v>0</v>
      </c>
      <c r="AG1163" s="136">
        <v>300</v>
      </c>
      <c r="AH1163" s="139">
        <f t="shared" si="247"/>
        <v>300</v>
      </c>
      <c r="AI1163" s="140">
        <v>0</v>
      </c>
      <c r="AJ1163" s="136">
        <f t="shared" si="238"/>
        <v>100</v>
      </c>
      <c r="AK1163" s="140">
        <f t="shared" si="243"/>
        <v>100</v>
      </c>
    </row>
    <row r="1164" spans="1:37" ht="17.25" customHeight="1">
      <c r="A1164" s="147" t="s">
        <v>161</v>
      </c>
      <c r="B1164" s="147"/>
      <c r="C1164" s="147"/>
      <c r="D1164" s="147"/>
      <c r="E1164" s="147"/>
      <c r="F1164" s="147"/>
      <c r="G1164" s="147"/>
      <c r="H1164" s="147"/>
      <c r="I1164" s="147"/>
      <c r="J1164" s="147"/>
      <c r="K1164" s="148"/>
      <c r="L1164" s="130">
        <v>18</v>
      </c>
      <c r="M1164" s="131">
        <v>7</v>
      </c>
      <c r="N1164" s="131">
        <v>3</v>
      </c>
      <c r="O1164" s="132" t="s">
        <v>211</v>
      </c>
      <c r="P1164" s="133" t="s">
        <v>57</v>
      </c>
      <c r="Q1164" s="134">
        <f t="shared" si="232"/>
        <v>300</v>
      </c>
      <c r="R1164" s="134">
        <v>300</v>
      </c>
      <c r="S1164" s="134">
        <v>0</v>
      </c>
      <c r="T1164" s="134">
        <f t="shared" si="246"/>
        <v>300</v>
      </c>
      <c r="U1164" s="134">
        <v>300</v>
      </c>
      <c r="V1164" s="134">
        <v>0</v>
      </c>
      <c r="W1164" s="135">
        <v>300</v>
      </c>
      <c r="X1164" s="136">
        <v>300</v>
      </c>
      <c r="Y1164" s="136">
        <v>0</v>
      </c>
      <c r="Z1164" s="135">
        <v>300</v>
      </c>
      <c r="AA1164" s="136">
        <v>300</v>
      </c>
      <c r="AB1164" s="136">
        <v>0</v>
      </c>
      <c r="AC1164" s="137">
        <v>0</v>
      </c>
      <c r="AD1164" s="138">
        <v>0</v>
      </c>
      <c r="AE1164" s="136">
        <v>0</v>
      </c>
      <c r="AF1164" s="136">
        <v>0</v>
      </c>
      <c r="AG1164" s="136">
        <v>300</v>
      </c>
      <c r="AH1164" s="139">
        <f t="shared" si="247"/>
        <v>300</v>
      </c>
      <c r="AI1164" s="140">
        <v>0</v>
      </c>
      <c r="AJ1164" s="136">
        <f t="shared" si="238"/>
        <v>100</v>
      </c>
      <c r="AK1164" s="140">
        <f t="shared" si="243"/>
        <v>100</v>
      </c>
    </row>
    <row r="1165" spans="1:37" ht="19.899999999999999" customHeight="1">
      <c r="A1165" s="147" t="s">
        <v>702</v>
      </c>
      <c r="B1165" s="147"/>
      <c r="C1165" s="147"/>
      <c r="D1165" s="147"/>
      <c r="E1165" s="147"/>
      <c r="F1165" s="147"/>
      <c r="G1165" s="147"/>
      <c r="H1165" s="147"/>
      <c r="I1165" s="147"/>
      <c r="J1165" s="147"/>
      <c r="K1165" s="148"/>
      <c r="L1165" s="130">
        <v>18</v>
      </c>
      <c r="M1165" s="131">
        <v>7</v>
      </c>
      <c r="N1165" s="131">
        <v>3</v>
      </c>
      <c r="O1165" s="132" t="s">
        <v>703</v>
      </c>
      <c r="P1165" s="133" t="s">
        <v>53</v>
      </c>
      <c r="Q1165" s="134">
        <f t="shared" si="232"/>
        <v>315.2</v>
      </c>
      <c r="R1165" s="134">
        <f>R1166+R1169</f>
        <v>315.2</v>
      </c>
      <c r="S1165" s="134">
        <f>S1166+S1169</f>
        <v>0</v>
      </c>
      <c r="T1165" s="134">
        <f t="shared" si="246"/>
        <v>315.2</v>
      </c>
      <c r="U1165" s="134">
        <f>U1166+U1169</f>
        <v>315.2</v>
      </c>
      <c r="V1165" s="134">
        <f>V1166+V1169</f>
        <v>0</v>
      </c>
      <c r="W1165" s="135">
        <v>315.2</v>
      </c>
      <c r="X1165" s="136">
        <v>315.2</v>
      </c>
      <c r="Y1165" s="136">
        <v>0</v>
      </c>
      <c r="Z1165" s="135">
        <v>315.2</v>
      </c>
      <c r="AA1165" s="136">
        <v>315.2</v>
      </c>
      <c r="AB1165" s="136">
        <v>0</v>
      </c>
      <c r="AC1165" s="137">
        <v>0</v>
      </c>
      <c r="AD1165" s="138">
        <v>0</v>
      </c>
      <c r="AE1165" s="136">
        <v>0</v>
      </c>
      <c r="AF1165" s="136">
        <v>0</v>
      </c>
      <c r="AG1165" s="136">
        <v>293.10000000000002</v>
      </c>
      <c r="AH1165" s="139">
        <f t="shared" si="247"/>
        <v>293.10000000000002</v>
      </c>
      <c r="AI1165" s="140">
        <v>0</v>
      </c>
      <c r="AJ1165" s="136">
        <f t="shared" si="238"/>
        <v>92.988578680203062</v>
      </c>
      <c r="AK1165" s="140">
        <f t="shared" si="243"/>
        <v>92.988578680203062</v>
      </c>
    </row>
    <row r="1166" spans="1:37" ht="17.25" customHeight="1">
      <c r="A1166" s="147" t="s">
        <v>704</v>
      </c>
      <c r="B1166" s="147"/>
      <c r="C1166" s="147"/>
      <c r="D1166" s="147"/>
      <c r="E1166" s="147"/>
      <c r="F1166" s="147"/>
      <c r="G1166" s="147"/>
      <c r="H1166" s="147"/>
      <c r="I1166" s="147"/>
      <c r="J1166" s="147"/>
      <c r="K1166" s="148"/>
      <c r="L1166" s="130">
        <v>18</v>
      </c>
      <c r="M1166" s="131">
        <v>7</v>
      </c>
      <c r="N1166" s="131">
        <v>3</v>
      </c>
      <c r="O1166" s="132" t="s">
        <v>705</v>
      </c>
      <c r="P1166" s="133" t="s">
        <v>53</v>
      </c>
      <c r="Q1166" s="134">
        <f t="shared" si="232"/>
        <v>35</v>
      </c>
      <c r="R1166" s="134">
        <f>R1167</f>
        <v>35</v>
      </c>
      <c r="S1166" s="134">
        <f>S1167</f>
        <v>0</v>
      </c>
      <c r="T1166" s="134">
        <f t="shared" si="246"/>
        <v>35</v>
      </c>
      <c r="U1166" s="134">
        <f>U1167</f>
        <v>35</v>
      </c>
      <c r="V1166" s="134">
        <f>V1167</f>
        <v>0</v>
      </c>
      <c r="W1166" s="135">
        <v>35</v>
      </c>
      <c r="X1166" s="136">
        <v>35</v>
      </c>
      <c r="Y1166" s="136">
        <v>0</v>
      </c>
      <c r="Z1166" s="135">
        <v>35</v>
      </c>
      <c r="AA1166" s="136">
        <v>35</v>
      </c>
      <c r="AB1166" s="136">
        <v>0</v>
      </c>
      <c r="AC1166" s="137">
        <v>0</v>
      </c>
      <c r="AD1166" s="138">
        <v>0</v>
      </c>
      <c r="AE1166" s="136">
        <v>0</v>
      </c>
      <c r="AF1166" s="136">
        <v>0</v>
      </c>
      <c r="AG1166" s="136">
        <v>35</v>
      </c>
      <c r="AH1166" s="139">
        <f t="shared" si="247"/>
        <v>35</v>
      </c>
      <c r="AI1166" s="140">
        <v>0</v>
      </c>
      <c r="AJ1166" s="136">
        <f t="shared" si="238"/>
        <v>100</v>
      </c>
      <c r="AK1166" s="140">
        <f t="shared" si="243"/>
        <v>100</v>
      </c>
    </row>
    <row r="1167" spans="1:37" ht="19.899999999999999" customHeight="1">
      <c r="A1167" s="147" t="s">
        <v>160</v>
      </c>
      <c r="B1167" s="147"/>
      <c r="C1167" s="147"/>
      <c r="D1167" s="147"/>
      <c r="E1167" s="147"/>
      <c r="F1167" s="147"/>
      <c r="G1167" s="147"/>
      <c r="H1167" s="147"/>
      <c r="I1167" s="147"/>
      <c r="J1167" s="147"/>
      <c r="K1167" s="148"/>
      <c r="L1167" s="130">
        <v>18</v>
      </c>
      <c r="M1167" s="131">
        <v>7</v>
      </c>
      <c r="N1167" s="131">
        <v>3</v>
      </c>
      <c r="O1167" s="132" t="s">
        <v>705</v>
      </c>
      <c r="P1167" s="133" t="s">
        <v>58</v>
      </c>
      <c r="Q1167" s="134">
        <f t="shared" si="232"/>
        <v>35</v>
      </c>
      <c r="R1167" s="134">
        <f>R1168</f>
        <v>35</v>
      </c>
      <c r="S1167" s="134">
        <f>S1168</f>
        <v>0</v>
      </c>
      <c r="T1167" s="134">
        <f t="shared" si="246"/>
        <v>35</v>
      </c>
      <c r="U1167" s="134">
        <f>U1168</f>
        <v>35</v>
      </c>
      <c r="V1167" s="134">
        <f>V1168</f>
        <v>0</v>
      </c>
      <c r="W1167" s="135">
        <v>35</v>
      </c>
      <c r="X1167" s="136">
        <v>35</v>
      </c>
      <c r="Y1167" s="136">
        <v>0</v>
      </c>
      <c r="Z1167" s="135">
        <v>35</v>
      </c>
      <c r="AA1167" s="136">
        <v>35</v>
      </c>
      <c r="AB1167" s="136">
        <v>0</v>
      </c>
      <c r="AC1167" s="137">
        <v>0</v>
      </c>
      <c r="AD1167" s="138">
        <v>0</v>
      </c>
      <c r="AE1167" s="136">
        <v>0</v>
      </c>
      <c r="AF1167" s="136">
        <v>0</v>
      </c>
      <c r="AG1167" s="136">
        <v>35</v>
      </c>
      <c r="AH1167" s="139">
        <f t="shared" si="247"/>
        <v>35</v>
      </c>
      <c r="AI1167" s="140">
        <v>0</v>
      </c>
      <c r="AJ1167" s="136">
        <f t="shared" ref="AJ1167:AJ1191" si="250">AG1167/Q1167*100</f>
        <v>100</v>
      </c>
      <c r="AK1167" s="140">
        <f t="shared" si="243"/>
        <v>100</v>
      </c>
    </row>
    <row r="1168" spans="1:37" ht="17.25" customHeight="1">
      <c r="A1168" s="147" t="s">
        <v>161</v>
      </c>
      <c r="B1168" s="147"/>
      <c r="C1168" s="147"/>
      <c r="D1168" s="147"/>
      <c r="E1168" s="147"/>
      <c r="F1168" s="147"/>
      <c r="G1168" s="147"/>
      <c r="H1168" s="147"/>
      <c r="I1168" s="147"/>
      <c r="J1168" s="147"/>
      <c r="K1168" s="148"/>
      <c r="L1168" s="130">
        <v>18</v>
      </c>
      <c r="M1168" s="131">
        <v>7</v>
      </c>
      <c r="N1168" s="131">
        <v>3</v>
      </c>
      <c r="O1168" s="132" t="s">
        <v>705</v>
      </c>
      <c r="P1168" s="133" t="s">
        <v>57</v>
      </c>
      <c r="Q1168" s="134">
        <f t="shared" ref="Q1168:Q1231" si="251">R1168+S1168</f>
        <v>35</v>
      </c>
      <c r="R1168" s="134">
        <v>35</v>
      </c>
      <c r="S1168" s="134">
        <v>0</v>
      </c>
      <c r="T1168" s="134">
        <f t="shared" si="246"/>
        <v>35</v>
      </c>
      <c r="U1168" s="134">
        <v>35</v>
      </c>
      <c r="V1168" s="134">
        <v>0</v>
      </c>
      <c r="W1168" s="135">
        <v>35</v>
      </c>
      <c r="X1168" s="136">
        <v>35</v>
      </c>
      <c r="Y1168" s="136">
        <v>0</v>
      </c>
      <c r="Z1168" s="135">
        <v>35</v>
      </c>
      <c r="AA1168" s="136">
        <v>35</v>
      </c>
      <c r="AB1168" s="136">
        <v>0</v>
      </c>
      <c r="AC1168" s="137">
        <v>0</v>
      </c>
      <c r="AD1168" s="138">
        <v>0</v>
      </c>
      <c r="AE1168" s="136">
        <v>0</v>
      </c>
      <c r="AF1168" s="136">
        <v>0</v>
      </c>
      <c r="AG1168" s="136">
        <v>35</v>
      </c>
      <c r="AH1168" s="139">
        <f t="shared" si="247"/>
        <v>35</v>
      </c>
      <c r="AI1168" s="140">
        <v>0</v>
      </c>
      <c r="AJ1168" s="136">
        <f t="shared" si="250"/>
        <v>100</v>
      </c>
      <c r="AK1168" s="140">
        <f t="shared" si="243"/>
        <v>100</v>
      </c>
    </row>
    <row r="1169" spans="1:37" ht="29.45" customHeight="1">
      <c r="A1169" s="147" t="s">
        <v>706</v>
      </c>
      <c r="B1169" s="147"/>
      <c r="C1169" s="147"/>
      <c r="D1169" s="147"/>
      <c r="E1169" s="147"/>
      <c r="F1169" s="147"/>
      <c r="G1169" s="147"/>
      <c r="H1169" s="147"/>
      <c r="I1169" s="147"/>
      <c r="J1169" s="147"/>
      <c r="K1169" s="148"/>
      <c r="L1169" s="130">
        <v>18</v>
      </c>
      <c r="M1169" s="131">
        <v>7</v>
      </c>
      <c r="N1169" s="131">
        <v>3</v>
      </c>
      <c r="O1169" s="132" t="s">
        <v>707</v>
      </c>
      <c r="P1169" s="133" t="s">
        <v>53</v>
      </c>
      <c r="Q1169" s="134">
        <f t="shared" si="251"/>
        <v>280.2</v>
      </c>
      <c r="R1169" s="134">
        <f>R1170</f>
        <v>280.2</v>
      </c>
      <c r="S1169" s="134">
        <f>S1170</f>
        <v>0</v>
      </c>
      <c r="T1169" s="134">
        <f t="shared" si="246"/>
        <v>280.2</v>
      </c>
      <c r="U1169" s="134">
        <f>U1170</f>
        <v>280.2</v>
      </c>
      <c r="V1169" s="134">
        <f>V1170</f>
        <v>0</v>
      </c>
      <c r="W1169" s="135">
        <v>280.2</v>
      </c>
      <c r="X1169" s="136">
        <v>280.2</v>
      </c>
      <c r="Y1169" s="136">
        <v>0</v>
      </c>
      <c r="Z1169" s="135">
        <v>280.2</v>
      </c>
      <c r="AA1169" s="136">
        <v>280.2</v>
      </c>
      <c r="AB1169" s="136">
        <v>0</v>
      </c>
      <c r="AC1169" s="137">
        <v>0</v>
      </c>
      <c r="AD1169" s="138">
        <v>0</v>
      </c>
      <c r="AE1169" s="136">
        <v>0</v>
      </c>
      <c r="AF1169" s="136">
        <v>0</v>
      </c>
      <c r="AG1169" s="136">
        <v>258.10000000000002</v>
      </c>
      <c r="AH1169" s="139">
        <f t="shared" si="247"/>
        <v>258.10000000000002</v>
      </c>
      <c r="AI1169" s="140">
        <v>0</v>
      </c>
      <c r="AJ1169" s="136">
        <f t="shared" si="250"/>
        <v>92.112776588151334</v>
      </c>
      <c r="AK1169" s="140">
        <f t="shared" si="243"/>
        <v>92.112776588151334</v>
      </c>
    </row>
    <row r="1170" spans="1:37" ht="19.899999999999999" customHeight="1">
      <c r="A1170" s="147" t="s">
        <v>160</v>
      </c>
      <c r="B1170" s="147"/>
      <c r="C1170" s="147"/>
      <c r="D1170" s="147"/>
      <c r="E1170" s="147"/>
      <c r="F1170" s="147"/>
      <c r="G1170" s="147"/>
      <c r="H1170" s="147"/>
      <c r="I1170" s="147"/>
      <c r="J1170" s="147"/>
      <c r="K1170" s="148"/>
      <c r="L1170" s="130">
        <v>18</v>
      </c>
      <c r="M1170" s="131">
        <v>7</v>
      </c>
      <c r="N1170" s="131">
        <v>3</v>
      </c>
      <c r="O1170" s="132" t="s">
        <v>707</v>
      </c>
      <c r="P1170" s="133" t="s">
        <v>58</v>
      </c>
      <c r="Q1170" s="134">
        <f t="shared" si="251"/>
        <v>280.2</v>
      </c>
      <c r="R1170" s="134">
        <f>R1171</f>
        <v>280.2</v>
      </c>
      <c r="S1170" s="134">
        <f>S1171</f>
        <v>0</v>
      </c>
      <c r="T1170" s="134">
        <f t="shared" si="246"/>
        <v>280.2</v>
      </c>
      <c r="U1170" s="134">
        <f>U1171</f>
        <v>280.2</v>
      </c>
      <c r="V1170" s="134">
        <f>V1171</f>
        <v>0</v>
      </c>
      <c r="W1170" s="135">
        <v>280.2</v>
      </c>
      <c r="X1170" s="136">
        <v>280.2</v>
      </c>
      <c r="Y1170" s="136">
        <v>0</v>
      </c>
      <c r="Z1170" s="135">
        <v>280.2</v>
      </c>
      <c r="AA1170" s="136">
        <v>280.2</v>
      </c>
      <c r="AB1170" s="136">
        <v>0</v>
      </c>
      <c r="AC1170" s="137">
        <v>0</v>
      </c>
      <c r="AD1170" s="138">
        <v>0</v>
      </c>
      <c r="AE1170" s="136">
        <v>0</v>
      </c>
      <c r="AF1170" s="136">
        <v>0</v>
      </c>
      <c r="AG1170" s="136">
        <v>258.10000000000002</v>
      </c>
      <c r="AH1170" s="139">
        <f t="shared" si="247"/>
        <v>258.10000000000002</v>
      </c>
      <c r="AI1170" s="140">
        <v>0</v>
      </c>
      <c r="AJ1170" s="136">
        <f t="shared" si="250"/>
        <v>92.112776588151334</v>
      </c>
      <c r="AK1170" s="140">
        <f t="shared" si="243"/>
        <v>92.112776588151334</v>
      </c>
    </row>
    <row r="1171" spans="1:37" ht="17.25" customHeight="1">
      <c r="A1171" s="147" t="s">
        <v>161</v>
      </c>
      <c r="B1171" s="147"/>
      <c r="C1171" s="147"/>
      <c r="D1171" s="147"/>
      <c r="E1171" s="147"/>
      <c r="F1171" s="147"/>
      <c r="G1171" s="147"/>
      <c r="H1171" s="147"/>
      <c r="I1171" s="147"/>
      <c r="J1171" s="147"/>
      <c r="K1171" s="148"/>
      <c r="L1171" s="130">
        <v>18</v>
      </c>
      <c r="M1171" s="131">
        <v>7</v>
      </c>
      <c r="N1171" s="131">
        <v>3</v>
      </c>
      <c r="O1171" s="132" t="s">
        <v>707</v>
      </c>
      <c r="P1171" s="133" t="s">
        <v>57</v>
      </c>
      <c r="Q1171" s="134">
        <f t="shared" si="251"/>
        <v>280.2</v>
      </c>
      <c r="R1171" s="134">
        <v>280.2</v>
      </c>
      <c r="S1171" s="134">
        <v>0</v>
      </c>
      <c r="T1171" s="134">
        <f t="shared" si="246"/>
        <v>280.2</v>
      </c>
      <c r="U1171" s="134">
        <v>280.2</v>
      </c>
      <c r="V1171" s="134">
        <v>0</v>
      </c>
      <c r="W1171" s="135">
        <v>280.2</v>
      </c>
      <c r="X1171" s="136">
        <v>280.2</v>
      </c>
      <c r="Y1171" s="136">
        <v>0</v>
      </c>
      <c r="Z1171" s="135">
        <v>280.2</v>
      </c>
      <c r="AA1171" s="136">
        <v>280.2</v>
      </c>
      <c r="AB1171" s="136">
        <v>0</v>
      </c>
      <c r="AC1171" s="137">
        <v>0</v>
      </c>
      <c r="AD1171" s="138">
        <v>0</v>
      </c>
      <c r="AE1171" s="136">
        <v>0</v>
      </c>
      <c r="AF1171" s="136">
        <v>0</v>
      </c>
      <c r="AG1171" s="136">
        <v>258.10000000000002</v>
      </c>
      <c r="AH1171" s="139">
        <f t="shared" si="247"/>
        <v>258.10000000000002</v>
      </c>
      <c r="AI1171" s="140">
        <v>0</v>
      </c>
      <c r="AJ1171" s="136">
        <f t="shared" si="250"/>
        <v>92.112776588151334</v>
      </c>
      <c r="AK1171" s="140">
        <f t="shared" si="243"/>
        <v>92.112776588151334</v>
      </c>
    </row>
    <row r="1172" spans="1:37" ht="19.899999999999999" customHeight="1">
      <c r="A1172" s="147" t="s">
        <v>505</v>
      </c>
      <c r="B1172" s="147"/>
      <c r="C1172" s="147"/>
      <c r="D1172" s="147"/>
      <c r="E1172" s="147"/>
      <c r="F1172" s="147"/>
      <c r="G1172" s="147"/>
      <c r="H1172" s="147"/>
      <c r="I1172" s="147"/>
      <c r="J1172" s="147"/>
      <c r="K1172" s="148"/>
      <c r="L1172" s="130">
        <v>18</v>
      </c>
      <c r="M1172" s="131">
        <v>7</v>
      </c>
      <c r="N1172" s="131">
        <v>3</v>
      </c>
      <c r="O1172" s="132" t="s">
        <v>506</v>
      </c>
      <c r="P1172" s="133" t="s">
        <v>53</v>
      </c>
      <c r="Q1172" s="134">
        <f t="shared" si="251"/>
        <v>100</v>
      </c>
      <c r="R1172" s="134">
        <f t="shared" ref="R1172:S1176" si="252">R1173</f>
        <v>100</v>
      </c>
      <c r="S1172" s="134">
        <f t="shared" si="252"/>
        <v>0</v>
      </c>
      <c r="T1172" s="134">
        <f t="shared" si="246"/>
        <v>100</v>
      </c>
      <c r="U1172" s="134">
        <f t="shared" ref="U1172:V1176" si="253">U1173</f>
        <v>100</v>
      </c>
      <c r="V1172" s="134">
        <f t="shared" si="253"/>
        <v>0</v>
      </c>
      <c r="W1172" s="135">
        <v>100</v>
      </c>
      <c r="X1172" s="136">
        <v>100</v>
      </c>
      <c r="Y1172" s="136">
        <v>0</v>
      </c>
      <c r="Z1172" s="135">
        <v>100</v>
      </c>
      <c r="AA1172" s="136">
        <v>100</v>
      </c>
      <c r="AB1172" s="136">
        <v>0</v>
      </c>
      <c r="AC1172" s="137">
        <v>0</v>
      </c>
      <c r="AD1172" s="138">
        <v>0</v>
      </c>
      <c r="AE1172" s="136">
        <v>0</v>
      </c>
      <c r="AF1172" s="136">
        <v>0</v>
      </c>
      <c r="AG1172" s="136">
        <v>100</v>
      </c>
      <c r="AH1172" s="139">
        <f t="shared" si="247"/>
        <v>100</v>
      </c>
      <c r="AI1172" s="140">
        <v>0</v>
      </c>
      <c r="AJ1172" s="136">
        <f t="shared" si="250"/>
        <v>100</v>
      </c>
      <c r="AK1172" s="140">
        <f t="shared" si="243"/>
        <v>100</v>
      </c>
    </row>
    <row r="1173" spans="1:37" ht="19.899999999999999" customHeight="1">
      <c r="A1173" s="147" t="s">
        <v>708</v>
      </c>
      <c r="B1173" s="147"/>
      <c r="C1173" s="147"/>
      <c r="D1173" s="147"/>
      <c r="E1173" s="147"/>
      <c r="F1173" s="147"/>
      <c r="G1173" s="147"/>
      <c r="H1173" s="147"/>
      <c r="I1173" s="147"/>
      <c r="J1173" s="147"/>
      <c r="K1173" s="148"/>
      <c r="L1173" s="130">
        <v>18</v>
      </c>
      <c r="M1173" s="131">
        <v>7</v>
      </c>
      <c r="N1173" s="131">
        <v>3</v>
      </c>
      <c r="O1173" s="132" t="s">
        <v>709</v>
      </c>
      <c r="P1173" s="133" t="s">
        <v>53</v>
      </c>
      <c r="Q1173" s="134">
        <f t="shared" si="251"/>
        <v>100</v>
      </c>
      <c r="R1173" s="134">
        <f t="shared" si="252"/>
        <v>100</v>
      </c>
      <c r="S1173" s="134">
        <f t="shared" si="252"/>
        <v>0</v>
      </c>
      <c r="T1173" s="134">
        <f t="shared" si="246"/>
        <v>100</v>
      </c>
      <c r="U1173" s="134">
        <f t="shared" si="253"/>
        <v>100</v>
      </c>
      <c r="V1173" s="134">
        <f t="shared" si="253"/>
        <v>0</v>
      </c>
      <c r="W1173" s="135">
        <v>100</v>
      </c>
      <c r="X1173" s="136">
        <v>100</v>
      </c>
      <c r="Y1173" s="136">
        <v>0</v>
      </c>
      <c r="Z1173" s="135">
        <v>100</v>
      </c>
      <c r="AA1173" s="136">
        <v>100</v>
      </c>
      <c r="AB1173" s="136">
        <v>0</v>
      </c>
      <c r="AC1173" s="137">
        <v>0</v>
      </c>
      <c r="AD1173" s="138">
        <v>0</v>
      </c>
      <c r="AE1173" s="136">
        <v>0</v>
      </c>
      <c r="AF1173" s="136">
        <v>0</v>
      </c>
      <c r="AG1173" s="136">
        <v>100</v>
      </c>
      <c r="AH1173" s="139">
        <f t="shared" si="247"/>
        <v>100</v>
      </c>
      <c r="AI1173" s="140">
        <v>0</v>
      </c>
      <c r="AJ1173" s="136">
        <f t="shared" si="250"/>
        <v>100</v>
      </c>
      <c r="AK1173" s="140">
        <f t="shared" ref="AK1173:AK1204" si="254">AG1173/T1173*100</f>
        <v>100</v>
      </c>
    </row>
    <row r="1174" spans="1:37" ht="29.45" customHeight="1">
      <c r="A1174" s="147" t="s">
        <v>710</v>
      </c>
      <c r="B1174" s="147"/>
      <c r="C1174" s="147"/>
      <c r="D1174" s="147"/>
      <c r="E1174" s="147"/>
      <c r="F1174" s="147"/>
      <c r="G1174" s="147"/>
      <c r="H1174" s="147"/>
      <c r="I1174" s="147"/>
      <c r="J1174" s="147"/>
      <c r="K1174" s="148"/>
      <c r="L1174" s="130">
        <v>18</v>
      </c>
      <c r="M1174" s="131">
        <v>7</v>
      </c>
      <c r="N1174" s="131">
        <v>3</v>
      </c>
      <c r="O1174" s="132" t="s">
        <v>711</v>
      </c>
      <c r="P1174" s="133" t="s">
        <v>53</v>
      </c>
      <c r="Q1174" s="134">
        <f t="shared" si="251"/>
        <v>100</v>
      </c>
      <c r="R1174" s="134">
        <f t="shared" si="252"/>
        <v>100</v>
      </c>
      <c r="S1174" s="134">
        <f t="shared" si="252"/>
        <v>0</v>
      </c>
      <c r="T1174" s="134">
        <f t="shared" si="246"/>
        <v>100</v>
      </c>
      <c r="U1174" s="134">
        <f t="shared" si="253"/>
        <v>100</v>
      </c>
      <c r="V1174" s="134">
        <f t="shared" si="253"/>
        <v>0</v>
      </c>
      <c r="W1174" s="135">
        <v>100</v>
      </c>
      <c r="X1174" s="136">
        <v>100</v>
      </c>
      <c r="Y1174" s="136">
        <v>0</v>
      </c>
      <c r="Z1174" s="135">
        <v>100</v>
      </c>
      <c r="AA1174" s="136">
        <v>100</v>
      </c>
      <c r="AB1174" s="136">
        <v>0</v>
      </c>
      <c r="AC1174" s="137">
        <v>0</v>
      </c>
      <c r="AD1174" s="138">
        <v>0</v>
      </c>
      <c r="AE1174" s="136">
        <v>0</v>
      </c>
      <c r="AF1174" s="136">
        <v>0</v>
      </c>
      <c r="AG1174" s="136">
        <v>100</v>
      </c>
      <c r="AH1174" s="139">
        <f t="shared" si="247"/>
        <v>100</v>
      </c>
      <c r="AI1174" s="140">
        <v>0</v>
      </c>
      <c r="AJ1174" s="136">
        <f t="shared" si="250"/>
        <v>100</v>
      </c>
      <c r="AK1174" s="140">
        <f t="shared" si="254"/>
        <v>100</v>
      </c>
    </row>
    <row r="1175" spans="1:37" ht="17.25" customHeight="1">
      <c r="A1175" s="147" t="s">
        <v>178</v>
      </c>
      <c r="B1175" s="147"/>
      <c r="C1175" s="147"/>
      <c r="D1175" s="147"/>
      <c r="E1175" s="147"/>
      <c r="F1175" s="147"/>
      <c r="G1175" s="147"/>
      <c r="H1175" s="147"/>
      <c r="I1175" s="147"/>
      <c r="J1175" s="147"/>
      <c r="K1175" s="148"/>
      <c r="L1175" s="130">
        <v>18</v>
      </c>
      <c r="M1175" s="131">
        <v>7</v>
      </c>
      <c r="N1175" s="131">
        <v>3</v>
      </c>
      <c r="O1175" s="132" t="s">
        <v>712</v>
      </c>
      <c r="P1175" s="133" t="s">
        <v>53</v>
      </c>
      <c r="Q1175" s="134">
        <f t="shared" si="251"/>
        <v>100</v>
      </c>
      <c r="R1175" s="134">
        <f t="shared" si="252"/>
        <v>100</v>
      </c>
      <c r="S1175" s="134">
        <f t="shared" si="252"/>
        <v>0</v>
      </c>
      <c r="T1175" s="134">
        <f t="shared" si="246"/>
        <v>100</v>
      </c>
      <c r="U1175" s="134">
        <f t="shared" si="253"/>
        <v>100</v>
      </c>
      <c r="V1175" s="134">
        <f t="shared" si="253"/>
        <v>0</v>
      </c>
      <c r="W1175" s="135">
        <v>100</v>
      </c>
      <c r="X1175" s="136">
        <v>100</v>
      </c>
      <c r="Y1175" s="136">
        <v>0</v>
      </c>
      <c r="Z1175" s="135">
        <v>100</v>
      </c>
      <c r="AA1175" s="136">
        <v>100</v>
      </c>
      <c r="AB1175" s="136">
        <v>0</v>
      </c>
      <c r="AC1175" s="137">
        <v>0</v>
      </c>
      <c r="AD1175" s="138">
        <v>0</v>
      </c>
      <c r="AE1175" s="136">
        <v>0</v>
      </c>
      <c r="AF1175" s="136">
        <v>0</v>
      </c>
      <c r="AG1175" s="136">
        <v>100</v>
      </c>
      <c r="AH1175" s="139">
        <f t="shared" si="247"/>
        <v>100</v>
      </c>
      <c r="AI1175" s="140">
        <v>0</v>
      </c>
      <c r="AJ1175" s="136">
        <f t="shared" si="250"/>
        <v>100</v>
      </c>
      <c r="AK1175" s="140">
        <f t="shared" si="254"/>
        <v>100</v>
      </c>
    </row>
    <row r="1176" spans="1:37" ht="19.899999999999999" customHeight="1">
      <c r="A1176" s="147" t="s">
        <v>160</v>
      </c>
      <c r="B1176" s="147"/>
      <c r="C1176" s="147"/>
      <c r="D1176" s="147"/>
      <c r="E1176" s="147"/>
      <c r="F1176" s="147"/>
      <c r="G1176" s="147"/>
      <c r="H1176" s="147"/>
      <c r="I1176" s="147"/>
      <c r="J1176" s="147"/>
      <c r="K1176" s="148"/>
      <c r="L1176" s="130">
        <v>18</v>
      </c>
      <c r="M1176" s="131">
        <v>7</v>
      </c>
      <c r="N1176" s="131">
        <v>3</v>
      </c>
      <c r="O1176" s="132" t="s">
        <v>712</v>
      </c>
      <c r="P1176" s="133" t="s">
        <v>58</v>
      </c>
      <c r="Q1176" s="134">
        <f t="shared" si="251"/>
        <v>100</v>
      </c>
      <c r="R1176" s="134">
        <f t="shared" si="252"/>
        <v>100</v>
      </c>
      <c r="S1176" s="134">
        <f t="shared" si="252"/>
        <v>0</v>
      </c>
      <c r="T1176" s="134">
        <f t="shared" si="246"/>
        <v>100</v>
      </c>
      <c r="U1176" s="134">
        <f t="shared" si="253"/>
        <v>100</v>
      </c>
      <c r="V1176" s="134">
        <f t="shared" si="253"/>
        <v>0</v>
      </c>
      <c r="W1176" s="135">
        <v>100</v>
      </c>
      <c r="X1176" s="136">
        <v>100</v>
      </c>
      <c r="Y1176" s="136">
        <v>0</v>
      </c>
      <c r="Z1176" s="135">
        <v>100</v>
      </c>
      <c r="AA1176" s="136">
        <v>100</v>
      </c>
      <c r="AB1176" s="136">
        <v>0</v>
      </c>
      <c r="AC1176" s="137">
        <v>0</v>
      </c>
      <c r="AD1176" s="138">
        <v>0</v>
      </c>
      <c r="AE1176" s="136">
        <v>0</v>
      </c>
      <c r="AF1176" s="136">
        <v>0</v>
      </c>
      <c r="AG1176" s="136">
        <v>100</v>
      </c>
      <c r="AH1176" s="139">
        <f t="shared" si="247"/>
        <v>100</v>
      </c>
      <c r="AI1176" s="140">
        <v>0</v>
      </c>
      <c r="AJ1176" s="136">
        <f t="shared" si="250"/>
        <v>100</v>
      </c>
      <c r="AK1176" s="140">
        <f t="shared" si="254"/>
        <v>100</v>
      </c>
    </row>
    <row r="1177" spans="1:37" ht="17.25" customHeight="1">
      <c r="A1177" s="147" t="s">
        <v>161</v>
      </c>
      <c r="B1177" s="147"/>
      <c r="C1177" s="147"/>
      <c r="D1177" s="147"/>
      <c r="E1177" s="147"/>
      <c r="F1177" s="147"/>
      <c r="G1177" s="147"/>
      <c r="H1177" s="147"/>
      <c r="I1177" s="147"/>
      <c r="J1177" s="147"/>
      <c r="K1177" s="148"/>
      <c r="L1177" s="130">
        <v>18</v>
      </c>
      <c r="M1177" s="131">
        <v>7</v>
      </c>
      <c r="N1177" s="131">
        <v>3</v>
      </c>
      <c r="O1177" s="132" t="s">
        <v>712</v>
      </c>
      <c r="P1177" s="133" t="s">
        <v>57</v>
      </c>
      <c r="Q1177" s="134">
        <f t="shared" si="251"/>
        <v>100</v>
      </c>
      <c r="R1177" s="134">
        <v>100</v>
      </c>
      <c r="S1177" s="134">
        <v>0</v>
      </c>
      <c r="T1177" s="134">
        <f t="shared" si="246"/>
        <v>100</v>
      </c>
      <c r="U1177" s="134">
        <v>100</v>
      </c>
      <c r="V1177" s="134">
        <v>0</v>
      </c>
      <c r="W1177" s="135">
        <v>100</v>
      </c>
      <c r="X1177" s="136">
        <v>100</v>
      </c>
      <c r="Y1177" s="136">
        <v>0</v>
      </c>
      <c r="Z1177" s="135">
        <v>100</v>
      </c>
      <c r="AA1177" s="136">
        <v>100</v>
      </c>
      <c r="AB1177" s="136">
        <v>0</v>
      </c>
      <c r="AC1177" s="137">
        <v>0</v>
      </c>
      <c r="AD1177" s="138">
        <v>0</v>
      </c>
      <c r="AE1177" s="136">
        <v>0</v>
      </c>
      <c r="AF1177" s="136">
        <v>0</v>
      </c>
      <c r="AG1177" s="136">
        <v>100</v>
      </c>
      <c r="AH1177" s="139">
        <f t="shared" si="247"/>
        <v>100</v>
      </c>
      <c r="AI1177" s="140">
        <v>0</v>
      </c>
      <c r="AJ1177" s="136">
        <f t="shared" si="250"/>
        <v>100</v>
      </c>
      <c r="AK1177" s="140">
        <f t="shared" si="254"/>
        <v>100</v>
      </c>
    </row>
    <row r="1178" spans="1:37" ht="19.899999999999999" customHeight="1">
      <c r="A1178" s="147" t="s">
        <v>168</v>
      </c>
      <c r="B1178" s="147"/>
      <c r="C1178" s="147"/>
      <c r="D1178" s="147"/>
      <c r="E1178" s="147"/>
      <c r="F1178" s="147"/>
      <c r="G1178" s="147"/>
      <c r="H1178" s="147"/>
      <c r="I1178" s="147"/>
      <c r="J1178" s="147"/>
      <c r="K1178" s="148"/>
      <c r="L1178" s="130">
        <v>18</v>
      </c>
      <c r="M1178" s="131">
        <v>7</v>
      </c>
      <c r="N1178" s="131">
        <v>3</v>
      </c>
      <c r="O1178" s="132" t="s">
        <v>169</v>
      </c>
      <c r="P1178" s="133" t="s">
        <v>53</v>
      </c>
      <c r="Q1178" s="134">
        <f t="shared" si="251"/>
        <v>93282.799999999988</v>
      </c>
      <c r="R1178" s="134">
        <f>R1179</f>
        <v>93282.799999999988</v>
      </c>
      <c r="S1178" s="134">
        <f>S1179</f>
        <v>0</v>
      </c>
      <c r="T1178" s="134">
        <f t="shared" si="246"/>
        <v>93974.499999999985</v>
      </c>
      <c r="U1178" s="134">
        <f>U1179</f>
        <v>93282.799999999988</v>
      </c>
      <c r="V1178" s="134">
        <f>V1179</f>
        <v>691.7</v>
      </c>
      <c r="W1178" s="135">
        <v>93282.799999999988</v>
      </c>
      <c r="X1178" s="136">
        <v>92937.4</v>
      </c>
      <c r="Y1178" s="136">
        <v>345.4</v>
      </c>
      <c r="Z1178" s="135">
        <v>93282.799999999988</v>
      </c>
      <c r="AA1178" s="136">
        <v>92937.4</v>
      </c>
      <c r="AB1178" s="136">
        <v>345.4</v>
      </c>
      <c r="AC1178" s="137">
        <v>0</v>
      </c>
      <c r="AD1178" s="138">
        <v>0</v>
      </c>
      <c r="AE1178" s="136">
        <v>0</v>
      </c>
      <c r="AF1178" s="136">
        <v>0</v>
      </c>
      <c r="AG1178" s="136">
        <v>93918.3</v>
      </c>
      <c r="AH1178" s="139">
        <f t="shared" si="247"/>
        <v>93226.6</v>
      </c>
      <c r="AI1178" s="140">
        <v>691.7</v>
      </c>
      <c r="AJ1178" s="136">
        <f t="shared" si="250"/>
        <v>100.6812617116982</v>
      </c>
      <c r="AK1178" s="140">
        <f t="shared" si="254"/>
        <v>99.940196542679146</v>
      </c>
    </row>
    <row r="1179" spans="1:37" ht="19.899999999999999" customHeight="1">
      <c r="A1179" s="147" t="s">
        <v>253</v>
      </c>
      <c r="B1179" s="147"/>
      <c r="C1179" s="147"/>
      <c r="D1179" s="147"/>
      <c r="E1179" s="147"/>
      <c r="F1179" s="147"/>
      <c r="G1179" s="147"/>
      <c r="H1179" s="147"/>
      <c r="I1179" s="147"/>
      <c r="J1179" s="147"/>
      <c r="K1179" s="148"/>
      <c r="L1179" s="130">
        <v>18</v>
      </c>
      <c r="M1179" s="131">
        <v>7</v>
      </c>
      <c r="N1179" s="131">
        <v>3</v>
      </c>
      <c r="O1179" s="132" t="s">
        <v>254</v>
      </c>
      <c r="P1179" s="133" t="s">
        <v>53</v>
      </c>
      <c r="Q1179" s="134">
        <f t="shared" si="251"/>
        <v>93282.799999999988</v>
      </c>
      <c r="R1179" s="134">
        <f>R1180</f>
        <v>93282.799999999988</v>
      </c>
      <c r="S1179" s="134">
        <f>S1180</f>
        <v>0</v>
      </c>
      <c r="T1179" s="134">
        <f t="shared" si="246"/>
        <v>93974.499999999985</v>
      </c>
      <c r="U1179" s="134">
        <f>U1180</f>
        <v>93282.799999999988</v>
      </c>
      <c r="V1179" s="134">
        <f>V1180</f>
        <v>691.7</v>
      </c>
      <c r="W1179" s="135">
        <v>93282.799999999988</v>
      </c>
      <c r="X1179" s="136">
        <v>92937.4</v>
      </c>
      <c r="Y1179" s="136">
        <v>345.4</v>
      </c>
      <c r="Z1179" s="135">
        <v>93282.799999999988</v>
      </c>
      <c r="AA1179" s="136">
        <v>92937.4</v>
      </c>
      <c r="AB1179" s="136">
        <v>345.4</v>
      </c>
      <c r="AC1179" s="137">
        <v>0</v>
      </c>
      <c r="AD1179" s="138">
        <v>0</v>
      </c>
      <c r="AE1179" s="136">
        <v>0</v>
      </c>
      <c r="AF1179" s="136">
        <v>0</v>
      </c>
      <c r="AG1179" s="136">
        <v>93918.3</v>
      </c>
      <c r="AH1179" s="139">
        <f t="shared" si="247"/>
        <v>93226.6</v>
      </c>
      <c r="AI1179" s="140">
        <v>691.7</v>
      </c>
      <c r="AJ1179" s="136">
        <f t="shared" si="250"/>
        <v>100.6812617116982</v>
      </c>
      <c r="AK1179" s="140">
        <f t="shared" si="254"/>
        <v>99.940196542679146</v>
      </c>
    </row>
    <row r="1180" spans="1:37" ht="58.15" customHeight="1">
      <c r="A1180" s="147" t="s">
        <v>285</v>
      </c>
      <c r="B1180" s="147"/>
      <c r="C1180" s="147"/>
      <c r="D1180" s="147"/>
      <c r="E1180" s="147"/>
      <c r="F1180" s="147"/>
      <c r="G1180" s="147"/>
      <c r="H1180" s="147"/>
      <c r="I1180" s="147"/>
      <c r="J1180" s="147"/>
      <c r="K1180" s="148"/>
      <c r="L1180" s="130">
        <v>18</v>
      </c>
      <c r="M1180" s="131">
        <v>7</v>
      </c>
      <c r="N1180" s="131">
        <v>3</v>
      </c>
      <c r="O1180" s="132" t="s">
        <v>286</v>
      </c>
      <c r="P1180" s="133" t="s">
        <v>53</v>
      </c>
      <c r="Q1180" s="134">
        <f t="shared" si="251"/>
        <v>93282.799999999988</v>
      </c>
      <c r="R1180" s="134">
        <f>R1181+R1185+R1189+R1192+R1196</f>
        <v>93282.799999999988</v>
      </c>
      <c r="S1180" s="134">
        <f>S1181+S1185+S1189+S1192+S1196</f>
        <v>0</v>
      </c>
      <c r="T1180" s="134">
        <f t="shared" si="246"/>
        <v>93974.499999999985</v>
      </c>
      <c r="U1180" s="134">
        <f>U1181+U1185+U1189+U1192+U1196</f>
        <v>93282.799999999988</v>
      </c>
      <c r="V1180" s="134">
        <f>V1181+V1185+V1189+V1192+V1196</f>
        <v>691.7</v>
      </c>
      <c r="W1180" s="135">
        <v>93282.799999999988</v>
      </c>
      <c r="X1180" s="136">
        <v>92937.4</v>
      </c>
      <c r="Y1180" s="136">
        <v>345.4</v>
      </c>
      <c r="Z1180" s="135">
        <v>93282.799999999988</v>
      </c>
      <c r="AA1180" s="136">
        <v>92937.4</v>
      </c>
      <c r="AB1180" s="136">
        <v>345.4</v>
      </c>
      <c r="AC1180" s="137">
        <v>0</v>
      </c>
      <c r="AD1180" s="138">
        <v>0</v>
      </c>
      <c r="AE1180" s="136">
        <v>0</v>
      </c>
      <c r="AF1180" s="136">
        <v>0</v>
      </c>
      <c r="AG1180" s="136">
        <v>93918.3</v>
      </c>
      <c r="AH1180" s="139">
        <f t="shared" si="247"/>
        <v>93226.6</v>
      </c>
      <c r="AI1180" s="140">
        <v>691.7</v>
      </c>
      <c r="AJ1180" s="136">
        <f t="shared" si="250"/>
        <v>100.6812617116982</v>
      </c>
      <c r="AK1180" s="140">
        <f t="shared" si="254"/>
        <v>99.940196542679146</v>
      </c>
    </row>
    <row r="1181" spans="1:37" ht="19.899999999999999" customHeight="1">
      <c r="A1181" s="147" t="s">
        <v>176</v>
      </c>
      <c r="B1181" s="147"/>
      <c r="C1181" s="147"/>
      <c r="D1181" s="147"/>
      <c r="E1181" s="147"/>
      <c r="F1181" s="147"/>
      <c r="G1181" s="147"/>
      <c r="H1181" s="147"/>
      <c r="I1181" s="147"/>
      <c r="J1181" s="147"/>
      <c r="K1181" s="148"/>
      <c r="L1181" s="130">
        <v>18</v>
      </c>
      <c r="M1181" s="131">
        <v>7</v>
      </c>
      <c r="N1181" s="131">
        <v>3</v>
      </c>
      <c r="O1181" s="132" t="s">
        <v>287</v>
      </c>
      <c r="P1181" s="133" t="s">
        <v>53</v>
      </c>
      <c r="Q1181" s="134">
        <f t="shared" si="251"/>
        <v>85885.9</v>
      </c>
      <c r="R1181" s="134">
        <f>R1182</f>
        <v>85885.9</v>
      </c>
      <c r="S1181" s="134">
        <f>S1182</f>
        <v>0</v>
      </c>
      <c r="T1181" s="134">
        <f t="shared" si="246"/>
        <v>85885.9</v>
      </c>
      <c r="U1181" s="134">
        <f>U1182</f>
        <v>85885.9</v>
      </c>
      <c r="V1181" s="134">
        <f>V1182</f>
        <v>0</v>
      </c>
      <c r="W1181" s="135">
        <v>85885.9</v>
      </c>
      <c r="X1181" s="136">
        <v>85885.9</v>
      </c>
      <c r="Y1181" s="136">
        <v>0</v>
      </c>
      <c r="Z1181" s="135">
        <v>85885.9</v>
      </c>
      <c r="AA1181" s="136">
        <v>85885.9</v>
      </c>
      <c r="AB1181" s="136">
        <v>0</v>
      </c>
      <c r="AC1181" s="137">
        <v>0</v>
      </c>
      <c r="AD1181" s="138">
        <v>0</v>
      </c>
      <c r="AE1181" s="136">
        <v>0</v>
      </c>
      <c r="AF1181" s="136">
        <v>0</v>
      </c>
      <c r="AG1181" s="136">
        <v>85885.9</v>
      </c>
      <c r="AH1181" s="139">
        <f t="shared" si="247"/>
        <v>85885.9</v>
      </c>
      <c r="AI1181" s="140">
        <v>0</v>
      </c>
      <c r="AJ1181" s="136">
        <f t="shared" si="250"/>
        <v>100</v>
      </c>
      <c r="AK1181" s="140">
        <f t="shared" si="254"/>
        <v>100</v>
      </c>
    </row>
    <row r="1182" spans="1:37" ht="19.899999999999999" customHeight="1">
      <c r="A1182" s="147" t="s">
        <v>160</v>
      </c>
      <c r="B1182" s="147"/>
      <c r="C1182" s="147"/>
      <c r="D1182" s="147"/>
      <c r="E1182" s="147"/>
      <c r="F1182" s="147"/>
      <c r="G1182" s="147"/>
      <c r="H1182" s="147"/>
      <c r="I1182" s="147"/>
      <c r="J1182" s="147"/>
      <c r="K1182" s="148"/>
      <c r="L1182" s="130">
        <v>18</v>
      </c>
      <c r="M1182" s="131">
        <v>7</v>
      </c>
      <c r="N1182" s="131">
        <v>3</v>
      </c>
      <c r="O1182" s="132" t="s">
        <v>287</v>
      </c>
      <c r="P1182" s="133" t="s">
        <v>58</v>
      </c>
      <c r="Q1182" s="134">
        <f t="shared" si="251"/>
        <v>85885.9</v>
      </c>
      <c r="R1182" s="134">
        <f>R1183+R1184</f>
        <v>85885.9</v>
      </c>
      <c r="S1182" s="134">
        <f>S1183+S1184</f>
        <v>0</v>
      </c>
      <c r="T1182" s="134">
        <f t="shared" si="246"/>
        <v>85885.9</v>
      </c>
      <c r="U1182" s="134">
        <f>U1183+U1184</f>
        <v>85885.9</v>
      </c>
      <c r="V1182" s="134">
        <f>V1183+V1184</f>
        <v>0</v>
      </c>
      <c r="W1182" s="135">
        <v>85885.9</v>
      </c>
      <c r="X1182" s="136">
        <v>85885.9</v>
      </c>
      <c r="Y1182" s="136">
        <v>0</v>
      </c>
      <c r="Z1182" s="135">
        <v>85885.9</v>
      </c>
      <c r="AA1182" s="136">
        <v>85885.9</v>
      </c>
      <c r="AB1182" s="136">
        <v>0</v>
      </c>
      <c r="AC1182" s="137">
        <v>0</v>
      </c>
      <c r="AD1182" s="138">
        <v>0</v>
      </c>
      <c r="AE1182" s="136">
        <v>0</v>
      </c>
      <c r="AF1182" s="136">
        <v>0</v>
      </c>
      <c r="AG1182" s="136">
        <v>85885.9</v>
      </c>
      <c r="AH1182" s="139">
        <f t="shared" si="247"/>
        <v>85885.9</v>
      </c>
      <c r="AI1182" s="140">
        <v>0</v>
      </c>
      <c r="AJ1182" s="136">
        <f t="shared" si="250"/>
        <v>100</v>
      </c>
      <c r="AK1182" s="140">
        <f t="shared" si="254"/>
        <v>100</v>
      </c>
    </row>
    <row r="1183" spans="1:37" ht="17.25" customHeight="1">
      <c r="A1183" s="147" t="s">
        <v>161</v>
      </c>
      <c r="B1183" s="147"/>
      <c r="C1183" s="147"/>
      <c r="D1183" s="147"/>
      <c r="E1183" s="147"/>
      <c r="F1183" s="147"/>
      <c r="G1183" s="147"/>
      <c r="H1183" s="147"/>
      <c r="I1183" s="147"/>
      <c r="J1183" s="147"/>
      <c r="K1183" s="148"/>
      <c r="L1183" s="130">
        <v>18</v>
      </c>
      <c r="M1183" s="131">
        <v>7</v>
      </c>
      <c r="N1183" s="131">
        <v>3</v>
      </c>
      <c r="O1183" s="132" t="s">
        <v>287</v>
      </c>
      <c r="P1183" s="133" t="s">
        <v>57</v>
      </c>
      <c r="Q1183" s="134">
        <f t="shared" si="251"/>
        <v>68281.399999999994</v>
      </c>
      <c r="R1183" s="134">
        <v>68281.399999999994</v>
      </c>
      <c r="S1183" s="134">
        <v>0</v>
      </c>
      <c r="T1183" s="134">
        <f t="shared" si="246"/>
        <v>68281.399999999994</v>
      </c>
      <c r="U1183" s="134">
        <v>68281.399999999994</v>
      </c>
      <c r="V1183" s="134">
        <v>0</v>
      </c>
      <c r="W1183" s="135">
        <v>68281.399999999994</v>
      </c>
      <c r="X1183" s="136">
        <v>68281.399999999994</v>
      </c>
      <c r="Y1183" s="136">
        <v>0</v>
      </c>
      <c r="Z1183" s="135">
        <v>68281.399999999994</v>
      </c>
      <c r="AA1183" s="136">
        <v>68281.399999999994</v>
      </c>
      <c r="AB1183" s="136">
        <v>0</v>
      </c>
      <c r="AC1183" s="137">
        <v>0</v>
      </c>
      <c r="AD1183" s="138">
        <v>0</v>
      </c>
      <c r="AE1183" s="136">
        <v>0</v>
      </c>
      <c r="AF1183" s="136">
        <v>0</v>
      </c>
      <c r="AG1183" s="136">
        <v>68281.399999999994</v>
      </c>
      <c r="AH1183" s="139">
        <f t="shared" si="247"/>
        <v>68281.399999999994</v>
      </c>
      <c r="AI1183" s="140">
        <v>0</v>
      </c>
      <c r="AJ1183" s="136">
        <f t="shared" si="250"/>
        <v>100</v>
      </c>
      <c r="AK1183" s="140">
        <f t="shared" si="254"/>
        <v>100</v>
      </c>
    </row>
    <row r="1184" spans="1:37" ht="17.25" customHeight="1">
      <c r="A1184" s="147" t="s">
        <v>162</v>
      </c>
      <c r="B1184" s="147"/>
      <c r="C1184" s="147"/>
      <c r="D1184" s="147"/>
      <c r="E1184" s="147"/>
      <c r="F1184" s="147"/>
      <c r="G1184" s="147"/>
      <c r="H1184" s="147"/>
      <c r="I1184" s="147"/>
      <c r="J1184" s="147"/>
      <c r="K1184" s="148"/>
      <c r="L1184" s="130">
        <v>18</v>
      </c>
      <c r="M1184" s="131">
        <v>7</v>
      </c>
      <c r="N1184" s="131">
        <v>3</v>
      </c>
      <c r="O1184" s="132" t="s">
        <v>287</v>
      </c>
      <c r="P1184" s="133" t="s">
        <v>163</v>
      </c>
      <c r="Q1184" s="134">
        <f t="shared" si="251"/>
        <v>17604.5</v>
      </c>
      <c r="R1184" s="134">
        <v>17604.5</v>
      </c>
      <c r="S1184" s="134">
        <v>0</v>
      </c>
      <c r="T1184" s="134">
        <f t="shared" si="246"/>
        <v>17604.5</v>
      </c>
      <c r="U1184" s="134">
        <v>17604.5</v>
      </c>
      <c r="V1184" s="134">
        <v>0</v>
      </c>
      <c r="W1184" s="135">
        <v>17604.5</v>
      </c>
      <c r="X1184" s="136">
        <v>17604.5</v>
      </c>
      <c r="Y1184" s="136">
        <v>0</v>
      </c>
      <c r="Z1184" s="135">
        <v>17604.5</v>
      </c>
      <c r="AA1184" s="136">
        <v>17604.5</v>
      </c>
      <c r="AB1184" s="136">
        <v>0</v>
      </c>
      <c r="AC1184" s="137">
        <v>0</v>
      </c>
      <c r="AD1184" s="138">
        <v>0</v>
      </c>
      <c r="AE1184" s="136">
        <v>0</v>
      </c>
      <c r="AF1184" s="136">
        <v>0</v>
      </c>
      <c r="AG1184" s="136">
        <v>17604.5</v>
      </c>
      <c r="AH1184" s="139">
        <f t="shared" si="247"/>
        <v>17604.5</v>
      </c>
      <c r="AI1184" s="140">
        <v>0</v>
      </c>
      <c r="AJ1184" s="136">
        <f t="shared" si="250"/>
        <v>100</v>
      </c>
      <c r="AK1184" s="140">
        <f t="shared" si="254"/>
        <v>100</v>
      </c>
    </row>
    <row r="1185" spans="1:37" ht="17.25" customHeight="1">
      <c r="A1185" s="147" t="s">
        <v>178</v>
      </c>
      <c r="B1185" s="147"/>
      <c r="C1185" s="147"/>
      <c r="D1185" s="147"/>
      <c r="E1185" s="147"/>
      <c r="F1185" s="147"/>
      <c r="G1185" s="147"/>
      <c r="H1185" s="147"/>
      <c r="I1185" s="147"/>
      <c r="J1185" s="147"/>
      <c r="K1185" s="148"/>
      <c r="L1185" s="130">
        <v>18</v>
      </c>
      <c r="M1185" s="131">
        <v>7</v>
      </c>
      <c r="N1185" s="131">
        <v>3</v>
      </c>
      <c r="O1185" s="132" t="s">
        <v>288</v>
      </c>
      <c r="P1185" s="133" t="s">
        <v>53</v>
      </c>
      <c r="Q1185" s="134">
        <f t="shared" si="251"/>
        <v>7011</v>
      </c>
      <c r="R1185" s="134">
        <f>R1186</f>
        <v>7011</v>
      </c>
      <c r="S1185" s="134">
        <f>S1186</f>
        <v>0</v>
      </c>
      <c r="T1185" s="134">
        <f t="shared" si="246"/>
        <v>7011</v>
      </c>
      <c r="U1185" s="134">
        <f>U1186</f>
        <v>7011</v>
      </c>
      <c r="V1185" s="134">
        <f>V1186</f>
        <v>0</v>
      </c>
      <c r="W1185" s="135">
        <v>7011</v>
      </c>
      <c r="X1185" s="136">
        <v>7011</v>
      </c>
      <c r="Y1185" s="136">
        <v>0</v>
      </c>
      <c r="Z1185" s="135">
        <v>7011</v>
      </c>
      <c r="AA1185" s="136">
        <v>7011</v>
      </c>
      <c r="AB1185" s="136">
        <v>0</v>
      </c>
      <c r="AC1185" s="137">
        <v>0</v>
      </c>
      <c r="AD1185" s="138">
        <v>0</v>
      </c>
      <c r="AE1185" s="136">
        <v>0</v>
      </c>
      <c r="AF1185" s="136">
        <v>0</v>
      </c>
      <c r="AG1185" s="136">
        <v>6972</v>
      </c>
      <c r="AH1185" s="139">
        <f t="shared" si="247"/>
        <v>6972</v>
      </c>
      <c r="AI1185" s="140">
        <v>0</v>
      </c>
      <c r="AJ1185" s="136">
        <f t="shared" si="250"/>
        <v>99.44373127941806</v>
      </c>
      <c r="AK1185" s="140">
        <f t="shared" si="254"/>
        <v>99.44373127941806</v>
      </c>
    </row>
    <row r="1186" spans="1:37" ht="19.899999999999999" customHeight="1">
      <c r="A1186" s="147" t="s">
        <v>160</v>
      </c>
      <c r="B1186" s="147"/>
      <c r="C1186" s="147"/>
      <c r="D1186" s="147"/>
      <c r="E1186" s="147"/>
      <c r="F1186" s="147"/>
      <c r="G1186" s="147"/>
      <c r="H1186" s="147"/>
      <c r="I1186" s="147"/>
      <c r="J1186" s="147"/>
      <c r="K1186" s="148"/>
      <c r="L1186" s="130">
        <v>18</v>
      </c>
      <c r="M1186" s="131">
        <v>7</v>
      </c>
      <c r="N1186" s="131">
        <v>3</v>
      </c>
      <c r="O1186" s="132" t="s">
        <v>288</v>
      </c>
      <c r="P1186" s="133" t="s">
        <v>58</v>
      </c>
      <c r="Q1186" s="134">
        <f t="shared" si="251"/>
        <v>7011</v>
      </c>
      <c r="R1186" s="134">
        <f>R1187+R1188</f>
        <v>7011</v>
      </c>
      <c r="S1186" s="134">
        <f>S1187+S1188</f>
        <v>0</v>
      </c>
      <c r="T1186" s="134">
        <f t="shared" si="246"/>
        <v>7011</v>
      </c>
      <c r="U1186" s="134">
        <f>U1187+U1188</f>
        <v>7011</v>
      </c>
      <c r="V1186" s="134">
        <f>V1187+V1188</f>
        <v>0</v>
      </c>
      <c r="W1186" s="135">
        <v>7011</v>
      </c>
      <c r="X1186" s="136">
        <v>7011</v>
      </c>
      <c r="Y1186" s="136">
        <v>0</v>
      </c>
      <c r="Z1186" s="135">
        <v>7011</v>
      </c>
      <c r="AA1186" s="136">
        <v>7011</v>
      </c>
      <c r="AB1186" s="136">
        <v>0</v>
      </c>
      <c r="AC1186" s="137">
        <v>0</v>
      </c>
      <c r="AD1186" s="138">
        <v>0</v>
      </c>
      <c r="AE1186" s="136">
        <v>0</v>
      </c>
      <c r="AF1186" s="136">
        <v>0</v>
      </c>
      <c r="AG1186" s="136">
        <v>6972</v>
      </c>
      <c r="AH1186" s="139">
        <f t="shared" si="247"/>
        <v>6972</v>
      </c>
      <c r="AI1186" s="140">
        <v>0</v>
      </c>
      <c r="AJ1186" s="136">
        <f t="shared" si="250"/>
        <v>99.44373127941806</v>
      </c>
      <c r="AK1186" s="140">
        <f t="shared" si="254"/>
        <v>99.44373127941806</v>
      </c>
    </row>
    <row r="1187" spans="1:37" ht="17.25" customHeight="1">
      <c r="A1187" s="147" t="s">
        <v>161</v>
      </c>
      <c r="B1187" s="147"/>
      <c r="C1187" s="147"/>
      <c r="D1187" s="147"/>
      <c r="E1187" s="147"/>
      <c r="F1187" s="147"/>
      <c r="G1187" s="147"/>
      <c r="H1187" s="147"/>
      <c r="I1187" s="147"/>
      <c r="J1187" s="147"/>
      <c r="K1187" s="148"/>
      <c r="L1187" s="130">
        <v>18</v>
      </c>
      <c r="M1187" s="131">
        <v>7</v>
      </c>
      <c r="N1187" s="131">
        <v>3</v>
      </c>
      <c r="O1187" s="132" t="s">
        <v>288</v>
      </c>
      <c r="P1187" s="133" t="s">
        <v>57</v>
      </c>
      <c r="Q1187" s="134">
        <f t="shared" si="251"/>
        <v>6876.7</v>
      </c>
      <c r="R1187" s="134">
        <v>6876.7</v>
      </c>
      <c r="S1187" s="134">
        <v>0</v>
      </c>
      <c r="T1187" s="134">
        <f t="shared" si="246"/>
        <v>6876.7</v>
      </c>
      <c r="U1187" s="134">
        <v>6876.7</v>
      </c>
      <c r="V1187" s="134">
        <v>0</v>
      </c>
      <c r="W1187" s="135">
        <v>6876.7</v>
      </c>
      <c r="X1187" s="136">
        <v>6876.7</v>
      </c>
      <c r="Y1187" s="136">
        <v>0</v>
      </c>
      <c r="Z1187" s="135">
        <v>6876.7</v>
      </c>
      <c r="AA1187" s="136">
        <v>6876.7</v>
      </c>
      <c r="AB1187" s="136">
        <v>0</v>
      </c>
      <c r="AC1187" s="137">
        <v>0</v>
      </c>
      <c r="AD1187" s="138">
        <v>0</v>
      </c>
      <c r="AE1187" s="136">
        <v>0</v>
      </c>
      <c r="AF1187" s="136">
        <v>0</v>
      </c>
      <c r="AG1187" s="136">
        <v>6837.7</v>
      </c>
      <c r="AH1187" s="139">
        <f t="shared" si="247"/>
        <v>6837.7</v>
      </c>
      <c r="AI1187" s="140">
        <v>0</v>
      </c>
      <c r="AJ1187" s="136">
        <f t="shared" si="250"/>
        <v>99.432867509125018</v>
      </c>
      <c r="AK1187" s="140">
        <f t="shared" si="254"/>
        <v>99.432867509125018</v>
      </c>
    </row>
    <row r="1188" spans="1:37" ht="17.25" customHeight="1">
      <c r="A1188" s="147" t="s">
        <v>162</v>
      </c>
      <c r="B1188" s="147"/>
      <c r="C1188" s="147"/>
      <c r="D1188" s="147"/>
      <c r="E1188" s="147"/>
      <c r="F1188" s="147"/>
      <c r="G1188" s="147"/>
      <c r="H1188" s="147"/>
      <c r="I1188" s="147"/>
      <c r="J1188" s="147"/>
      <c r="K1188" s="148"/>
      <c r="L1188" s="130">
        <v>18</v>
      </c>
      <c r="M1188" s="131">
        <v>7</v>
      </c>
      <c r="N1188" s="131">
        <v>3</v>
      </c>
      <c r="O1188" s="132" t="s">
        <v>288</v>
      </c>
      <c r="P1188" s="133" t="s">
        <v>163</v>
      </c>
      <c r="Q1188" s="134">
        <f t="shared" si="251"/>
        <v>134.30000000000001</v>
      </c>
      <c r="R1188" s="134">
        <v>134.30000000000001</v>
      </c>
      <c r="S1188" s="134">
        <v>0</v>
      </c>
      <c r="T1188" s="134">
        <f t="shared" si="246"/>
        <v>134.30000000000001</v>
      </c>
      <c r="U1188" s="134">
        <v>134.30000000000001</v>
      </c>
      <c r="V1188" s="134">
        <v>0</v>
      </c>
      <c r="W1188" s="135">
        <v>134.30000000000001</v>
      </c>
      <c r="X1188" s="136">
        <v>134.30000000000001</v>
      </c>
      <c r="Y1188" s="136">
        <v>0</v>
      </c>
      <c r="Z1188" s="135">
        <v>134.30000000000001</v>
      </c>
      <c r="AA1188" s="136">
        <v>134.30000000000001</v>
      </c>
      <c r="AB1188" s="136">
        <v>0</v>
      </c>
      <c r="AC1188" s="137">
        <v>0</v>
      </c>
      <c r="AD1188" s="138">
        <v>0</v>
      </c>
      <c r="AE1188" s="136">
        <v>0</v>
      </c>
      <c r="AF1188" s="136">
        <v>0</v>
      </c>
      <c r="AG1188" s="136">
        <v>134.30000000000001</v>
      </c>
      <c r="AH1188" s="139">
        <f t="shared" si="247"/>
        <v>134.30000000000001</v>
      </c>
      <c r="AI1188" s="140">
        <v>0</v>
      </c>
      <c r="AJ1188" s="136">
        <f t="shared" si="250"/>
        <v>100</v>
      </c>
      <c r="AK1188" s="140">
        <f t="shared" si="254"/>
        <v>100</v>
      </c>
    </row>
    <row r="1189" spans="1:37" ht="19.899999999999999" customHeight="1">
      <c r="A1189" s="147" t="s">
        <v>289</v>
      </c>
      <c r="B1189" s="147"/>
      <c r="C1189" s="147"/>
      <c r="D1189" s="147"/>
      <c r="E1189" s="147"/>
      <c r="F1189" s="147"/>
      <c r="G1189" s="147"/>
      <c r="H1189" s="147"/>
      <c r="I1189" s="147"/>
      <c r="J1189" s="147"/>
      <c r="K1189" s="148"/>
      <c r="L1189" s="130">
        <v>18</v>
      </c>
      <c r="M1189" s="131">
        <v>7</v>
      </c>
      <c r="N1189" s="131">
        <v>3</v>
      </c>
      <c r="O1189" s="132" t="s">
        <v>290</v>
      </c>
      <c r="P1189" s="133" t="s">
        <v>53</v>
      </c>
      <c r="Q1189" s="134">
        <f t="shared" si="251"/>
        <v>40.5</v>
      </c>
      <c r="R1189" s="134">
        <f>R1190</f>
        <v>40.5</v>
      </c>
      <c r="S1189" s="134">
        <f>S1190</f>
        <v>0</v>
      </c>
      <c r="T1189" s="134">
        <f t="shared" si="246"/>
        <v>40.5</v>
      </c>
      <c r="U1189" s="134">
        <f>U1190</f>
        <v>40.5</v>
      </c>
      <c r="V1189" s="134">
        <f>V1190</f>
        <v>0</v>
      </c>
      <c r="W1189" s="135">
        <v>40.5</v>
      </c>
      <c r="X1189" s="136">
        <v>40.5</v>
      </c>
      <c r="Y1189" s="136">
        <v>0</v>
      </c>
      <c r="Z1189" s="135">
        <v>40.5</v>
      </c>
      <c r="AA1189" s="136">
        <v>40.5</v>
      </c>
      <c r="AB1189" s="136">
        <v>0</v>
      </c>
      <c r="AC1189" s="137">
        <v>0</v>
      </c>
      <c r="AD1189" s="138">
        <v>0</v>
      </c>
      <c r="AE1189" s="136">
        <v>0</v>
      </c>
      <c r="AF1189" s="136">
        <v>0</v>
      </c>
      <c r="AG1189" s="136">
        <v>23.3</v>
      </c>
      <c r="AH1189" s="139">
        <f t="shared" si="247"/>
        <v>23.3</v>
      </c>
      <c r="AI1189" s="140">
        <v>0</v>
      </c>
      <c r="AJ1189" s="136">
        <f t="shared" si="250"/>
        <v>57.53086419753086</v>
      </c>
      <c r="AK1189" s="140">
        <f t="shared" si="254"/>
        <v>57.53086419753086</v>
      </c>
    </row>
    <row r="1190" spans="1:37" ht="19.899999999999999" customHeight="1">
      <c r="A1190" s="147" t="s">
        <v>160</v>
      </c>
      <c r="B1190" s="147"/>
      <c r="C1190" s="147"/>
      <c r="D1190" s="147"/>
      <c r="E1190" s="147"/>
      <c r="F1190" s="147"/>
      <c r="G1190" s="147"/>
      <c r="H1190" s="147"/>
      <c r="I1190" s="147"/>
      <c r="J1190" s="147"/>
      <c r="K1190" s="148"/>
      <c r="L1190" s="130">
        <v>18</v>
      </c>
      <c r="M1190" s="131">
        <v>7</v>
      </c>
      <c r="N1190" s="131">
        <v>3</v>
      </c>
      <c r="O1190" s="132" t="s">
        <v>290</v>
      </c>
      <c r="P1190" s="133" t="s">
        <v>58</v>
      </c>
      <c r="Q1190" s="134">
        <f t="shared" si="251"/>
        <v>40.5</v>
      </c>
      <c r="R1190" s="134">
        <f>R1191</f>
        <v>40.5</v>
      </c>
      <c r="S1190" s="134">
        <f>S1191</f>
        <v>0</v>
      </c>
      <c r="T1190" s="134">
        <f t="shared" si="246"/>
        <v>40.5</v>
      </c>
      <c r="U1190" s="134">
        <f>U1191</f>
        <v>40.5</v>
      </c>
      <c r="V1190" s="134">
        <f>V1191</f>
        <v>0</v>
      </c>
      <c r="W1190" s="135">
        <v>40.5</v>
      </c>
      <c r="X1190" s="136">
        <v>40.5</v>
      </c>
      <c r="Y1190" s="136">
        <v>0</v>
      </c>
      <c r="Z1190" s="135">
        <v>40.5</v>
      </c>
      <c r="AA1190" s="136">
        <v>40.5</v>
      </c>
      <c r="AB1190" s="136">
        <v>0</v>
      </c>
      <c r="AC1190" s="137">
        <v>0</v>
      </c>
      <c r="AD1190" s="138">
        <v>0</v>
      </c>
      <c r="AE1190" s="136">
        <v>0</v>
      </c>
      <c r="AF1190" s="136">
        <v>0</v>
      </c>
      <c r="AG1190" s="136">
        <v>23.3</v>
      </c>
      <c r="AH1190" s="139">
        <f t="shared" si="247"/>
        <v>23.3</v>
      </c>
      <c r="AI1190" s="140">
        <v>0</v>
      </c>
      <c r="AJ1190" s="136">
        <f t="shared" si="250"/>
        <v>57.53086419753086</v>
      </c>
      <c r="AK1190" s="140">
        <f t="shared" si="254"/>
        <v>57.53086419753086</v>
      </c>
    </row>
    <row r="1191" spans="1:37" ht="17.25" customHeight="1">
      <c r="A1191" s="147" t="s">
        <v>161</v>
      </c>
      <c r="B1191" s="147"/>
      <c r="C1191" s="147"/>
      <c r="D1191" s="147"/>
      <c r="E1191" s="147"/>
      <c r="F1191" s="147"/>
      <c r="G1191" s="147"/>
      <c r="H1191" s="147"/>
      <c r="I1191" s="147"/>
      <c r="J1191" s="147"/>
      <c r="K1191" s="148"/>
      <c r="L1191" s="130">
        <v>18</v>
      </c>
      <c r="M1191" s="131">
        <v>7</v>
      </c>
      <c r="N1191" s="131">
        <v>3</v>
      </c>
      <c r="O1191" s="132" t="s">
        <v>290</v>
      </c>
      <c r="P1191" s="133" t="s">
        <v>57</v>
      </c>
      <c r="Q1191" s="134">
        <f t="shared" si="251"/>
        <v>40.5</v>
      </c>
      <c r="R1191" s="134">
        <v>40.5</v>
      </c>
      <c r="S1191" s="134">
        <v>0</v>
      </c>
      <c r="T1191" s="134">
        <f t="shared" si="246"/>
        <v>40.5</v>
      </c>
      <c r="U1191" s="134">
        <v>40.5</v>
      </c>
      <c r="V1191" s="134">
        <v>0</v>
      </c>
      <c r="W1191" s="135">
        <v>40.5</v>
      </c>
      <c r="X1191" s="136">
        <v>40.5</v>
      </c>
      <c r="Y1191" s="136">
        <v>0</v>
      </c>
      <c r="Z1191" s="135">
        <v>40.5</v>
      </c>
      <c r="AA1191" s="136">
        <v>40.5</v>
      </c>
      <c r="AB1191" s="136">
        <v>0</v>
      </c>
      <c r="AC1191" s="137">
        <v>0</v>
      </c>
      <c r="AD1191" s="138">
        <v>0</v>
      </c>
      <c r="AE1191" s="136">
        <v>0</v>
      </c>
      <c r="AF1191" s="136">
        <v>0</v>
      </c>
      <c r="AG1191" s="136">
        <v>23.3</v>
      </c>
      <c r="AH1191" s="139">
        <f t="shared" si="247"/>
        <v>23.3</v>
      </c>
      <c r="AI1191" s="140">
        <v>0</v>
      </c>
      <c r="AJ1191" s="136">
        <f t="shared" si="250"/>
        <v>57.53086419753086</v>
      </c>
      <c r="AK1191" s="140">
        <f t="shared" si="254"/>
        <v>57.53086419753086</v>
      </c>
    </row>
    <row r="1192" spans="1:37" ht="48.6" customHeight="1">
      <c r="A1192" s="147" t="s">
        <v>291</v>
      </c>
      <c r="B1192" s="147"/>
      <c r="C1192" s="147"/>
      <c r="D1192" s="147"/>
      <c r="E1192" s="147"/>
      <c r="F1192" s="147"/>
      <c r="G1192" s="147"/>
      <c r="H1192" s="147"/>
      <c r="I1192" s="147"/>
      <c r="J1192" s="147"/>
      <c r="K1192" s="148"/>
      <c r="L1192" s="130">
        <v>18</v>
      </c>
      <c r="M1192" s="131">
        <v>7</v>
      </c>
      <c r="N1192" s="131">
        <v>3</v>
      </c>
      <c r="O1192" s="132" t="s">
        <v>292</v>
      </c>
      <c r="P1192" s="133" t="s">
        <v>53</v>
      </c>
      <c r="Q1192" s="134">
        <f t="shared" si="251"/>
        <v>0</v>
      </c>
      <c r="R1192" s="134">
        <f t="shared" ref="R1192:S1194" si="255">R1193</f>
        <v>0</v>
      </c>
      <c r="S1192" s="134">
        <f t="shared" si="255"/>
        <v>0</v>
      </c>
      <c r="T1192" s="134">
        <f t="shared" si="246"/>
        <v>691.7</v>
      </c>
      <c r="U1192" s="134">
        <f>U1193</f>
        <v>0</v>
      </c>
      <c r="V1192" s="134">
        <f>V1193</f>
        <v>691.7</v>
      </c>
      <c r="W1192" s="135">
        <v>0</v>
      </c>
      <c r="X1192" s="136">
        <v>0</v>
      </c>
      <c r="Y1192" s="136">
        <v>0</v>
      </c>
      <c r="Z1192" s="135">
        <v>0</v>
      </c>
      <c r="AA1192" s="136">
        <v>0</v>
      </c>
      <c r="AB1192" s="136">
        <v>0</v>
      </c>
      <c r="AC1192" s="137">
        <v>0</v>
      </c>
      <c r="AD1192" s="138">
        <v>0</v>
      </c>
      <c r="AE1192" s="136">
        <v>0</v>
      </c>
      <c r="AF1192" s="136">
        <v>0</v>
      </c>
      <c r="AG1192" s="136">
        <v>691.7</v>
      </c>
      <c r="AH1192" s="139">
        <f t="shared" si="247"/>
        <v>0</v>
      </c>
      <c r="AI1192" s="140">
        <v>691.7</v>
      </c>
      <c r="AJ1192" s="136">
        <v>0</v>
      </c>
      <c r="AK1192" s="140">
        <f t="shared" si="254"/>
        <v>100</v>
      </c>
    </row>
    <row r="1193" spans="1:37" ht="19.899999999999999" customHeight="1">
      <c r="A1193" s="147" t="s">
        <v>160</v>
      </c>
      <c r="B1193" s="147"/>
      <c r="C1193" s="147"/>
      <c r="D1193" s="147"/>
      <c r="E1193" s="147"/>
      <c r="F1193" s="147"/>
      <c r="G1193" s="147"/>
      <c r="H1193" s="147"/>
      <c r="I1193" s="147"/>
      <c r="J1193" s="147"/>
      <c r="K1193" s="148"/>
      <c r="L1193" s="130">
        <v>18</v>
      </c>
      <c r="M1193" s="131">
        <v>7</v>
      </c>
      <c r="N1193" s="131">
        <v>3</v>
      </c>
      <c r="O1193" s="132" t="s">
        <v>292</v>
      </c>
      <c r="P1193" s="133" t="s">
        <v>58</v>
      </c>
      <c r="Q1193" s="134">
        <f t="shared" si="251"/>
        <v>0</v>
      </c>
      <c r="R1193" s="134">
        <f t="shared" si="255"/>
        <v>0</v>
      </c>
      <c r="S1193" s="134">
        <f t="shared" si="255"/>
        <v>0</v>
      </c>
      <c r="T1193" s="134">
        <f t="shared" si="246"/>
        <v>691.7</v>
      </c>
      <c r="U1193" s="134">
        <f>U1194</f>
        <v>0</v>
      </c>
      <c r="V1193" s="134">
        <f>V1194+V1195</f>
        <v>691.7</v>
      </c>
      <c r="W1193" s="135">
        <v>0</v>
      </c>
      <c r="X1193" s="136">
        <v>0</v>
      </c>
      <c r="Y1193" s="136">
        <v>0</v>
      </c>
      <c r="Z1193" s="135">
        <v>0</v>
      </c>
      <c r="AA1193" s="136">
        <v>0</v>
      </c>
      <c r="AB1193" s="136">
        <v>0</v>
      </c>
      <c r="AC1193" s="137">
        <v>0</v>
      </c>
      <c r="AD1193" s="138">
        <v>0</v>
      </c>
      <c r="AE1193" s="136">
        <v>0</v>
      </c>
      <c r="AF1193" s="136">
        <v>0</v>
      </c>
      <c r="AG1193" s="136">
        <v>691.7</v>
      </c>
      <c r="AH1193" s="139">
        <f t="shared" si="247"/>
        <v>0</v>
      </c>
      <c r="AI1193" s="140">
        <v>691.7</v>
      </c>
      <c r="AJ1193" s="136">
        <v>0</v>
      </c>
      <c r="AK1193" s="140">
        <f t="shared" si="254"/>
        <v>100</v>
      </c>
    </row>
    <row r="1194" spans="1:37" ht="17.25" customHeight="1">
      <c r="A1194" s="147" t="s">
        <v>161</v>
      </c>
      <c r="B1194" s="147"/>
      <c r="C1194" s="147"/>
      <c r="D1194" s="147"/>
      <c r="E1194" s="147"/>
      <c r="F1194" s="147"/>
      <c r="G1194" s="147"/>
      <c r="H1194" s="147"/>
      <c r="I1194" s="147"/>
      <c r="J1194" s="147"/>
      <c r="K1194" s="148"/>
      <c r="L1194" s="130">
        <v>18</v>
      </c>
      <c r="M1194" s="131">
        <v>7</v>
      </c>
      <c r="N1194" s="131">
        <v>3</v>
      </c>
      <c r="O1194" s="132" t="s">
        <v>292</v>
      </c>
      <c r="P1194" s="133" t="s">
        <v>57</v>
      </c>
      <c r="Q1194" s="134">
        <f t="shared" si="251"/>
        <v>0</v>
      </c>
      <c r="R1194" s="134">
        <f t="shared" si="255"/>
        <v>0</v>
      </c>
      <c r="S1194" s="134">
        <f t="shared" si="255"/>
        <v>0</v>
      </c>
      <c r="T1194" s="134">
        <f t="shared" si="246"/>
        <v>520</v>
      </c>
      <c r="U1194" s="134">
        <f>U1195</f>
        <v>0</v>
      </c>
      <c r="V1194" s="134">
        <v>520</v>
      </c>
      <c r="W1194" s="135">
        <v>0</v>
      </c>
      <c r="X1194" s="136">
        <v>0</v>
      </c>
      <c r="Y1194" s="136">
        <v>0</v>
      </c>
      <c r="Z1194" s="135">
        <v>0</v>
      </c>
      <c r="AA1194" s="136">
        <v>0</v>
      </c>
      <c r="AB1194" s="136">
        <v>0</v>
      </c>
      <c r="AC1194" s="137">
        <v>0</v>
      </c>
      <c r="AD1194" s="138">
        <v>0</v>
      </c>
      <c r="AE1194" s="136">
        <v>0</v>
      </c>
      <c r="AF1194" s="136">
        <v>0</v>
      </c>
      <c r="AG1194" s="136">
        <v>520</v>
      </c>
      <c r="AH1194" s="139">
        <f t="shared" si="247"/>
        <v>0</v>
      </c>
      <c r="AI1194" s="140">
        <v>520</v>
      </c>
      <c r="AJ1194" s="136">
        <v>0</v>
      </c>
      <c r="AK1194" s="140">
        <f t="shared" si="254"/>
        <v>100</v>
      </c>
    </row>
    <row r="1195" spans="1:37" ht="17.25" customHeight="1">
      <c r="A1195" s="147" t="s">
        <v>162</v>
      </c>
      <c r="B1195" s="147"/>
      <c r="C1195" s="147"/>
      <c r="D1195" s="147"/>
      <c r="E1195" s="147"/>
      <c r="F1195" s="147"/>
      <c r="G1195" s="147"/>
      <c r="H1195" s="147"/>
      <c r="I1195" s="147"/>
      <c r="J1195" s="147"/>
      <c r="K1195" s="148"/>
      <c r="L1195" s="130">
        <v>18</v>
      </c>
      <c r="M1195" s="131">
        <v>7</v>
      </c>
      <c r="N1195" s="131">
        <v>3</v>
      </c>
      <c r="O1195" s="132" t="s">
        <v>292</v>
      </c>
      <c r="P1195" s="133" t="s">
        <v>163</v>
      </c>
      <c r="Q1195" s="134">
        <f t="shared" si="251"/>
        <v>0</v>
      </c>
      <c r="R1195" s="134">
        <v>0</v>
      </c>
      <c r="S1195" s="134">
        <v>0</v>
      </c>
      <c r="T1195" s="134">
        <f t="shared" si="246"/>
        <v>171.7</v>
      </c>
      <c r="U1195" s="134">
        <v>0</v>
      </c>
      <c r="V1195" s="134">
        <v>171.7</v>
      </c>
      <c r="W1195" s="135">
        <v>0</v>
      </c>
      <c r="X1195" s="136">
        <v>0</v>
      </c>
      <c r="Y1195" s="136">
        <v>0</v>
      </c>
      <c r="Z1195" s="135">
        <v>0</v>
      </c>
      <c r="AA1195" s="136">
        <v>0</v>
      </c>
      <c r="AB1195" s="136">
        <v>0</v>
      </c>
      <c r="AC1195" s="137">
        <v>0</v>
      </c>
      <c r="AD1195" s="138">
        <v>0</v>
      </c>
      <c r="AE1195" s="136">
        <v>0</v>
      </c>
      <c r="AF1195" s="136">
        <v>0</v>
      </c>
      <c r="AG1195" s="136">
        <v>171.7</v>
      </c>
      <c r="AH1195" s="139">
        <f t="shared" si="247"/>
        <v>0</v>
      </c>
      <c r="AI1195" s="140">
        <v>171.7</v>
      </c>
      <c r="AJ1195" s="136">
        <v>0</v>
      </c>
      <c r="AK1195" s="140">
        <f t="shared" si="254"/>
        <v>100</v>
      </c>
    </row>
    <row r="1196" spans="1:37" ht="48.6" customHeight="1">
      <c r="A1196" s="147" t="s">
        <v>293</v>
      </c>
      <c r="B1196" s="147"/>
      <c r="C1196" s="147"/>
      <c r="D1196" s="147"/>
      <c r="E1196" s="147"/>
      <c r="F1196" s="147"/>
      <c r="G1196" s="147"/>
      <c r="H1196" s="147"/>
      <c r="I1196" s="147"/>
      <c r="J1196" s="147"/>
      <c r="K1196" s="148"/>
      <c r="L1196" s="130">
        <v>18</v>
      </c>
      <c r="M1196" s="131">
        <v>7</v>
      </c>
      <c r="N1196" s="131">
        <v>3</v>
      </c>
      <c r="O1196" s="132" t="s">
        <v>294</v>
      </c>
      <c r="P1196" s="133" t="s">
        <v>53</v>
      </c>
      <c r="Q1196" s="134">
        <f t="shared" si="251"/>
        <v>345.4</v>
      </c>
      <c r="R1196" s="134">
        <f>R1197</f>
        <v>345.4</v>
      </c>
      <c r="S1196" s="134">
        <f>S1197</f>
        <v>0</v>
      </c>
      <c r="T1196" s="134">
        <f t="shared" si="246"/>
        <v>345.4</v>
      </c>
      <c r="U1196" s="134">
        <f>U1197</f>
        <v>345.4</v>
      </c>
      <c r="V1196" s="134">
        <f>V1197</f>
        <v>0</v>
      </c>
      <c r="W1196" s="135">
        <v>345.4</v>
      </c>
      <c r="X1196" s="136">
        <v>0</v>
      </c>
      <c r="Y1196" s="136">
        <v>345.4</v>
      </c>
      <c r="Z1196" s="135">
        <v>345.4</v>
      </c>
      <c r="AA1196" s="136">
        <v>0</v>
      </c>
      <c r="AB1196" s="136">
        <v>345.4</v>
      </c>
      <c r="AC1196" s="137">
        <v>0</v>
      </c>
      <c r="AD1196" s="138">
        <v>0</v>
      </c>
      <c r="AE1196" s="136">
        <v>0</v>
      </c>
      <c r="AF1196" s="136">
        <v>0</v>
      </c>
      <c r="AG1196" s="136">
        <v>345.4</v>
      </c>
      <c r="AH1196" s="139">
        <f t="shared" si="247"/>
        <v>345.4</v>
      </c>
      <c r="AI1196" s="140">
        <v>0</v>
      </c>
      <c r="AJ1196" s="136">
        <f>AG1196/Q1196*100</f>
        <v>100</v>
      </c>
      <c r="AK1196" s="140">
        <f t="shared" si="254"/>
        <v>100</v>
      </c>
    </row>
    <row r="1197" spans="1:37" ht="19.899999999999999" customHeight="1">
      <c r="A1197" s="147" t="s">
        <v>160</v>
      </c>
      <c r="B1197" s="147"/>
      <c r="C1197" s="147"/>
      <c r="D1197" s="147"/>
      <c r="E1197" s="147"/>
      <c r="F1197" s="147"/>
      <c r="G1197" s="147"/>
      <c r="H1197" s="147"/>
      <c r="I1197" s="147"/>
      <c r="J1197" s="147"/>
      <c r="K1197" s="148"/>
      <c r="L1197" s="130">
        <v>18</v>
      </c>
      <c r="M1197" s="131">
        <v>7</v>
      </c>
      <c r="N1197" s="131">
        <v>3</v>
      </c>
      <c r="O1197" s="132" t="s">
        <v>294</v>
      </c>
      <c r="P1197" s="133" t="s">
        <v>58</v>
      </c>
      <c r="Q1197" s="134">
        <f t="shared" si="251"/>
        <v>345.4</v>
      </c>
      <c r="R1197" s="134">
        <f>R1198+R1199</f>
        <v>345.4</v>
      </c>
      <c r="S1197" s="134">
        <f>S1198+S1199</f>
        <v>0</v>
      </c>
      <c r="T1197" s="134">
        <f t="shared" si="246"/>
        <v>345.4</v>
      </c>
      <c r="U1197" s="134">
        <f>U1198+U1199</f>
        <v>345.4</v>
      </c>
      <c r="V1197" s="134">
        <f>V1198+V1199</f>
        <v>0</v>
      </c>
      <c r="W1197" s="135">
        <v>345.4</v>
      </c>
      <c r="X1197" s="136">
        <v>0</v>
      </c>
      <c r="Y1197" s="136">
        <v>345.4</v>
      </c>
      <c r="Z1197" s="135">
        <v>345.4</v>
      </c>
      <c r="AA1197" s="136">
        <v>0</v>
      </c>
      <c r="AB1197" s="136">
        <v>345.4</v>
      </c>
      <c r="AC1197" s="137">
        <v>0</v>
      </c>
      <c r="AD1197" s="138">
        <v>0</v>
      </c>
      <c r="AE1197" s="136">
        <v>0</v>
      </c>
      <c r="AF1197" s="136">
        <v>0</v>
      </c>
      <c r="AG1197" s="136">
        <v>345.4</v>
      </c>
      <c r="AH1197" s="139">
        <f t="shared" si="247"/>
        <v>345.4</v>
      </c>
      <c r="AI1197" s="140">
        <v>0</v>
      </c>
      <c r="AJ1197" s="136">
        <f>AG1197/Q1197*100</f>
        <v>100</v>
      </c>
      <c r="AK1197" s="140">
        <f t="shared" si="254"/>
        <v>100</v>
      </c>
    </row>
    <row r="1198" spans="1:37" ht="17.25" customHeight="1">
      <c r="A1198" s="147" t="s">
        <v>161</v>
      </c>
      <c r="B1198" s="147"/>
      <c r="C1198" s="147"/>
      <c r="D1198" s="147"/>
      <c r="E1198" s="147"/>
      <c r="F1198" s="147"/>
      <c r="G1198" s="147"/>
      <c r="H1198" s="147"/>
      <c r="I1198" s="147"/>
      <c r="J1198" s="147"/>
      <c r="K1198" s="148"/>
      <c r="L1198" s="130">
        <v>18</v>
      </c>
      <c r="M1198" s="131">
        <v>7</v>
      </c>
      <c r="N1198" s="131">
        <v>3</v>
      </c>
      <c r="O1198" s="132" t="s">
        <v>294</v>
      </c>
      <c r="P1198" s="133" t="s">
        <v>57</v>
      </c>
      <c r="Q1198" s="134">
        <f t="shared" si="251"/>
        <v>259.7</v>
      </c>
      <c r="R1198" s="134">
        <v>259.7</v>
      </c>
      <c r="S1198" s="134">
        <v>0</v>
      </c>
      <c r="T1198" s="134">
        <f t="shared" si="246"/>
        <v>259.7</v>
      </c>
      <c r="U1198" s="134">
        <v>259.7</v>
      </c>
      <c r="V1198" s="134">
        <v>0</v>
      </c>
      <c r="W1198" s="135">
        <v>259.7</v>
      </c>
      <c r="X1198" s="136">
        <v>0</v>
      </c>
      <c r="Y1198" s="136">
        <v>259.7</v>
      </c>
      <c r="Z1198" s="135">
        <v>259.7</v>
      </c>
      <c r="AA1198" s="136">
        <v>0</v>
      </c>
      <c r="AB1198" s="136">
        <v>259.7</v>
      </c>
      <c r="AC1198" s="137">
        <v>0</v>
      </c>
      <c r="AD1198" s="138">
        <v>0</v>
      </c>
      <c r="AE1198" s="136">
        <v>0</v>
      </c>
      <c r="AF1198" s="136">
        <v>0</v>
      </c>
      <c r="AG1198" s="136">
        <v>259.7</v>
      </c>
      <c r="AH1198" s="139">
        <f t="shared" si="247"/>
        <v>259.7</v>
      </c>
      <c r="AI1198" s="140">
        <v>0</v>
      </c>
      <c r="AJ1198" s="136">
        <f>AG1198/Q1198*100</f>
        <v>100</v>
      </c>
      <c r="AK1198" s="140">
        <f t="shared" si="254"/>
        <v>100</v>
      </c>
    </row>
    <row r="1199" spans="1:37" ht="17.25" customHeight="1">
      <c r="A1199" s="147" t="s">
        <v>162</v>
      </c>
      <c r="B1199" s="147"/>
      <c r="C1199" s="147"/>
      <c r="D1199" s="147"/>
      <c r="E1199" s="147"/>
      <c r="F1199" s="147"/>
      <c r="G1199" s="147"/>
      <c r="H1199" s="147"/>
      <c r="I1199" s="147"/>
      <c r="J1199" s="147"/>
      <c r="K1199" s="148"/>
      <c r="L1199" s="130">
        <v>18</v>
      </c>
      <c r="M1199" s="131">
        <v>7</v>
      </c>
      <c r="N1199" s="131">
        <v>3</v>
      </c>
      <c r="O1199" s="132" t="s">
        <v>294</v>
      </c>
      <c r="P1199" s="133" t="s">
        <v>163</v>
      </c>
      <c r="Q1199" s="134">
        <f t="shared" si="251"/>
        <v>85.7</v>
      </c>
      <c r="R1199" s="134">
        <v>85.7</v>
      </c>
      <c r="S1199" s="134">
        <v>0</v>
      </c>
      <c r="T1199" s="134">
        <f t="shared" si="246"/>
        <v>85.7</v>
      </c>
      <c r="U1199" s="134">
        <v>85.7</v>
      </c>
      <c r="V1199" s="134">
        <v>0</v>
      </c>
      <c r="W1199" s="135">
        <v>85.7</v>
      </c>
      <c r="X1199" s="136">
        <v>0</v>
      </c>
      <c r="Y1199" s="136">
        <v>85.7</v>
      </c>
      <c r="Z1199" s="135">
        <v>85.7</v>
      </c>
      <c r="AA1199" s="136">
        <v>0</v>
      </c>
      <c r="AB1199" s="136">
        <v>85.7</v>
      </c>
      <c r="AC1199" s="137">
        <v>0</v>
      </c>
      <c r="AD1199" s="138">
        <v>0</v>
      </c>
      <c r="AE1199" s="136">
        <v>0</v>
      </c>
      <c r="AF1199" s="136">
        <v>0</v>
      </c>
      <c r="AG1199" s="136">
        <v>85.7</v>
      </c>
      <c r="AH1199" s="139">
        <f t="shared" si="247"/>
        <v>85.7</v>
      </c>
      <c r="AI1199" s="140">
        <v>0</v>
      </c>
      <c r="AJ1199" s="136">
        <f>AG1199/Q1199*100</f>
        <v>100</v>
      </c>
      <c r="AK1199" s="140">
        <f t="shared" si="254"/>
        <v>100</v>
      </c>
    </row>
    <row r="1200" spans="1:37" ht="19.899999999999999" customHeight="1">
      <c r="A1200" s="147" t="s">
        <v>200</v>
      </c>
      <c r="B1200" s="147"/>
      <c r="C1200" s="147"/>
      <c r="D1200" s="147"/>
      <c r="E1200" s="147"/>
      <c r="F1200" s="147"/>
      <c r="G1200" s="147"/>
      <c r="H1200" s="147"/>
      <c r="I1200" s="147"/>
      <c r="J1200" s="147"/>
      <c r="K1200" s="148"/>
      <c r="L1200" s="130">
        <v>18</v>
      </c>
      <c r="M1200" s="131">
        <v>7</v>
      </c>
      <c r="N1200" s="131">
        <v>3</v>
      </c>
      <c r="O1200" s="132" t="s">
        <v>201</v>
      </c>
      <c r="P1200" s="133" t="s">
        <v>53</v>
      </c>
      <c r="Q1200" s="134">
        <f t="shared" si="251"/>
        <v>0</v>
      </c>
      <c r="R1200" s="134">
        <f t="shared" ref="R1200:S1202" si="256">R1201</f>
        <v>0</v>
      </c>
      <c r="S1200" s="134">
        <f t="shared" si="256"/>
        <v>0</v>
      </c>
      <c r="T1200" s="134">
        <f t="shared" si="246"/>
        <v>100</v>
      </c>
      <c r="U1200" s="134">
        <f t="shared" ref="U1200:V1202" si="257">U1201</f>
        <v>0</v>
      </c>
      <c r="V1200" s="134">
        <f t="shared" si="257"/>
        <v>100</v>
      </c>
      <c r="W1200" s="135">
        <v>0</v>
      </c>
      <c r="X1200" s="136">
        <v>0</v>
      </c>
      <c r="Y1200" s="136">
        <v>0</v>
      </c>
      <c r="Z1200" s="135">
        <v>0</v>
      </c>
      <c r="AA1200" s="136">
        <v>0</v>
      </c>
      <c r="AB1200" s="136">
        <v>0</v>
      </c>
      <c r="AC1200" s="137">
        <v>0</v>
      </c>
      <c r="AD1200" s="138">
        <v>0</v>
      </c>
      <c r="AE1200" s="136">
        <v>0</v>
      </c>
      <c r="AF1200" s="136">
        <v>0</v>
      </c>
      <c r="AG1200" s="136">
        <v>100</v>
      </c>
      <c r="AH1200" s="139">
        <f t="shared" si="247"/>
        <v>0</v>
      </c>
      <c r="AI1200" s="140">
        <v>100</v>
      </c>
      <c r="AJ1200" s="136">
        <v>0</v>
      </c>
      <c r="AK1200" s="140">
        <f t="shared" si="254"/>
        <v>100</v>
      </c>
    </row>
    <row r="1201" spans="1:37" ht="19.899999999999999" customHeight="1">
      <c r="A1201" s="147" t="s">
        <v>202</v>
      </c>
      <c r="B1201" s="147"/>
      <c r="C1201" s="147"/>
      <c r="D1201" s="147"/>
      <c r="E1201" s="147"/>
      <c r="F1201" s="147"/>
      <c r="G1201" s="147"/>
      <c r="H1201" s="147"/>
      <c r="I1201" s="147"/>
      <c r="J1201" s="147"/>
      <c r="K1201" s="148"/>
      <c r="L1201" s="130">
        <v>18</v>
      </c>
      <c r="M1201" s="131">
        <v>7</v>
      </c>
      <c r="N1201" s="131">
        <v>3</v>
      </c>
      <c r="O1201" s="132" t="s">
        <v>203</v>
      </c>
      <c r="P1201" s="133" t="s">
        <v>53</v>
      </c>
      <c r="Q1201" s="134">
        <f t="shared" si="251"/>
        <v>0</v>
      </c>
      <c r="R1201" s="134">
        <f t="shared" si="256"/>
        <v>0</v>
      </c>
      <c r="S1201" s="134">
        <f t="shared" si="256"/>
        <v>0</v>
      </c>
      <c r="T1201" s="134">
        <f t="shared" si="246"/>
        <v>100</v>
      </c>
      <c r="U1201" s="134">
        <f t="shared" si="257"/>
        <v>0</v>
      </c>
      <c r="V1201" s="134">
        <f t="shared" si="257"/>
        <v>100</v>
      </c>
      <c r="W1201" s="135">
        <v>0</v>
      </c>
      <c r="X1201" s="136">
        <v>0</v>
      </c>
      <c r="Y1201" s="136">
        <v>0</v>
      </c>
      <c r="Z1201" s="135">
        <v>0</v>
      </c>
      <c r="AA1201" s="136">
        <v>0</v>
      </c>
      <c r="AB1201" s="136">
        <v>0</v>
      </c>
      <c r="AC1201" s="137">
        <v>0</v>
      </c>
      <c r="AD1201" s="138">
        <v>0</v>
      </c>
      <c r="AE1201" s="136">
        <v>0</v>
      </c>
      <c r="AF1201" s="136">
        <v>0</v>
      </c>
      <c r="AG1201" s="136">
        <v>100</v>
      </c>
      <c r="AH1201" s="139">
        <f t="shared" si="247"/>
        <v>0</v>
      </c>
      <c r="AI1201" s="140">
        <v>100</v>
      </c>
      <c r="AJ1201" s="136">
        <v>0</v>
      </c>
      <c r="AK1201" s="140">
        <f t="shared" si="254"/>
        <v>100</v>
      </c>
    </row>
    <row r="1202" spans="1:37" ht="19.899999999999999" customHeight="1">
      <c r="A1202" s="149" t="s">
        <v>160</v>
      </c>
      <c r="B1202" s="149"/>
      <c r="C1202" s="149"/>
      <c r="D1202" s="149"/>
      <c r="E1202" s="149"/>
      <c r="F1202" s="149"/>
      <c r="G1202" s="149"/>
      <c r="H1202" s="149"/>
      <c r="I1202" s="149"/>
      <c r="J1202" s="149"/>
      <c r="K1202" s="150"/>
      <c r="L1202" s="28">
        <v>18</v>
      </c>
      <c r="M1202" s="29">
        <v>7</v>
      </c>
      <c r="N1202" s="29">
        <v>3</v>
      </c>
      <c r="O1202" s="30" t="s">
        <v>203</v>
      </c>
      <c r="P1202" s="31" t="s">
        <v>58</v>
      </c>
      <c r="Q1202" s="32">
        <f t="shared" si="251"/>
        <v>0</v>
      </c>
      <c r="R1202" s="32">
        <f t="shared" si="256"/>
        <v>0</v>
      </c>
      <c r="S1202" s="32">
        <f t="shared" si="256"/>
        <v>0</v>
      </c>
      <c r="T1202" s="32">
        <f t="shared" si="246"/>
        <v>100</v>
      </c>
      <c r="U1202" s="32">
        <f t="shared" si="257"/>
        <v>0</v>
      </c>
      <c r="V1202" s="32">
        <f t="shared" si="257"/>
        <v>100</v>
      </c>
      <c r="W1202" s="33">
        <v>0</v>
      </c>
      <c r="X1202" s="34">
        <v>0</v>
      </c>
      <c r="Y1202" s="34">
        <v>0</v>
      </c>
      <c r="Z1202" s="33">
        <v>0</v>
      </c>
      <c r="AA1202" s="34">
        <v>0</v>
      </c>
      <c r="AB1202" s="34">
        <v>0</v>
      </c>
      <c r="AC1202" s="35">
        <v>0</v>
      </c>
      <c r="AD1202" s="25">
        <v>0</v>
      </c>
      <c r="AE1202" s="34">
        <v>0</v>
      </c>
      <c r="AF1202" s="34">
        <v>0</v>
      </c>
      <c r="AG1202" s="34">
        <v>100</v>
      </c>
      <c r="AH1202" s="26">
        <f t="shared" si="247"/>
        <v>0</v>
      </c>
      <c r="AI1202" s="27">
        <v>100</v>
      </c>
      <c r="AJ1202" s="34">
        <v>0</v>
      </c>
      <c r="AK1202" s="77">
        <f t="shared" si="254"/>
        <v>100</v>
      </c>
    </row>
    <row r="1203" spans="1:37" ht="17.25" customHeight="1">
      <c r="A1203" s="149" t="s">
        <v>161</v>
      </c>
      <c r="B1203" s="149"/>
      <c r="C1203" s="149"/>
      <c r="D1203" s="149"/>
      <c r="E1203" s="149"/>
      <c r="F1203" s="149"/>
      <c r="G1203" s="149"/>
      <c r="H1203" s="149"/>
      <c r="I1203" s="149"/>
      <c r="J1203" s="149"/>
      <c r="K1203" s="150"/>
      <c r="L1203" s="28">
        <v>18</v>
      </c>
      <c r="M1203" s="29">
        <v>7</v>
      </c>
      <c r="N1203" s="29">
        <v>3</v>
      </c>
      <c r="O1203" s="30" t="s">
        <v>203</v>
      </c>
      <c r="P1203" s="31" t="s">
        <v>57</v>
      </c>
      <c r="Q1203" s="32">
        <f t="shared" si="251"/>
        <v>0</v>
      </c>
      <c r="R1203" s="32">
        <v>0</v>
      </c>
      <c r="S1203" s="32">
        <v>0</v>
      </c>
      <c r="T1203" s="32">
        <f t="shared" si="246"/>
        <v>100</v>
      </c>
      <c r="U1203" s="32">
        <v>0</v>
      </c>
      <c r="V1203" s="32">
        <v>100</v>
      </c>
      <c r="W1203" s="33">
        <v>0</v>
      </c>
      <c r="X1203" s="34">
        <v>0</v>
      </c>
      <c r="Y1203" s="34">
        <v>0</v>
      </c>
      <c r="Z1203" s="33">
        <v>0</v>
      </c>
      <c r="AA1203" s="34">
        <v>0</v>
      </c>
      <c r="AB1203" s="34">
        <v>0</v>
      </c>
      <c r="AC1203" s="35">
        <v>0</v>
      </c>
      <c r="AD1203" s="25">
        <v>0</v>
      </c>
      <c r="AE1203" s="34">
        <v>0</v>
      </c>
      <c r="AF1203" s="34">
        <v>0</v>
      </c>
      <c r="AG1203" s="34">
        <v>100</v>
      </c>
      <c r="AH1203" s="26">
        <f t="shared" si="247"/>
        <v>0</v>
      </c>
      <c r="AI1203" s="27">
        <v>100</v>
      </c>
      <c r="AJ1203" s="34">
        <v>0</v>
      </c>
      <c r="AK1203" s="77">
        <f t="shared" si="254"/>
        <v>100</v>
      </c>
    </row>
    <row r="1204" spans="1:37" ht="19.899999999999999" customHeight="1">
      <c r="A1204" s="153" t="s">
        <v>29</v>
      </c>
      <c r="B1204" s="153"/>
      <c r="C1204" s="153"/>
      <c r="D1204" s="153"/>
      <c r="E1204" s="153"/>
      <c r="F1204" s="153"/>
      <c r="G1204" s="153"/>
      <c r="H1204" s="153"/>
      <c r="I1204" s="153"/>
      <c r="J1204" s="153"/>
      <c r="K1204" s="154"/>
      <c r="L1204" s="108">
        <v>18</v>
      </c>
      <c r="M1204" s="109">
        <v>7</v>
      </c>
      <c r="N1204" s="109">
        <v>5</v>
      </c>
      <c r="O1204" s="110" t="s">
        <v>74</v>
      </c>
      <c r="P1204" s="111" t="s">
        <v>53</v>
      </c>
      <c r="Q1204" s="112">
        <f t="shared" si="251"/>
        <v>686.99999999999989</v>
      </c>
      <c r="R1204" s="112">
        <f>R1205+R1211+R1223+R1229+R1240</f>
        <v>578.09999999999991</v>
      </c>
      <c r="S1204" s="112">
        <f>S1205+S1211+S1223+S1229+S1240</f>
        <v>108.9</v>
      </c>
      <c r="T1204" s="112">
        <f t="shared" si="246"/>
        <v>686.99999999999989</v>
      </c>
      <c r="U1204" s="112">
        <f>U1205+U1211+U1223+U1229+U1240</f>
        <v>578.09999999999991</v>
      </c>
      <c r="V1204" s="112">
        <f>V1205+V1211+V1223+V1229+V1240</f>
        <v>108.9</v>
      </c>
      <c r="W1204" s="113">
        <v>687</v>
      </c>
      <c r="X1204" s="114">
        <v>578.1</v>
      </c>
      <c r="Y1204" s="114">
        <v>108.9</v>
      </c>
      <c r="Z1204" s="113">
        <v>687</v>
      </c>
      <c r="AA1204" s="114">
        <v>578.1</v>
      </c>
      <c r="AB1204" s="114">
        <v>108.9</v>
      </c>
      <c r="AC1204" s="115">
        <v>661.4</v>
      </c>
      <c r="AD1204" s="116">
        <v>661.4</v>
      </c>
      <c r="AE1204" s="114">
        <v>458</v>
      </c>
      <c r="AF1204" s="114">
        <v>203.4</v>
      </c>
      <c r="AG1204" s="114">
        <v>665</v>
      </c>
      <c r="AH1204" s="117">
        <f t="shared" si="247"/>
        <v>556.1</v>
      </c>
      <c r="AI1204" s="118">
        <v>108.9</v>
      </c>
      <c r="AJ1204" s="114">
        <f t="shared" ref="AJ1204:AJ1231" si="258">AG1204/Q1204*100</f>
        <v>96.797671033478906</v>
      </c>
      <c r="AK1204" s="118">
        <f t="shared" si="254"/>
        <v>96.797671033478906</v>
      </c>
    </row>
    <row r="1205" spans="1:37" ht="33" customHeight="1">
      <c r="A1205" s="147" t="s">
        <v>713</v>
      </c>
      <c r="B1205" s="147"/>
      <c r="C1205" s="147"/>
      <c r="D1205" s="147"/>
      <c r="E1205" s="147"/>
      <c r="F1205" s="147"/>
      <c r="G1205" s="147"/>
      <c r="H1205" s="147"/>
      <c r="I1205" s="147"/>
      <c r="J1205" s="147"/>
      <c r="K1205" s="148"/>
      <c r="L1205" s="130">
        <v>18</v>
      </c>
      <c r="M1205" s="131">
        <v>7</v>
      </c>
      <c r="N1205" s="131">
        <v>5</v>
      </c>
      <c r="O1205" s="132" t="s">
        <v>714</v>
      </c>
      <c r="P1205" s="133" t="s">
        <v>53</v>
      </c>
      <c r="Q1205" s="134">
        <f t="shared" si="251"/>
        <v>45</v>
      </c>
      <c r="R1205" s="134">
        <f t="shared" ref="R1205:S1209" si="259">R1206</f>
        <v>45</v>
      </c>
      <c r="S1205" s="134">
        <f t="shared" si="259"/>
        <v>0</v>
      </c>
      <c r="T1205" s="134">
        <f t="shared" si="246"/>
        <v>45</v>
      </c>
      <c r="U1205" s="134">
        <f t="shared" ref="U1205:V1209" si="260">U1206</f>
        <v>45</v>
      </c>
      <c r="V1205" s="134">
        <f t="shared" si="260"/>
        <v>0</v>
      </c>
      <c r="W1205" s="135">
        <v>45</v>
      </c>
      <c r="X1205" s="136">
        <v>45</v>
      </c>
      <c r="Y1205" s="136">
        <v>0</v>
      </c>
      <c r="Z1205" s="135">
        <v>45</v>
      </c>
      <c r="AA1205" s="136">
        <v>45</v>
      </c>
      <c r="AB1205" s="136">
        <v>0</v>
      </c>
      <c r="AC1205" s="137">
        <v>45</v>
      </c>
      <c r="AD1205" s="138">
        <v>45</v>
      </c>
      <c r="AE1205" s="136">
        <v>45</v>
      </c>
      <c r="AF1205" s="136">
        <v>0</v>
      </c>
      <c r="AG1205" s="136">
        <v>45</v>
      </c>
      <c r="AH1205" s="139">
        <f t="shared" si="247"/>
        <v>45</v>
      </c>
      <c r="AI1205" s="140">
        <v>0</v>
      </c>
      <c r="AJ1205" s="136">
        <f t="shared" si="258"/>
        <v>100</v>
      </c>
      <c r="AK1205" s="140">
        <f t="shared" ref="AK1205:AK1231" si="261">AG1205/T1205*100</f>
        <v>100</v>
      </c>
    </row>
    <row r="1206" spans="1:37" ht="17.25" customHeight="1">
      <c r="A1206" s="147" t="s">
        <v>87</v>
      </c>
      <c r="B1206" s="147"/>
      <c r="C1206" s="147"/>
      <c r="D1206" s="147"/>
      <c r="E1206" s="147"/>
      <c r="F1206" s="147"/>
      <c r="G1206" s="147"/>
      <c r="H1206" s="147"/>
      <c r="I1206" s="147"/>
      <c r="J1206" s="147"/>
      <c r="K1206" s="148"/>
      <c r="L1206" s="130">
        <v>18</v>
      </c>
      <c r="M1206" s="131">
        <v>7</v>
      </c>
      <c r="N1206" s="131">
        <v>5</v>
      </c>
      <c r="O1206" s="132" t="s">
        <v>715</v>
      </c>
      <c r="P1206" s="133" t="s">
        <v>53</v>
      </c>
      <c r="Q1206" s="134">
        <f t="shared" si="251"/>
        <v>45</v>
      </c>
      <c r="R1206" s="134">
        <f t="shared" si="259"/>
        <v>45</v>
      </c>
      <c r="S1206" s="134">
        <f t="shared" si="259"/>
        <v>0</v>
      </c>
      <c r="T1206" s="134">
        <f t="shared" si="246"/>
        <v>45</v>
      </c>
      <c r="U1206" s="134">
        <f t="shared" si="260"/>
        <v>45</v>
      </c>
      <c r="V1206" s="134">
        <f t="shared" si="260"/>
        <v>0</v>
      </c>
      <c r="W1206" s="135">
        <v>45</v>
      </c>
      <c r="X1206" s="136">
        <v>45</v>
      </c>
      <c r="Y1206" s="136">
        <v>0</v>
      </c>
      <c r="Z1206" s="135">
        <v>45</v>
      </c>
      <c r="AA1206" s="136">
        <v>45</v>
      </c>
      <c r="AB1206" s="136">
        <v>0</v>
      </c>
      <c r="AC1206" s="137">
        <v>45</v>
      </c>
      <c r="AD1206" s="138">
        <v>45</v>
      </c>
      <c r="AE1206" s="136">
        <v>45</v>
      </c>
      <c r="AF1206" s="136">
        <v>0</v>
      </c>
      <c r="AG1206" s="136">
        <v>45</v>
      </c>
      <c r="AH1206" s="139">
        <f t="shared" si="247"/>
        <v>45</v>
      </c>
      <c r="AI1206" s="140">
        <v>0</v>
      </c>
      <c r="AJ1206" s="136">
        <f t="shared" si="258"/>
        <v>100</v>
      </c>
      <c r="AK1206" s="140">
        <f t="shared" si="261"/>
        <v>100</v>
      </c>
    </row>
    <row r="1207" spans="1:37" ht="39" customHeight="1">
      <c r="A1207" s="147" t="s">
        <v>716</v>
      </c>
      <c r="B1207" s="147"/>
      <c r="C1207" s="147"/>
      <c r="D1207" s="147"/>
      <c r="E1207" s="147"/>
      <c r="F1207" s="147"/>
      <c r="G1207" s="147"/>
      <c r="H1207" s="147"/>
      <c r="I1207" s="147"/>
      <c r="J1207" s="147"/>
      <c r="K1207" s="148"/>
      <c r="L1207" s="130">
        <v>18</v>
      </c>
      <c r="M1207" s="131">
        <v>7</v>
      </c>
      <c r="N1207" s="131">
        <v>5</v>
      </c>
      <c r="O1207" s="132" t="s">
        <v>717</v>
      </c>
      <c r="P1207" s="133" t="s">
        <v>53</v>
      </c>
      <c r="Q1207" s="134">
        <f t="shared" si="251"/>
        <v>45</v>
      </c>
      <c r="R1207" s="134">
        <f t="shared" si="259"/>
        <v>45</v>
      </c>
      <c r="S1207" s="134">
        <f t="shared" si="259"/>
        <v>0</v>
      </c>
      <c r="T1207" s="134">
        <f t="shared" si="246"/>
        <v>45</v>
      </c>
      <c r="U1207" s="134">
        <f t="shared" si="260"/>
        <v>45</v>
      </c>
      <c r="V1207" s="134">
        <f t="shared" si="260"/>
        <v>0</v>
      </c>
      <c r="W1207" s="135">
        <v>45</v>
      </c>
      <c r="X1207" s="136">
        <v>45</v>
      </c>
      <c r="Y1207" s="136">
        <v>0</v>
      </c>
      <c r="Z1207" s="135">
        <v>45</v>
      </c>
      <c r="AA1207" s="136">
        <v>45</v>
      </c>
      <c r="AB1207" s="136">
        <v>0</v>
      </c>
      <c r="AC1207" s="137">
        <v>45</v>
      </c>
      <c r="AD1207" s="138">
        <v>45</v>
      </c>
      <c r="AE1207" s="136">
        <v>45</v>
      </c>
      <c r="AF1207" s="136">
        <v>0</v>
      </c>
      <c r="AG1207" s="136">
        <v>45</v>
      </c>
      <c r="AH1207" s="139">
        <f t="shared" si="247"/>
        <v>45</v>
      </c>
      <c r="AI1207" s="140">
        <v>0</v>
      </c>
      <c r="AJ1207" s="136">
        <f t="shared" si="258"/>
        <v>100</v>
      </c>
      <c r="AK1207" s="140">
        <f t="shared" si="261"/>
        <v>100</v>
      </c>
    </row>
    <row r="1208" spans="1:37" ht="17.25" customHeight="1">
      <c r="A1208" s="147" t="s">
        <v>718</v>
      </c>
      <c r="B1208" s="147"/>
      <c r="C1208" s="147"/>
      <c r="D1208" s="147"/>
      <c r="E1208" s="147"/>
      <c r="F1208" s="147"/>
      <c r="G1208" s="147"/>
      <c r="H1208" s="147"/>
      <c r="I1208" s="147"/>
      <c r="J1208" s="147"/>
      <c r="K1208" s="148"/>
      <c r="L1208" s="130">
        <v>18</v>
      </c>
      <c r="M1208" s="131">
        <v>7</v>
      </c>
      <c r="N1208" s="131">
        <v>5</v>
      </c>
      <c r="O1208" s="132" t="s">
        <v>719</v>
      </c>
      <c r="P1208" s="133" t="s">
        <v>53</v>
      </c>
      <c r="Q1208" s="134">
        <f t="shared" si="251"/>
        <v>45</v>
      </c>
      <c r="R1208" s="134">
        <f t="shared" si="259"/>
        <v>45</v>
      </c>
      <c r="S1208" s="134">
        <f t="shared" si="259"/>
        <v>0</v>
      </c>
      <c r="T1208" s="134">
        <f t="shared" si="246"/>
        <v>45</v>
      </c>
      <c r="U1208" s="134">
        <f t="shared" si="260"/>
        <v>45</v>
      </c>
      <c r="V1208" s="134">
        <f t="shared" si="260"/>
        <v>0</v>
      </c>
      <c r="W1208" s="135">
        <v>45</v>
      </c>
      <c r="X1208" s="136">
        <v>45</v>
      </c>
      <c r="Y1208" s="136">
        <v>0</v>
      </c>
      <c r="Z1208" s="135">
        <v>45</v>
      </c>
      <c r="AA1208" s="136">
        <v>45</v>
      </c>
      <c r="AB1208" s="136">
        <v>0</v>
      </c>
      <c r="AC1208" s="137">
        <v>45</v>
      </c>
      <c r="AD1208" s="138">
        <v>45</v>
      </c>
      <c r="AE1208" s="136">
        <v>45</v>
      </c>
      <c r="AF1208" s="136">
        <v>0</v>
      </c>
      <c r="AG1208" s="136">
        <v>45</v>
      </c>
      <c r="AH1208" s="139">
        <f t="shared" si="247"/>
        <v>45</v>
      </c>
      <c r="AI1208" s="140">
        <v>0</v>
      </c>
      <c r="AJ1208" s="136">
        <f t="shared" si="258"/>
        <v>100</v>
      </c>
      <c r="AK1208" s="140">
        <f t="shared" si="261"/>
        <v>100</v>
      </c>
    </row>
    <row r="1209" spans="1:37" ht="19.899999999999999" customHeight="1">
      <c r="A1209" s="147" t="s">
        <v>83</v>
      </c>
      <c r="B1209" s="147"/>
      <c r="C1209" s="147"/>
      <c r="D1209" s="147"/>
      <c r="E1209" s="147"/>
      <c r="F1209" s="147"/>
      <c r="G1209" s="147"/>
      <c r="H1209" s="147"/>
      <c r="I1209" s="147"/>
      <c r="J1209" s="147"/>
      <c r="K1209" s="148"/>
      <c r="L1209" s="130">
        <v>18</v>
      </c>
      <c r="M1209" s="131">
        <v>7</v>
      </c>
      <c r="N1209" s="131">
        <v>5</v>
      </c>
      <c r="O1209" s="132" t="s">
        <v>719</v>
      </c>
      <c r="P1209" s="133" t="s">
        <v>84</v>
      </c>
      <c r="Q1209" s="134">
        <f t="shared" si="251"/>
        <v>45</v>
      </c>
      <c r="R1209" s="134">
        <f t="shared" si="259"/>
        <v>45</v>
      </c>
      <c r="S1209" s="134">
        <f t="shared" si="259"/>
        <v>0</v>
      </c>
      <c r="T1209" s="134">
        <f t="shared" si="246"/>
        <v>45</v>
      </c>
      <c r="U1209" s="134">
        <f t="shared" si="260"/>
        <v>45</v>
      </c>
      <c r="V1209" s="134">
        <f t="shared" si="260"/>
        <v>0</v>
      </c>
      <c r="W1209" s="135">
        <v>45</v>
      </c>
      <c r="X1209" s="136">
        <v>45</v>
      </c>
      <c r="Y1209" s="136">
        <v>0</v>
      </c>
      <c r="Z1209" s="135">
        <v>45</v>
      </c>
      <c r="AA1209" s="136">
        <v>45</v>
      </c>
      <c r="AB1209" s="136">
        <v>0</v>
      </c>
      <c r="AC1209" s="137">
        <v>45</v>
      </c>
      <c r="AD1209" s="138">
        <v>45</v>
      </c>
      <c r="AE1209" s="136">
        <v>45</v>
      </c>
      <c r="AF1209" s="136">
        <v>0</v>
      </c>
      <c r="AG1209" s="136">
        <v>45</v>
      </c>
      <c r="AH1209" s="139">
        <f t="shared" si="247"/>
        <v>45</v>
      </c>
      <c r="AI1209" s="140">
        <v>0</v>
      </c>
      <c r="AJ1209" s="136">
        <f t="shared" si="258"/>
        <v>100</v>
      </c>
      <c r="AK1209" s="140">
        <f t="shared" si="261"/>
        <v>100</v>
      </c>
    </row>
    <row r="1210" spans="1:37" ht="19.899999999999999" customHeight="1">
      <c r="A1210" s="147" t="s">
        <v>85</v>
      </c>
      <c r="B1210" s="147"/>
      <c r="C1210" s="147"/>
      <c r="D1210" s="147"/>
      <c r="E1210" s="147"/>
      <c r="F1210" s="147"/>
      <c r="G1210" s="147"/>
      <c r="H1210" s="147"/>
      <c r="I1210" s="147"/>
      <c r="J1210" s="147"/>
      <c r="K1210" s="148"/>
      <c r="L1210" s="130">
        <v>18</v>
      </c>
      <c r="M1210" s="131">
        <v>7</v>
      </c>
      <c r="N1210" s="131">
        <v>5</v>
      </c>
      <c r="O1210" s="132" t="s">
        <v>719</v>
      </c>
      <c r="P1210" s="133" t="s">
        <v>86</v>
      </c>
      <c r="Q1210" s="134">
        <f t="shared" si="251"/>
        <v>45</v>
      </c>
      <c r="R1210" s="134">
        <v>45</v>
      </c>
      <c r="S1210" s="134">
        <v>0</v>
      </c>
      <c r="T1210" s="134">
        <f t="shared" si="246"/>
        <v>45</v>
      </c>
      <c r="U1210" s="134">
        <v>45</v>
      </c>
      <c r="V1210" s="134">
        <v>0</v>
      </c>
      <c r="W1210" s="135">
        <v>45</v>
      </c>
      <c r="X1210" s="136">
        <v>45</v>
      </c>
      <c r="Y1210" s="136">
        <v>0</v>
      </c>
      <c r="Z1210" s="135">
        <v>45</v>
      </c>
      <c r="AA1210" s="136">
        <v>45</v>
      </c>
      <c r="AB1210" s="136">
        <v>0</v>
      </c>
      <c r="AC1210" s="137">
        <v>45</v>
      </c>
      <c r="AD1210" s="138">
        <v>45</v>
      </c>
      <c r="AE1210" s="136">
        <v>45</v>
      </c>
      <c r="AF1210" s="136">
        <v>0</v>
      </c>
      <c r="AG1210" s="136">
        <v>45</v>
      </c>
      <c r="AH1210" s="139">
        <f t="shared" si="247"/>
        <v>45</v>
      </c>
      <c r="AI1210" s="140">
        <v>0</v>
      </c>
      <c r="AJ1210" s="136">
        <f t="shared" si="258"/>
        <v>100</v>
      </c>
      <c r="AK1210" s="140">
        <f t="shared" si="261"/>
        <v>100</v>
      </c>
    </row>
    <row r="1211" spans="1:37" ht="19.899999999999999" customHeight="1">
      <c r="A1211" s="147" t="s">
        <v>505</v>
      </c>
      <c r="B1211" s="147"/>
      <c r="C1211" s="147"/>
      <c r="D1211" s="147"/>
      <c r="E1211" s="147"/>
      <c r="F1211" s="147"/>
      <c r="G1211" s="147"/>
      <c r="H1211" s="147"/>
      <c r="I1211" s="147"/>
      <c r="J1211" s="147"/>
      <c r="K1211" s="148"/>
      <c r="L1211" s="130">
        <v>18</v>
      </c>
      <c r="M1211" s="131">
        <v>7</v>
      </c>
      <c r="N1211" s="131">
        <v>5</v>
      </c>
      <c r="O1211" s="132" t="s">
        <v>506</v>
      </c>
      <c r="P1211" s="133" t="s">
        <v>53</v>
      </c>
      <c r="Q1211" s="134">
        <f t="shared" si="251"/>
        <v>162</v>
      </c>
      <c r="R1211" s="134">
        <f>R1212+R1217</f>
        <v>162</v>
      </c>
      <c r="S1211" s="134">
        <f>S1212+S1217</f>
        <v>0</v>
      </c>
      <c r="T1211" s="134">
        <f t="shared" si="246"/>
        <v>162</v>
      </c>
      <c r="U1211" s="134">
        <f>U1212+U1217</f>
        <v>162</v>
      </c>
      <c r="V1211" s="134">
        <f>V1212+V1217</f>
        <v>0</v>
      </c>
      <c r="W1211" s="135">
        <v>162</v>
      </c>
      <c r="X1211" s="136">
        <v>162</v>
      </c>
      <c r="Y1211" s="136">
        <v>0</v>
      </c>
      <c r="Z1211" s="135">
        <v>162</v>
      </c>
      <c r="AA1211" s="136">
        <v>162</v>
      </c>
      <c r="AB1211" s="136">
        <v>0</v>
      </c>
      <c r="AC1211" s="137">
        <v>0</v>
      </c>
      <c r="AD1211" s="138">
        <v>0</v>
      </c>
      <c r="AE1211" s="136">
        <v>0</v>
      </c>
      <c r="AF1211" s="136">
        <v>0</v>
      </c>
      <c r="AG1211" s="136">
        <v>151</v>
      </c>
      <c r="AH1211" s="139">
        <f t="shared" si="247"/>
        <v>151</v>
      </c>
      <c r="AI1211" s="140">
        <v>0</v>
      </c>
      <c r="AJ1211" s="136">
        <f t="shared" si="258"/>
        <v>93.209876543209873</v>
      </c>
      <c r="AK1211" s="140">
        <f t="shared" si="261"/>
        <v>93.209876543209873</v>
      </c>
    </row>
    <row r="1212" spans="1:37" ht="19.899999999999999" customHeight="1">
      <c r="A1212" s="147" t="s">
        <v>720</v>
      </c>
      <c r="B1212" s="147"/>
      <c r="C1212" s="147"/>
      <c r="D1212" s="147"/>
      <c r="E1212" s="147"/>
      <c r="F1212" s="147"/>
      <c r="G1212" s="147"/>
      <c r="H1212" s="147"/>
      <c r="I1212" s="147"/>
      <c r="J1212" s="147"/>
      <c r="K1212" s="148"/>
      <c r="L1212" s="130">
        <v>18</v>
      </c>
      <c r="M1212" s="131">
        <v>7</v>
      </c>
      <c r="N1212" s="131">
        <v>5</v>
      </c>
      <c r="O1212" s="132" t="s">
        <v>721</v>
      </c>
      <c r="P1212" s="133" t="s">
        <v>53</v>
      </c>
      <c r="Q1212" s="134">
        <f t="shared" si="251"/>
        <v>12</v>
      </c>
      <c r="R1212" s="134">
        <f t="shared" ref="R1212:S1215" si="262">R1213</f>
        <v>12</v>
      </c>
      <c r="S1212" s="134">
        <f t="shared" si="262"/>
        <v>0</v>
      </c>
      <c r="T1212" s="134">
        <f t="shared" si="246"/>
        <v>12</v>
      </c>
      <c r="U1212" s="134">
        <f t="shared" ref="U1212:V1215" si="263">U1213</f>
        <v>12</v>
      </c>
      <c r="V1212" s="134">
        <f t="shared" si="263"/>
        <v>0</v>
      </c>
      <c r="W1212" s="135">
        <v>12</v>
      </c>
      <c r="X1212" s="136">
        <v>12</v>
      </c>
      <c r="Y1212" s="136">
        <v>0</v>
      </c>
      <c r="Z1212" s="135">
        <v>12</v>
      </c>
      <c r="AA1212" s="136">
        <v>12</v>
      </c>
      <c r="AB1212" s="136">
        <v>0</v>
      </c>
      <c r="AC1212" s="137">
        <v>0</v>
      </c>
      <c r="AD1212" s="138">
        <v>0</v>
      </c>
      <c r="AE1212" s="136">
        <v>0</v>
      </c>
      <c r="AF1212" s="136">
        <v>0</v>
      </c>
      <c r="AG1212" s="136">
        <v>12</v>
      </c>
      <c r="AH1212" s="139">
        <f t="shared" si="247"/>
        <v>12</v>
      </c>
      <c r="AI1212" s="140">
        <v>0</v>
      </c>
      <c r="AJ1212" s="136">
        <f t="shared" si="258"/>
        <v>100</v>
      </c>
      <c r="AK1212" s="140">
        <f t="shared" si="261"/>
        <v>100</v>
      </c>
    </row>
    <row r="1213" spans="1:37" ht="29.45" customHeight="1">
      <c r="A1213" s="147" t="s">
        <v>722</v>
      </c>
      <c r="B1213" s="147"/>
      <c r="C1213" s="147"/>
      <c r="D1213" s="147"/>
      <c r="E1213" s="147"/>
      <c r="F1213" s="147"/>
      <c r="G1213" s="147"/>
      <c r="H1213" s="147"/>
      <c r="I1213" s="147"/>
      <c r="J1213" s="147"/>
      <c r="K1213" s="148"/>
      <c r="L1213" s="130">
        <v>18</v>
      </c>
      <c r="M1213" s="131">
        <v>7</v>
      </c>
      <c r="N1213" s="131">
        <v>5</v>
      </c>
      <c r="O1213" s="132" t="s">
        <v>723</v>
      </c>
      <c r="P1213" s="133" t="s">
        <v>53</v>
      </c>
      <c r="Q1213" s="134">
        <f t="shared" si="251"/>
        <v>12</v>
      </c>
      <c r="R1213" s="134">
        <f t="shared" si="262"/>
        <v>12</v>
      </c>
      <c r="S1213" s="134">
        <f t="shared" si="262"/>
        <v>0</v>
      </c>
      <c r="T1213" s="134">
        <f t="shared" si="246"/>
        <v>12</v>
      </c>
      <c r="U1213" s="134">
        <f t="shared" si="263"/>
        <v>12</v>
      </c>
      <c r="V1213" s="134">
        <f t="shared" si="263"/>
        <v>0</v>
      </c>
      <c r="W1213" s="135">
        <v>12</v>
      </c>
      <c r="X1213" s="136">
        <v>12</v>
      </c>
      <c r="Y1213" s="136">
        <v>0</v>
      </c>
      <c r="Z1213" s="135">
        <v>12</v>
      </c>
      <c r="AA1213" s="136">
        <v>12</v>
      </c>
      <c r="AB1213" s="136">
        <v>0</v>
      </c>
      <c r="AC1213" s="137">
        <v>0</v>
      </c>
      <c r="AD1213" s="138">
        <v>0</v>
      </c>
      <c r="AE1213" s="136">
        <v>0</v>
      </c>
      <c r="AF1213" s="136">
        <v>0</v>
      </c>
      <c r="AG1213" s="136">
        <v>12</v>
      </c>
      <c r="AH1213" s="139">
        <f t="shared" si="247"/>
        <v>12</v>
      </c>
      <c r="AI1213" s="140">
        <v>0</v>
      </c>
      <c r="AJ1213" s="136">
        <f t="shared" si="258"/>
        <v>100</v>
      </c>
      <c r="AK1213" s="140">
        <f t="shared" si="261"/>
        <v>100</v>
      </c>
    </row>
    <row r="1214" spans="1:37" ht="19.899999999999999" customHeight="1">
      <c r="A1214" s="147" t="s">
        <v>295</v>
      </c>
      <c r="B1214" s="147"/>
      <c r="C1214" s="147"/>
      <c r="D1214" s="147"/>
      <c r="E1214" s="147"/>
      <c r="F1214" s="147"/>
      <c r="G1214" s="147"/>
      <c r="H1214" s="147"/>
      <c r="I1214" s="147"/>
      <c r="J1214" s="147"/>
      <c r="K1214" s="148"/>
      <c r="L1214" s="130">
        <v>18</v>
      </c>
      <c r="M1214" s="131">
        <v>7</v>
      </c>
      <c r="N1214" s="131">
        <v>5</v>
      </c>
      <c r="O1214" s="132" t="s">
        <v>724</v>
      </c>
      <c r="P1214" s="133" t="s">
        <v>53</v>
      </c>
      <c r="Q1214" s="134">
        <f t="shared" si="251"/>
        <v>12</v>
      </c>
      <c r="R1214" s="134">
        <f t="shared" si="262"/>
        <v>12</v>
      </c>
      <c r="S1214" s="134">
        <f t="shared" si="262"/>
        <v>0</v>
      </c>
      <c r="T1214" s="134">
        <f t="shared" si="246"/>
        <v>12</v>
      </c>
      <c r="U1214" s="134">
        <f t="shared" si="263"/>
        <v>12</v>
      </c>
      <c r="V1214" s="134">
        <f t="shared" si="263"/>
        <v>0</v>
      </c>
      <c r="W1214" s="135">
        <v>12</v>
      </c>
      <c r="X1214" s="136">
        <v>12</v>
      </c>
      <c r="Y1214" s="136">
        <v>0</v>
      </c>
      <c r="Z1214" s="135">
        <v>12</v>
      </c>
      <c r="AA1214" s="136">
        <v>12</v>
      </c>
      <c r="AB1214" s="136">
        <v>0</v>
      </c>
      <c r="AC1214" s="137">
        <v>0</v>
      </c>
      <c r="AD1214" s="138">
        <v>0</v>
      </c>
      <c r="AE1214" s="136">
        <v>0</v>
      </c>
      <c r="AF1214" s="136">
        <v>0</v>
      </c>
      <c r="AG1214" s="136">
        <v>12</v>
      </c>
      <c r="AH1214" s="139">
        <f t="shared" si="247"/>
        <v>12</v>
      </c>
      <c r="AI1214" s="140">
        <v>0</v>
      </c>
      <c r="AJ1214" s="136">
        <f t="shared" si="258"/>
        <v>100</v>
      </c>
      <c r="AK1214" s="140">
        <f t="shared" si="261"/>
        <v>100</v>
      </c>
    </row>
    <row r="1215" spans="1:37" ht="19.899999999999999" customHeight="1">
      <c r="A1215" s="147" t="s">
        <v>160</v>
      </c>
      <c r="B1215" s="147"/>
      <c r="C1215" s="147"/>
      <c r="D1215" s="147"/>
      <c r="E1215" s="147"/>
      <c r="F1215" s="147"/>
      <c r="G1215" s="147"/>
      <c r="H1215" s="147"/>
      <c r="I1215" s="147"/>
      <c r="J1215" s="147"/>
      <c r="K1215" s="148"/>
      <c r="L1215" s="130">
        <v>18</v>
      </c>
      <c r="M1215" s="131">
        <v>7</v>
      </c>
      <c r="N1215" s="131">
        <v>5</v>
      </c>
      <c r="O1215" s="132" t="s">
        <v>724</v>
      </c>
      <c r="P1215" s="133" t="s">
        <v>58</v>
      </c>
      <c r="Q1215" s="134">
        <f t="shared" si="251"/>
        <v>12</v>
      </c>
      <c r="R1215" s="134">
        <f t="shared" si="262"/>
        <v>12</v>
      </c>
      <c r="S1215" s="134">
        <f t="shared" si="262"/>
        <v>0</v>
      </c>
      <c r="T1215" s="134">
        <f t="shared" si="246"/>
        <v>12</v>
      </c>
      <c r="U1215" s="134">
        <f t="shared" si="263"/>
        <v>12</v>
      </c>
      <c r="V1215" s="134">
        <f t="shared" si="263"/>
        <v>0</v>
      </c>
      <c r="W1215" s="135">
        <v>12</v>
      </c>
      <c r="X1215" s="136">
        <v>12</v>
      </c>
      <c r="Y1215" s="136">
        <v>0</v>
      </c>
      <c r="Z1215" s="135">
        <v>12</v>
      </c>
      <c r="AA1215" s="136">
        <v>12</v>
      </c>
      <c r="AB1215" s="136">
        <v>0</v>
      </c>
      <c r="AC1215" s="137">
        <v>0</v>
      </c>
      <c r="AD1215" s="138">
        <v>0</v>
      </c>
      <c r="AE1215" s="136">
        <v>0</v>
      </c>
      <c r="AF1215" s="136">
        <v>0</v>
      </c>
      <c r="AG1215" s="136">
        <v>12</v>
      </c>
      <c r="AH1215" s="139">
        <f t="shared" si="247"/>
        <v>12</v>
      </c>
      <c r="AI1215" s="140">
        <v>0</v>
      </c>
      <c r="AJ1215" s="136">
        <f t="shared" si="258"/>
        <v>100</v>
      </c>
      <c r="AK1215" s="140">
        <f t="shared" si="261"/>
        <v>100</v>
      </c>
    </row>
    <row r="1216" spans="1:37" ht="17.25" customHeight="1">
      <c r="A1216" s="147" t="s">
        <v>161</v>
      </c>
      <c r="B1216" s="147"/>
      <c r="C1216" s="147"/>
      <c r="D1216" s="147"/>
      <c r="E1216" s="147"/>
      <c r="F1216" s="147"/>
      <c r="G1216" s="147"/>
      <c r="H1216" s="147"/>
      <c r="I1216" s="147"/>
      <c r="J1216" s="147"/>
      <c r="K1216" s="148"/>
      <c r="L1216" s="130">
        <v>18</v>
      </c>
      <c r="M1216" s="131">
        <v>7</v>
      </c>
      <c r="N1216" s="131">
        <v>5</v>
      </c>
      <c r="O1216" s="132" t="s">
        <v>724</v>
      </c>
      <c r="P1216" s="133" t="s">
        <v>57</v>
      </c>
      <c r="Q1216" s="134">
        <f t="shared" si="251"/>
        <v>12</v>
      </c>
      <c r="R1216" s="134">
        <v>12</v>
      </c>
      <c r="S1216" s="134">
        <v>0</v>
      </c>
      <c r="T1216" s="134">
        <f t="shared" si="246"/>
        <v>12</v>
      </c>
      <c r="U1216" s="134">
        <v>12</v>
      </c>
      <c r="V1216" s="134">
        <v>0</v>
      </c>
      <c r="W1216" s="135">
        <v>12</v>
      </c>
      <c r="X1216" s="136">
        <v>12</v>
      </c>
      <c r="Y1216" s="136">
        <v>0</v>
      </c>
      <c r="Z1216" s="135">
        <v>12</v>
      </c>
      <c r="AA1216" s="136">
        <v>12</v>
      </c>
      <c r="AB1216" s="136">
        <v>0</v>
      </c>
      <c r="AC1216" s="137">
        <v>0</v>
      </c>
      <c r="AD1216" s="138">
        <v>0</v>
      </c>
      <c r="AE1216" s="136">
        <v>0</v>
      </c>
      <c r="AF1216" s="136">
        <v>0</v>
      </c>
      <c r="AG1216" s="136">
        <v>12</v>
      </c>
      <c r="AH1216" s="139">
        <f t="shared" si="247"/>
        <v>12</v>
      </c>
      <c r="AI1216" s="140">
        <v>0</v>
      </c>
      <c r="AJ1216" s="136">
        <f t="shared" si="258"/>
        <v>100</v>
      </c>
      <c r="AK1216" s="140">
        <f t="shared" si="261"/>
        <v>100</v>
      </c>
    </row>
    <row r="1217" spans="1:37" ht="19.899999999999999" customHeight="1">
      <c r="A1217" s="147" t="s">
        <v>725</v>
      </c>
      <c r="B1217" s="147"/>
      <c r="C1217" s="147"/>
      <c r="D1217" s="147"/>
      <c r="E1217" s="147"/>
      <c r="F1217" s="147"/>
      <c r="G1217" s="147"/>
      <c r="H1217" s="147"/>
      <c r="I1217" s="147"/>
      <c r="J1217" s="147"/>
      <c r="K1217" s="148"/>
      <c r="L1217" s="130">
        <v>18</v>
      </c>
      <c r="M1217" s="131">
        <v>7</v>
      </c>
      <c r="N1217" s="131">
        <v>5</v>
      </c>
      <c r="O1217" s="132" t="s">
        <v>726</v>
      </c>
      <c r="P1217" s="133" t="s">
        <v>53</v>
      </c>
      <c r="Q1217" s="134">
        <f t="shared" si="251"/>
        <v>150</v>
      </c>
      <c r="R1217" s="134">
        <f t="shared" ref="R1217:S1219" si="264">R1218</f>
        <v>150</v>
      </c>
      <c r="S1217" s="134">
        <f t="shared" si="264"/>
        <v>0</v>
      </c>
      <c r="T1217" s="134">
        <f t="shared" si="246"/>
        <v>150</v>
      </c>
      <c r="U1217" s="134">
        <f t="shared" ref="U1217:V1219" si="265">U1218</f>
        <v>150</v>
      </c>
      <c r="V1217" s="134">
        <f t="shared" si="265"/>
        <v>0</v>
      </c>
      <c r="W1217" s="135">
        <v>150</v>
      </c>
      <c r="X1217" s="136">
        <v>150</v>
      </c>
      <c r="Y1217" s="136">
        <v>0</v>
      </c>
      <c r="Z1217" s="135">
        <v>150</v>
      </c>
      <c r="AA1217" s="136">
        <v>150</v>
      </c>
      <c r="AB1217" s="136">
        <v>0</v>
      </c>
      <c r="AC1217" s="137">
        <v>0</v>
      </c>
      <c r="AD1217" s="138">
        <v>0</v>
      </c>
      <c r="AE1217" s="136">
        <v>0</v>
      </c>
      <c r="AF1217" s="136">
        <v>0</v>
      </c>
      <c r="AG1217" s="136">
        <v>139</v>
      </c>
      <c r="AH1217" s="139">
        <f t="shared" si="247"/>
        <v>139</v>
      </c>
      <c r="AI1217" s="140">
        <v>0</v>
      </c>
      <c r="AJ1217" s="136">
        <f t="shared" si="258"/>
        <v>92.666666666666657</v>
      </c>
      <c r="AK1217" s="140">
        <f t="shared" si="261"/>
        <v>92.666666666666657</v>
      </c>
    </row>
    <row r="1218" spans="1:37" ht="19.899999999999999" customHeight="1">
      <c r="A1218" s="147" t="s">
        <v>727</v>
      </c>
      <c r="B1218" s="147"/>
      <c r="C1218" s="147"/>
      <c r="D1218" s="147"/>
      <c r="E1218" s="147"/>
      <c r="F1218" s="147"/>
      <c r="G1218" s="147"/>
      <c r="H1218" s="147"/>
      <c r="I1218" s="147"/>
      <c r="J1218" s="147"/>
      <c r="K1218" s="148"/>
      <c r="L1218" s="130">
        <v>18</v>
      </c>
      <c r="M1218" s="131">
        <v>7</v>
      </c>
      <c r="N1218" s="131">
        <v>5</v>
      </c>
      <c r="O1218" s="132" t="s">
        <v>728</v>
      </c>
      <c r="P1218" s="133" t="s">
        <v>53</v>
      </c>
      <c r="Q1218" s="134">
        <f t="shared" si="251"/>
        <v>150</v>
      </c>
      <c r="R1218" s="134">
        <f t="shared" si="264"/>
        <v>150</v>
      </c>
      <c r="S1218" s="134">
        <f t="shared" si="264"/>
        <v>0</v>
      </c>
      <c r="T1218" s="134">
        <f t="shared" si="246"/>
        <v>150</v>
      </c>
      <c r="U1218" s="134">
        <f t="shared" si="265"/>
        <v>150</v>
      </c>
      <c r="V1218" s="134">
        <f t="shared" si="265"/>
        <v>0</v>
      </c>
      <c r="W1218" s="135">
        <v>150</v>
      </c>
      <c r="X1218" s="136">
        <v>150</v>
      </c>
      <c r="Y1218" s="136">
        <v>0</v>
      </c>
      <c r="Z1218" s="135">
        <v>150</v>
      </c>
      <c r="AA1218" s="136">
        <v>150</v>
      </c>
      <c r="AB1218" s="136">
        <v>0</v>
      </c>
      <c r="AC1218" s="137">
        <v>0</v>
      </c>
      <c r="AD1218" s="138">
        <v>0</v>
      </c>
      <c r="AE1218" s="136">
        <v>0</v>
      </c>
      <c r="AF1218" s="136">
        <v>0</v>
      </c>
      <c r="AG1218" s="136">
        <v>139</v>
      </c>
      <c r="AH1218" s="139">
        <f t="shared" si="247"/>
        <v>139</v>
      </c>
      <c r="AI1218" s="140">
        <v>0</v>
      </c>
      <c r="AJ1218" s="136">
        <f t="shared" si="258"/>
        <v>92.666666666666657</v>
      </c>
      <c r="AK1218" s="140">
        <f t="shared" si="261"/>
        <v>92.666666666666657</v>
      </c>
    </row>
    <row r="1219" spans="1:37" ht="19.899999999999999" customHeight="1">
      <c r="A1219" s="147" t="s">
        <v>295</v>
      </c>
      <c r="B1219" s="147"/>
      <c r="C1219" s="147"/>
      <c r="D1219" s="147"/>
      <c r="E1219" s="147"/>
      <c r="F1219" s="147"/>
      <c r="G1219" s="147"/>
      <c r="H1219" s="147"/>
      <c r="I1219" s="147"/>
      <c r="J1219" s="147"/>
      <c r="K1219" s="148"/>
      <c r="L1219" s="130">
        <v>18</v>
      </c>
      <c r="M1219" s="131">
        <v>7</v>
      </c>
      <c r="N1219" s="131">
        <v>5</v>
      </c>
      <c r="O1219" s="132" t="s">
        <v>729</v>
      </c>
      <c r="P1219" s="133" t="s">
        <v>53</v>
      </c>
      <c r="Q1219" s="134">
        <f t="shared" si="251"/>
        <v>150</v>
      </c>
      <c r="R1219" s="134">
        <f t="shared" si="264"/>
        <v>150</v>
      </c>
      <c r="S1219" s="134">
        <f t="shared" si="264"/>
        <v>0</v>
      </c>
      <c r="T1219" s="134">
        <f t="shared" si="246"/>
        <v>150</v>
      </c>
      <c r="U1219" s="134">
        <f t="shared" si="265"/>
        <v>150</v>
      </c>
      <c r="V1219" s="134">
        <f t="shared" si="265"/>
        <v>0</v>
      </c>
      <c r="W1219" s="135">
        <v>150</v>
      </c>
      <c r="X1219" s="136">
        <v>150</v>
      </c>
      <c r="Y1219" s="136">
        <v>0</v>
      </c>
      <c r="Z1219" s="135">
        <v>150</v>
      </c>
      <c r="AA1219" s="136">
        <v>150</v>
      </c>
      <c r="AB1219" s="136">
        <v>0</v>
      </c>
      <c r="AC1219" s="137">
        <v>0</v>
      </c>
      <c r="AD1219" s="138">
        <v>0</v>
      </c>
      <c r="AE1219" s="136">
        <v>0</v>
      </c>
      <c r="AF1219" s="136">
        <v>0</v>
      </c>
      <c r="AG1219" s="136">
        <v>139</v>
      </c>
      <c r="AH1219" s="139">
        <f t="shared" si="247"/>
        <v>139</v>
      </c>
      <c r="AI1219" s="140">
        <v>0</v>
      </c>
      <c r="AJ1219" s="136">
        <f t="shared" si="258"/>
        <v>92.666666666666657</v>
      </c>
      <c r="AK1219" s="140">
        <f t="shared" si="261"/>
        <v>92.666666666666657</v>
      </c>
    </row>
    <row r="1220" spans="1:37" ht="19.899999999999999" customHeight="1">
      <c r="A1220" s="147" t="s">
        <v>160</v>
      </c>
      <c r="B1220" s="147"/>
      <c r="C1220" s="147"/>
      <c r="D1220" s="147"/>
      <c r="E1220" s="147"/>
      <c r="F1220" s="147"/>
      <c r="G1220" s="147"/>
      <c r="H1220" s="147"/>
      <c r="I1220" s="147"/>
      <c r="J1220" s="147"/>
      <c r="K1220" s="148"/>
      <c r="L1220" s="130">
        <v>18</v>
      </c>
      <c r="M1220" s="131">
        <v>7</v>
      </c>
      <c r="N1220" s="131">
        <v>5</v>
      </c>
      <c r="O1220" s="132" t="s">
        <v>729</v>
      </c>
      <c r="P1220" s="133" t="s">
        <v>58</v>
      </c>
      <c r="Q1220" s="134">
        <f t="shared" si="251"/>
        <v>150</v>
      </c>
      <c r="R1220" s="134">
        <f>R1221+R1222</f>
        <v>150</v>
      </c>
      <c r="S1220" s="134">
        <f>S1221+S1222</f>
        <v>0</v>
      </c>
      <c r="T1220" s="134">
        <f t="shared" si="246"/>
        <v>150</v>
      </c>
      <c r="U1220" s="134">
        <f>U1221+U1222</f>
        <v>150</v>
      </c>
      <c r="V1220" s="134">
        <f>V1221+V1222</f>
        <v>0</v>
      </c>
      <c r="W1220" s="135">
        <v>150</v>
      </c>
      <c r="X1220" s="136">
        <v>150</v>
      </c>
      <c r="Y1220" s="136">
        <v>0</v>
      </c>
      <c r="Z1220" s="135">
        <v>150</v>
      </c>
      <c r="AA1220" s="136">
        <v>150</v>
      </c>
      <c r="AB1220" s="136">
        <v>0</v>
      </c>
      <c r="AC1220" s="137">
        <v>0</v>
      </c>
      <c r="AD1220" s="138">
        <v>0</v>
      </c>
      <c r="AE1220" s="136">
        <v>0</v>
      </c>
      <c r="AF1220" s="136">
        <v>0</v>
      </c>
      <c r="AG1220" s="136">
        <v>139</v>
      </c>
      <c r="AH1220" s="139">
        <f t="shared" si="247"/>
        <v>139</v>
      </c>
      <c r="AI1220" s="140">
        <v>0</v>
      </c>
      <c r="AJ1220" s="136">
        <f t="shared" si="258"/>
        <v>92.666666666666657</v>
      </c>
      <c r="AK1220" s="140">
        <f t="shared" si="261"/>
        <v>92.666666666666657</v>
      </c>
    </row>
    <row r="1221" spans="1:37" ht="17.25" customHeight="1">
      <c r="A1221" s="147" t="s">
        <v>161</v>
      </c>
      <c r="B1221" s="147"/>
      <c r="C1221" s="147"/>
      <c r="D1221" s="147"/>
      <c r="E1221" s="147"/>
      <c r="F1221" s="147"/>
      <c r="G1221" s="147"/>
      <c r="H1221" s="147"/>
      <c r="I1221" s="147"/>
      <c r="J1221" s="147"/>
      <c r="K1221" s="148"/>
      <c r="L1221" s="130">
        <v>18</v>
      </c>
      <c r="M1221" s="131">
        <v>7</v>
      </c>
      <c r="N1221" s="131">
        <v>5</v>
      </c>
      <c r="O1221" s="132" t="s">
        <v>729</v>
      </c>
      <c r="P1221" s="133" t="s">
        <v>57</v>
      </c>
      <c r="Q1221" s="134">
        <f t="shared" si="251"/>
        <v>100</v>
      </c>
      <c r="R1221" s="134">
        <v>100</v>
      </c>
      <c r="S1221" s="134">
        <v>0</v>
      </c>
      <c r="T1221" s="134">
        <f t="shared" si="246"/>
        <v>100</v>
      </c>
      <c r="U1221" s="134">
        <v>100</v>
      </c>
      <c r="V1221" s="134">
        <v>0</v>
      </c>
      <c r="W1221" s="135">
        <v>100</v>
      </c>
      <c r="X1221" s="136">
        <v>100</v>
      </c>
      <c r="Y1221" s="136">
        <v>0</v>
      </c>
      <c r="Z1221" s="135">
        <v>100</v>
      </c>
      <c r="AA1221" s="136">
        <v>100</v>
      </c>
      <c r="AB1221" s="136">
        <v>0</v>
      </c>
      <c r="AC1221" s="137">
        <v>0</v>
      </c>
      <c r="AD1221" s="138">
        <v>0</v>
      </c>
      <c r="AE1221" s="136">
        <v>0</v>
      </c>
      <c r="AF1221" s="136">
        <v>0</v>
      </c>
      <c r="AG1221" s="136">
        <v>89.5</v>
      </c>
      <c r="AH1221" s="139">
        <f t="shared" si="247"/>
        <v>89.5</v>
      </c>
      <c r="AI1221" s="140">
        <v>0</v>
      </c>
      <c r="AJ1221" s="136">
        <f t="shared" si="258"/>
        <v>89.5</v>
      </c>
      <c r="AK1221" s="140">
        <f t="shared" si="261"/>
        <v>89.5</v>
      </c>
    </row>
    <row r="1222" spans="1:37" ht="17.25" customHeight="1">
      <c r="A1222" s="147" t="s">
        <v>162</v>
      </c>
      <c r="B1222" s="147"/>
      <c r="C1222" s="147"/>
      <c r="D1222" s="147"/>
      <c r="E1222" s="147"/>
      <c r="F1222" s="147"/>
      <c r="G1222" s="147"/>
      <c r="H1222" s="147"/>
      <c r="I1222" s="147"/>
      <c r="J1222" s="147"/>
      <c r="K1222" s="148"/>
      <c r="L1222" s="130">
        <v>18</v>
      </c>
      <c r="M1222" s="131">
        <v>7</v>
      </c>
      <c r="N1222" s="131">
        <v>5</v>
      </c>
      <c r="O1222" s="132" t="s">
        <v>729</v>
      </c>
      <c r="P1222" s="133" t="s">
        <v>163</v>
      </c>
      <c r="Q1222" s="134">
        <f t="shared" si="251"/>
        <v>50</v>
      </c>
      <c r="R1222" s="134">
        <v>50</v>
      </c>
      <c r="S1222" s="134">
        <v>0</v>
      </c>
      <c r="T1222" s="134">
        <f t="shared" si="246"/>
        <v>50</v>
      </c>
      <c r="U1222" s="134">
        <v>50</v>
      </c>
      <c r="V1222" s="134">
        <v>0</v>
      </c>
      <c r="W1222" s="135">
        <v>50</v>
      </c>
      <c r="X1222" s="136">
        <v>50</v>
      </c>
      <c r="Y1222" s="136">
        <v>0</v>
      </c>
      <c r="Z1222" s="135">
        <v>50</v>
      </c>
      <c r="AA1222" s="136">
        <v>50</v>
      </c>
      <c r="AB1222" s="136">
        <v>0</v>
      </c>
      <c r="AC1222" s="137">
        <v>0</v>
      </c>
      <c r="AD1222" s="138">
        <v>0</v>
      </c>
      <c r="AE1222" s="136">
        <v>0</v>
      </c>
      <c r="AF1222" s="136">
        <v>0</v>
      </c>
      <c r="AG1222" s="136">
        <v>49.5</v>
      </c>
      <c r="AH1222" s="139">
        <f t="shared" si="247"/>
        <v>49.5</v>
      </c>
      <c r="AI1222" s="140">
        <v>0</v>
      </c>
      <c r="AJ1222" s="136">
        <f t="shared" si="258"/>
        <v>99</v>
      </c>
      <c r="AK1222" s="140">
        <f t="shared" si="261"/>
        <v>99</v>
      </c>
    </row>
    <row r="1223" spans="1:37" ht="19.899999999999999" customHeight="1">
      <c r="A1223" s="147" t="s">
        <v>168</v>
      </c>
      <c r="B1223" s="147"/>
      <c r="C1223" s="147"/>
      <c r="D1223" s="147"/>
      <c r="E1223" s="147"/>
      <c r="F1223" s="147"/>
      <c r="G1223" s="147"/>
      <c r="H1223" s="147"/>
      <c r="I1223" s="147"/>
      <c r="J1223" s="147"/>
      <c r="K1223" s="148"/>
      <c r="L1223" s="130">
        <v>18</v>
      </c>
      <c r="M1223" s="131">
        <v>7</v>
      </c>
      <c r="N1223" s="131">
        <v>5</v>
      </c>
      <c r="O1223" s="132" t="s">
        <v>169</v>
      </c>
      <c r="P1223" s="133" t="s">
        <v>53</v>
      </c>
      <c r="Q1223" s="134">
        <f t="shared" si="251"/>
        <v>14.4</v>
      </c>
      <c r="R1223" s="134">
        <f t="shared" ref="R1223:S1227" si="266">R1224</f>
        <v>0</v>
      </c>
      <c r="S1223" s="134">
        <f t="shared" si="266"/>
        <v>14.4</v>
      </c>
      <c r="T1223" s="134">
        <f t="shared" ref="T1223:T1283" si="267">U1223+V1223</f>
        <v>14.4</v>
      </c>
      <c r="U1223" s="134">
        <f t="shared" ref="U1223:V1227" si="268">U1224</f>
        <v>0</v>
      </c>
      <c r="V1223" s="134">
        <f t="shared" si="268"/>
        <v>14.4</v>
      </c>
      <c r="W1223" s="135">
        <v>14.4</v>
      </c>
      <c r="X1223" s="136">
        <v>0</v>
      </c>
      <c r="Y1223" s="136">
        <v>14.4</v>
      </c>
      <c r="Z1223" s="135">
        <v>14.4</v>
      </c>
      <c r="AA1223" s="136">
        <v>0</v>
      </c>
      <c r="AB1223" s="136">
        <v>14.4</v>
      </c>
      <c r="AC1223" s="137">
        <v>14.4</v>
      </c>
      <c r="AD1223" s="138">
        <v>14.4</v>
      </c>
      <c r="AE1223" s="136">
        <v>0</v>
      </c>
      <c r="AF1223" s="136">
        <v>14.4</v>
      </c>
      <c r="AG1223" s="136">
        <v>14.4</v>
      </c>
      <c r="AH1223" s="139">
        <f t="shared" si="247"/>
        <v>0</v>
      </c>
      <c r="AI1223" s="140">
        <v>14.4</v>
      </c>
      <c r="AJ1223" s="136">
        <f t="shared" si="258"/>
        <v>100</v>
      </c>
      <c r="AK1223" s="140">
        <f t="shared" si="261"/>
        <v>100</v>
      </c>
    </row>
    <row r="1224" spans="1:37" ht="17.25" customHeight="1">
      <c r="A1224" s="147" t="s">
        <v>212</v>
      </c>
      <c r="B1224" s="147"/>
      <c r="C1224" s="147"/>
      <c r="D1224" s="147"/>
      <c r="E1224" s="147"/>
      <c r="F1224" s="147"/>
      <c r="G1224" s="147"/>
      <c r="H1224" s="147"/>
      <c r="I1224" s="147"/>
      <c r="J1224" s="147"/>
      <c r="K1224" s="148"/>
      <c r="L1224" s="130">
        <v>18</v>
      </c>
      <c r="M1224" s="131">
        <v>7</v>
      </c>
      <c r="N1224" s="131">
        <v>5</v>
      </c>
      <c r="O1224" s="132" t="s">
        <v>213</v>
      </c>
      <c r="P1224" s="133" t="s">
        <v>53</v>
      </c>
      <c r="Q1224" s="134">
        <f t="shared" si="251"/>
        <v>14.4</v>
      </c>
      <c r="R1224" s="134">
        <f t="shared" si="266"/>
        <v>0</v>
      </c>
      <c r="S1224" s="134">
        <f t="shared" si="266"/>
        <v>14.4</v>
      </c>
      <c r="T1224" s="134">
        <f t="shared" si="267"/>
        <v>14.4</v>
      </c>
      <c r="U1224" s="134">
        <f t="shared" si="268"/>
        <v>0</v>
      </c>
      <c r="V1224" s="134">
        <f t="shared" si="268"/>
        <v>14.4</v>
      </c>
      <c r="W1224" s="135">
        <v>14.4</v>
      </c>
      <c r="X1224" s="136">
        <v>0</v>
      </c>
      <c r="Y1224" s="136">
        <v>14.4</v>
      </c>
      <c r="Z1224" s="135">
        <v>14.4</v>
      </c>
      <c r="AA1224" s="136">
        <v>0</v>
      </c>
      <c r="AB1224" s="136">
        <v>14.4</v>
      </c>
      <c r="AC1224" s="137">
        <v>14.4</v>
      </c>
      <c r="AD1224" s="138">
        <v>14.4</v>
      </c>
      <c r="AE1224" s="136">
        <v>0</v>
      </c>
      <c r="AF1224" s="136">
        <v>14.4</v>
      </c>
      <c r="AG1224" s="136">
        <v>14.4</v>
      </c>
      <c r="AH1224" s="139">
        <f t="shared" ref="AH1224:AH1284" si="269">AG1224-AI1224</f>
        <v>0</v>
      </c>
      <c r="AI1224" s="140">
        <v>14.4</v>
      </c>
      <c r="AJ1224" s="136">
        <f t="shared" si="258"/>
        <v>100</v>
      </c>
      <c r="AK1224" s="140">
        <f t="shared" si="261"/>
        <v>100</v>
      </c>
    </row>
    <row r="1225" spans="1:37" ht="29.45" customHeight="1">
      <c r="A1225" s="147" t="s">
        <v>214</v>
      </c>
      <c r="B1225" s="147"/>
      <c r="C1225" s="147"/>
      <c r="D1225" s="147"/>
      <c r="E1225" s="147"/>
      <c r="F1225" s="147"/>
      <c r="G1225" s="147"/>
      <c r="H1225" s="147"/>
      <c r="I1225" s="147"/>
      <c r="J1225" s="147"/>
      <c r="K1225" s="148"/>
      <c r="L1225" s="130">
        <v>18</v>
      </c>
      <c r="M1225" s="131">
        <v>7</v>
      </c>
      <c r="N1225" s="131">
        <v>5</v>
      </c>
      <c r="O1225" s="132" t="s">
        <v>215</v>
      </c>
      <c r="P1225" s="133" t="s">
        <v>53</v>
      </c>
      <c r="Q1225" s="134">
        <f t="shared" si="251"/>
        <v>14.4</v>
      </c>
      <c r="R1225" s="134">
        <f t="shared" si="266"/>
        <v>0</v>
      </c>
      <c r="S1225" s="134">
        <f t="shared" si="266"/>
        <v>14.4</v>
      </c>
      <c r="T1225" s="134">
        <f t="shared" si="267"/>
        <v>14.4</v>
      </c>
      <c r="U1225" s="134">
        <f t="shared" si="268"/>
        <v>0</v>
      </c>
      <c r="V1225" s="134">
        <f t="shared" si="268"/>
        <v>14.4</v>
      </c>
      <c r="W1225" s="135">
        <v>14.4</v>
      </c>
      <c r="X1225" s="136">
        <v>0</v>
      </c>
      <c r="Y1225" s="136">
        <v>14.4</v>
      </c>
      <c r="Z1225" s="135">
        <v>14.4</v>
      </c>
      <c r="AA1225" s="136">
        <v>0</v>
      </c>
      <c r="AB1225" s="136">
        <v>14.4</v>
      </c>
      <c r="AC1225" s="137">
        <v>14.4</v>
      </c>
      <c r="AD1225" s="138">
        <v>14.4</v>
      </c>
      <c r="AE1225" s="136">
        <v>0</v>
      </c>
      <c r="AF1225" s="136">
        <v>14.4</v>
      </c>
      <c r="AG1225" s="136">
        <v>14.4</v>
      </c>
      <c r="AH1225" s="139">
        <f t="shared" si="269"/>
        <v>0</v>
      </c>
      <c r="AI1225" s="140">
        <v>14.4</v>
      </c>
      <c r="AJ1225" s="136">
        <f t="shared" si="258"/>
        <v>100</v>
      </c>
      <c r="AK1225" s="140">
        <f t="shared" si="261"/>
        <v>100</v>
      </c>
    </row>
    <row r="1226" spans="1:37" ht="39" customHeight="1">
      <c r="A1226" s="147" t="s">
        <v>333</v>
      </c>
      <c r="B1226" s="147"/>
      <c r="C1226" s="147"/>
      <c r="D1226" s="147"/>
      <c r="E1226" s="147"/>
      <c r="F1226" s="147"/>
      <c r="G1226" s="147"/>
      <c r="H1226" s="147"/>
      <c r="I1226" s="147"/>
      <c r="J1226" s="147"/>
      <c r="K1226" s="148"/>
      <c r="L1226" s="130">
        <v>18</v>
      </c>
      <c r="M1226" s="131">
        <v>7</v>
      </c>
      <c r="N1226" s="131">
        <v>5</v>
      </c>
      <c r="O1226" s="132" t="s">
        <v>334</v>
      </c>
      <c r="P1226" s="133" t="s">
        <v>53</v>
      </c>
      <c r="Q1226" s="134">
        <f t="shared" si="251"/>
        <v>14.4</v>
      </c>
      <c r="R1226" s="134">
        <f t="shared" si="266"/>
        <v>0</v>
      </c>
      <c r="S1226" s="134">
        <f t="shared" si="266"/>
        <v>14.4</v>
      </c>
      <c r="T1226" s="134">
        <f t="shared" si="267"/>
        <v>14.4</v>
      </c>
      <c r="U1226" s="134">
        <f t="shared" si="268"/>
        <v>0</v>
      </c>
      <c r="V1226" s="134">
        <f t="shared" si="268"/>
        <v>14.4</v>
      </c>
      <c r="W1226" s="135">
        <v>14.4</v>
      </c>
      <c r="X1226" s="136">
        <v>0</v>
      </c>
      <c r="Y1226" s="136">
        <v>14.4</v>
      </c>
      <c r="Z1226" s="135">
        <v>14.4</v>
      </c>
      <c r="AA1226" s="136">
        <v>0</v>
      </c>
      <c r="AB1226" s="136">
        <v>14.4</v>
      </c>
      <c r="AC1226" s="137">
        <v>14.4</v>
      </c>
      <c r="AD1226" s="138">
        <v>14.4</v>
      </c>
      <c r="AE1226" s="136">
        <v>0</v>
      </c>
      <c r="AF1226" s="136">
        <v>14.4</v>
      </c>
      <c r="AG1226" s="136">
        <v>14.4</v>
      </c>
      <c r="AH1226" s="139">
        <f t="shared" si="269"/>
        <v>0</v>
      </c>
      <c r="AI1226" s="140">
        <v>14.4</v>
      </c>
      <c r="AJ1226" s="136">
        <f t="shared" si="258"/>
        <v>100</v>
      </c>
      <c r="AK1226" s="140">
        <f t="shared" si="261"/>
        <v>100</v>
      </c>
    </row>
    <row r="1227" spans="1:37" ht="19.899999999999999" customHeight="1">
      <c r="A1227" s="147" t="s">
        <v>83</v>
      </c>
      <c r="B1227" s="147"/>
      <c r="C1227" s="147"/>
      <c r="D1227" s="147"/>
      <c r="E1227" s="147"/>
      <c r="F1227" s="147"/>
      <c r="G1227" s="147"/>
      <c r="H1227" s="147"/>
      <c r="I1227" s="147"/>
      <c r="J1227" s="147"/>
      <c r="K1227" s="148"/>
      <c r="L1227" s="130">
        <v>18</v>
      </c>
      <c r="M1227" s="131">
        <v>7</v>
      </c>
      <c r="N1227" s="131">
        <v>5</v>
      </c>
      <c r="O1227" s="132" t="s">
        <v>334</v>
      </c>
      <c r="P1227" s="133" t="s">
        <v>84</v>
      </c>
      <c r="Q1227" s="134">
        <f t="shared" si="251"/>
        <v>14.4</v>
      </c>
      <c r="R1227" s="134">
        <f t="shared" si="266"/>
        <v>0</v>
      </c>
      <c r="S1227" s="134">
        <f t="shared" si="266"/>
        <v>14.4</v>
      </c>
      <c r="T1227" s="134">
        <f t="shared" si="267"/>
        <v>14.4</v>
      </c>
      <c r="U1227" s="134">
        <f t="shared" si="268"/>
        <v>0</v>
      </c>
      <c r="V1227" s="134">
        <f t="shared" si="268"/>
        <v>14.4</v>
      </c>
      <c r="W1227" s="135">
        <v>14.4</v>
      </c>
      <c r="X1227" s="136">
        <v>0</v>
      </c>
      <c r="Y1227" s="136">
        <v>14.4</v>
      </c>
      <c r="Z1227" s="135">
        <v>14.4</v>
      </c>
      <c r="AA1227" s="136">
        <v>0</v>
      </c>
      <c r="AB1227" s="136">
        <v>14.4</v>
      </c>
      <c r="AC1227" s="137">
        <v>14.4</v>
      </c>
      <c r="AD1227" s="138">
        <v>14.4</v>
      </c>
      <c r="AE1227" s="136">
        <v>0</v>
      </c>
      <c r="AF1227" s="136">
        <v>14.4</v>
      </c>
      <c r="AG1227" s="136">
        <v>14.4</v>
      </c>
      <c r="AH1227" s="139">
        <f t="shared" si="269"/>
        <v>0</v>
      </c>
      <c r="AI1227" s="140">
        <v>14.4</v>
      </c>
      <c r="AJ1227" s="136">
        <f t="shared" si="258"/>
        <v>100</v>
      </c>
      <c r="AK1227" s="140">
        <f t="shared" si="261"/>
        <v>100</v>
      </c>
    </row>
    <row r="1228" spans="1:37" ht="19.899999999999999" customHeight="1">
      <c r="A1228" s="147" t="s">
        <v>85</v>
      </c>
      <c r="B1228" s="147"/>
      <c r="C1228" s="147"/>
      <c r="D1228" s="147"/>
      <c r="E1228" s="147"/>
      <c r="F1228" s="147"/>
      <c r="G1228" s="147"/>
      <c r="H1228" s="147"/>
      <c r="I1228" s="147"/>
      <c r="J1228" s="147"/>
      <c r="K1228" s="148"/>
      <c r="L1228" s="130">
        <v>18</v>
      </c>
      <c r="M1228" s="131">
        <v>7</v>
      </c>
      <c r="N1228" s="131">
        <v>5</v>
      </c>
      <c r="O1228" s="132" t="s">
        <v>334</v>
      </c>
      <c r="P1228" s="133" t="s">
        <v>86</v>
      </c>
      <c r="Q1228" s="134">
        <f t="shared" si="251"/>
        <v>14.4</v>
      </c>
      <c r="R1228" s="134">
        <v>0</v>
      </c>
      <c r="S1228" s="134">
        <v>14.4</v>
      </c>
      <c r="T1228" s="134">
        <f t="shared" si="267"/>
        <v>14.4</v>
      </c>
      <c r="U1228" s="134">
        <v>0</v>
      </c>
      <c r="V1228" s="134">
        <v>14.4</v>
      </c>
      <c r="W1228" s="135">
        <v>14.4</v>
      </c>
      <c r="X1228" s="136">
        <v>0</v>
      </c>
      <c r="Y1228" s="136">
        <v>14.4</v>
      </c>
      <c r="Z1228" s="135">
        <v>14.4</v>
      </c>
      <c r="AA1228" s="136">
        <v>0</v>
      </c>
      <c r="AB1228" s="136">
        <v>14.4</v>
      </c>
      <c r="AC1228" s="137">
        <v>14.4</v>
      </c>
      <c r="AD1228" s="138">
        <v>14.4</v>
      </c>
      <c r="AE1228" s="136">
        <v>0</v>
      </c>
      <c r="AF1228" s="136">
        <v>14.4</v>
      </c>
      <c r="AG1228" s="136">
        <v>14.4</v>
      </c>
      <c r="AH1228" s="139">
        <f t="shared" si="269"/>
        <v>0</v>
      </c>
      <c r="AI1228" s="140">
        <v>14.4</v>
      </c>
      <c r="AJ1228" s="136">
        <f t="shared" si="258"/>
        <v>100</v>
      </c>
      <c r="AK1228" s="140">
        <f t="shared" si="261"/>
        <v>100</v>
      </c>
    </row>
    <row r="1229" spans="1:37" ht="19.899999999999999" customHeight="1">
      <c r="A1229" s="147" t="s">
        <v>380</v>
      </c>
      <c r="B1229" s="147"/>
      <c r="C1229" s="147"/>
      <c r="D1229" s="147"/>
      <c r="E1229" s="147"/>
      <c r="F1229" s="147"/>
      <c r="G1229" s="147"/>
      <c r="H1229" s="147"/>
      <c r="I1229" s="147"/>
      <c r="J1229" s="147"/>
      <c r="K1229" s="148"/>
      <c r="L1229" s="130">
        <v>18</v>
      </c>
      <c r="M1229" s="131">
        <v>7</v>
      </c>
      <c r="N1229" s="131">
        <v>5</v>
      </c>
      <c r="O1229" s="132" t="s">
        <v>381</v>
      </c>
      <c r="P1229" s="133" t="s">
        <v>53</v>
      </c>
      <c r="Q1229" s="134">
        <f t="shared" si="251"/>
        <v>66</v>
      </c>
      <c r="R1229" s="134">
        <f>R1230+R1235</f>
        <v>66</v>
      </c>
      <c r="S1229" s="134">
        <f>S1230+S1235</f>
        <v>0</v>
      </c>
      <c r="T1229" s="134">
        <f t="shared" si="267"/>
        <v>66</v>
      </c>
      <c r="U1229" s="134">
        <f>U1230+U1235</f>
        <v>66</v>
      </c>
      <c r="V1229" s="134">
        <f>V1230+V1235</f>
        <v>0</v>
      </c>
      <c r="W1229" s="135">
        <v>66</v>
      </c>
      <c r="X1229" s="136">
        <v>66</v>
      </c>
      <c r="Y1229" s="136">
        <v>0</v>
      </c>
      <c r="Z1229" s="135">
        <v>66</v>
      </c>
      <c r="AA1229" s="136">
        <v>66</v>
      </c>
      <c r="AB1229" s="136">
        <v>0</v>
      </c>
      <c r="AC1229" s="137">
        <v>96</v>
      </c>
      <c r="AD1229" s="138">
        <v>96</v>
      </c>
      <c r="AE1229" s="136">
        <v>96</v>
      </c>
      <c r="AF1229" s="136">
        <v>0</v>
      </c>
      <c r="AG1229" s="136">
        <v>66</v>
      </c>
      <c r="AH1229" s="139">
        <f t="shared" si="269"/>
        <v>66</v>
      </c>
      <c r="AI1229" s="140">
        <v>0</v>
      </c>
      <c r="AJ1229" s="136">
        <f t="shared" si="258"/>
        <v>100</v>
      </c>
      <c r="AK1229" s="140">
        <f t="shared" si="261"/>
        <v>100</v>
      </c>
    </row>
    <row r="1230" spans="1:37" ht="17.25" customHeight="1">
      <c r="A1230" s="147" t="s">
        <v>382</v>
      </c>
      <c r="B1230" s="147"/>
      <c r="C1230" s="147"/>
      <c r="D1230" s="147"/>
      <c r="E1230" s="147"/>
      <c r="F1230" s="147"/>
      <c r="G1230" s="147"/>
      <c r="H1230" s="147"/>
      <c r="I1230" s="147"/>
      <c r="J1230" s="147"/>
      <c r="K1230" s="148"/>
      <c r="L1230" s="130">
        <v>18</v>
      </c>
      <c r="M1230" s="131">
        <v>7</v>
      </c>
      <c r="N1230" s="131">
        <v>5</v>
      </c>
      <c r="O1230" s="132" t="s">
        <v>383</v>
      </c>
      <c r="P1230" s="133" t="s">
        <v>53</v>
      </c>
      <c r="Q1230" s="134">
        <f t="shared" si="251"/>
        <v>30</v>
      </c>
      <c r="R1230" s="134">
        <f t="shared" ref="R1230:S1233" si="270">R1231</f>
        <v>30</v>
      </c>
      <c r="S1230" s="134">
        <f t="shared" si="270"/>
        <v>0</v>
      </c>
      <c r="T1230" s="134">
        <f t="shared" si="267"/>
        <v>30</v>
      </c>
      <c r="U1230" s="134">
        <f t="shared" ref="U1230:V1233" si="271">U1231</f>
        <v>30</v>
      </c>
      <c r="V1230" s="134">
        <f t="shared" si="271"/>
        <v>0</v>
      </c>
      <c r="W1230" s="135">
        <v>30</v>
      </c>
      <c r="X1230" s="136">
        <v>30</v>
      </c>
      <c r="Y1230" s="136">
        <v>0</v>
      </c>
      <c r="Z1230" s="135">
        <v>30</v>
      </c>
      <c r="AA1230" s="136">
        <v>30</v>
      </c>
      <c r="AB1230" s="136">
        <v>0</v>
      </c>
      <c r="AC1230" s="137">
        <v>60</v>
      </c>
      <c r="AD1230" s="138">
        <v>60</v>
      </c>
      <c r="AE1230" s="136">
        <v>60</v>
      </c>
      <c r="AF1230" s="136">
        <v>0</v>
      </c>
      <c r="AG1230" s="136">
        <v>30</v>
      </c>
      <c r="AH1230" s="139">
        <f t="shared" si="269"/>
        <v>30</v>
      </c>
      <c r="AI1230" s="140">
        <v>0</v>
      </c>
      <c r="AJ1230" s="136">
        <f t="shared" si="258"/>
        <v>100</v>
      </c>
      <c r="AK1230" s="140">
        <f t="shared" si="261"/>
        <v>100</v>
      </c>
    </row>
    <row r="1231" spans="1:37" ht="19.899999999999999" customHeight="1">
      <c r="A1231" s="147" t="s">
        <v>384</v>
      </c>
      <c r="B1231" s="147"/>
      <c r="C1231" s="147"/>
      <c r="D1231" s="147"/>
      <c r="E1231" s="147"/>
      <c r="F1231" s="147"/>
      <c r="G1231" s="147"/>
      <c r="H1231" s="147"/>
      <c r="I1231" s="147"/>
      <c r="J1231" s="147"/>
      <c r="K1231" s="148"/>
      <c r="L1231" s="130">
        <v>18</v>
      </c>
      <c r="M1231" s="131">
        <v>7</v>
      </c>
      <c r="N1231" s="131">
        <v>5</v>
      </c>
      <c r="O1231" s="132" t="s">
        <v>385</v>
      </c>
      <c r="P1231" s="133" t="s">
        <v>53</v>
      </c>
      <c r="Q1231" s="134">
        <f t="shared" si="251"/>
        <v>30</v>
      </c>
      <c r="R1231" s="134">
        <f t="shared" si="270"/>
        <v>30</v>
      </c>
      <c r="S1231" s="134">
        <f t="shared" si="270"/>
        <v>0</v>
      </c>
      <c r="T1231" s="134">
        <f t="shared" si="267"/>
        <v>30</v>
      </c>
      <c r="U1231" s="134">
        <f t="shared" si="271"/>
        <v>30</v>
      </c>
      <c r="V1231" s="134">
        <f t="shared" si="271"/>
        <v>0</v>
      </c>
      <c r="W1231" s="135">
        <v>30</v>
      </c>
      <c r="X1231" s="136">
        <v>30</v>
      </c>
      <c r="Y1231" s="136">
        <v>0</v>
      </c>
      <c r="Z1231" s="135">
        <v>30</v>
      </c>
      <c r="AA1231" s="136">
        <v>30</v>
      </c>
      <c r="AB1231" s="136">
        <v>0</v>
      </c>
      <c r="AC1231" s="137">
        <v>60</v>
      </c>
      <c r="AD1231" s="138">
        <v>60</v>
      </c>
      <c r="AE1231" s="136">
        <v>60</v>
      </c>
      <c r="AF1231" s="136">
        <v>0</v>
      </c>
      <c r="AG1231" s="136">
        <v>30</v>
      </c>
      <c r="AH1231" s="139">
        <f t="shared" si="269"/>
        <v>30</v>
      </c>
      <c r="AI1231" s="140">
        <v>0</v>
      </c>
      <c r="AJ1231" s="136">
        <f t="shared" si="258"/>
        <v>100</v>
      </c>
      <c r="AK1231" s="140">
        <f t="shared" si="261"/>
        <v>100</v>
      </c>
    </row>
    <row r="1232" spans="1:37" ht="19.899999999999999" customHeight="1">
      <c r="A1232" s="147" t="s">
        <v>295</v>
      </c>
      <c r="B1232" s="147"/>
      <c r="C1232" s="147"/>
      <c r="D1232" s="147"/>
      <c r="E1232" s="147"/>
      <c r="F1232" s="147"/>
      <c r="G1232" s="147"/>
      <c r="H1232" s="147"/>
      <c r="I1232" s="147"/>
      <c r="J1232" s="147"/>
      <c r="K1232" s="148"/>
      <c r="L1232" s="130">
        <v>18</v>
      </c>
      <c r="M1232" s="131">
        <v>7</v>
      </c>
      <c r="N1232" s="131">
        <v>5</v>
      </c>
      <c r="O1232" s="132" t="s">
        <v>730</v>
      </c>
      <c r="P1232" s="133" t="s">
        <v>53</v>
      </c>
      <c r="Q1232" s="134">
        <f t="shared" ref="Q1232:Q1292" si="272">R1232+S1232</f>
        <v>30</v>
      </c>
      <c r="R1232" s="134">
        <f t="shared" si="270"/>
        <v>30</v>
      </c>
      <c r="S1232" s="134">
        <f t="shared" si="270"/>
        <v>0</v>
      </c>
      <c r="T1232" s="134">
        <f t="shared" si="267"/>
        <v>30</v>
      </c>
      <c r="U1232" s="134">
        <f t="shared" si="271"/>
        <v>30</v>
      </c>
      <c r="V1232" s="134">
        <f t="shared" si="271"/>
        <v>0</v>
      </c>
      <c r="W1232" s="135">
        <v>30</v>
      </c>
      <c r="X1232" s="136">
        <v>30</v>
      </c>
      <c r="Y1232" s="136">
        <v>0</v>
      </c>
      <c r="Z1232" s="135">
        <v>30</v>
      </c>
      <c r="AA1232" s="136">
        <v>30</v>
      </c>
      <c r="AB1232" s="136">
        <v>0</v>
      </c>
      <c r="AC1232" s="137">
        <v>30</v>
      </c>
      <c r="AD1232" s="138">
        <v>30</v>
      </c>
      <c r="AE1232" s="136">
        <v>30</v>
      </c>
      <c r="AF1232" s="136">
        <v>0</v>
      </c>
      <c r="AG1232" s="136">
        <v>30</v>
      </c>
      <c r="AH1232" s="139">
        <f t="shared" si="269"/>
        <v>30</v>
      </c>
      <c r="AI1232" s="140">
        <v>0</v>
      </c>
      <c r="AJ1232" s="136">
        <f t="shared" ref="AJ1232:AJ1242" si="273">AG1232/Q1232*100</f>
        <v>100</v>
      </c>
      <c r="AK1232" s="140">
        <f t="shared" ref="AK1232:AK1242" si="274">AG1232/T1232*100</f>
        <v>100</v>
      </c>
    </row>
    <row r="1233" spans="1:37" ht="19.899999999999999" customHeight="1">
      <c r="A1233" s="147" t="s">
        <v>83</v>
      </c>
      <c r="B1233" s="147"/>
      <c r="C1233" s="147"/>
      <c r="D1233" s="147"/>
      <c r="E1233" s="147"/>
      <c r="F1233" s="147"/>
      <c r="G1233" s="147"/>
      <c r="H1233" s="147"/>
      <c r="I1233" s="147"/>
      <c r="J1233" s="147"/>
      <c r="K1233" s="148"/>
      <c r="L1233" s="130">
        <v>18</v>
      </c>
      <c r="M1233" s="131">
        <v>7</v>
      </c>
      <c r="N1233" s="131">
        <v>5</v>
      </c>
      <c r="O1233" s="132" t="s">
        <v>730</v>
      </c>
      <c r="P1233" s="133" t="s">
        <v>84</v>
      </c>
      <c r="Q1233" s="134">
        <f t="shared" si="272"/>
        <v>30</v>
      </c>
      <c r="R1233" s="134">
        <f t="shared" si="270"/>
        <v>30</v>
      </c>
      <c r="S1233" s="134">
        <f t="shared" si="270"/>
        <v>0</v>
      </c>
      <c r="T1233" s="134">
        <f t="shared" si="267"/>
        <v>30</v>
      </c>
      <c r="U1233" s="134">
        <f t="shared" si="271"/>
        <v>30</v>
      </c>
      <c r="V1233" s="134">
        <f t="shared" si="271"/>
        <v>0</v>
      </c>
      <c r="W1233" s="135">
        <v>30</v>
      </c>
      <c r="X1233" s="136">
        <v>30</v>
      </c>
      <c r="Y1233" s="136">
        <v>0</v>
      </c>
      <c r="Z1233" s="135">
        <v>30</v>
      </c>
      <c r="AA1233" s="136">
        <v>30</v>
      </c>
      <c r="AB1233" s="136">
        <v>0</v>
      </c>
      <c r="AC1233" s="137">
        <v>30</v>
      </c>
      <c r="AD1233" s="138">
        <v>30</v>
      </c>
      <c r="AE1233" s="136">
        <v>30</v>
      </c>
      <c r="AF1233" s="136">
        <v>0</v>
      </c>
      <c r="AG1233" s="136">
        <v>30</v>
      </c>
      <c r="AH1233" s="139">
        <f t="shared" si="269"/>
        <v>30</v>
      </c>
      <c r="AI1233" s="140">
        <v>0</v>
      </c>
      <c r="AJ1233" s="136">
        <f t="shared" si="273"/>
        <v>100</v>
      </c>
      <c r="AK1233" s="140">
        <f t="shared" si="274"/>
        <v>100</v>
      </c>
    </row>
    <row r="1234" spans="1:37" ht="19.899999999999999" customHeight="1">
      <c r="A1234" s="147" t="s">
        <v>85</v>
      </c>
      <c r="B1234" s="147"/>
      <c r="C1234" s="147"/>
      <c r="D1234" s="147"/>
      <c r="E1234" s="147"/>
      <c r="F1234" s="147"/>
      <c r="G1234" s="147"/>
      <c r="H1234" s="147"/>
      <c r="I1234" s="147"/>
      <c r="J1234" s="147"/>
      <c r="K1234" s="148"/>
      <c r="L1234" s="130">
        <v>18</v>
      </c>
      <c r="M1234" s="131">
        <v>7</v>
      </c>
      <c r="N1234" s="131">
        <v>5</v>
      </c>
      <c r="O1234" s="132" t="s">
        <v>730</v>
      </c>
      <c r="P1234" s="133" t="s">
        <v>86</v>
      </c>
      <c r="Q1234" s="134">
        <f t="shared" si="272"/>
        <v>30</v>
      </c>
      <c r="R1234" s="134">
        <v>30</v>
      </c>
      <c r="S1234" s="134">
        <v>0</v>
      </c>
      <c r="T1234" s="134">
        <f t="shared" si="267"/>
        <v>30</v>
      </c>
      <c r="U1234" s="134">
        <v>30</v>
      </c>
      <c r="V1234" s="134">
        <v>0</v>
      </c>
      <c r="W1234" s="135">
        <v>30</v>
      </c>
      <c r="X1234" s="136">
        <v>30</v>
      </c>
      <c r="Y1234" s="136">
        <v>0</v>
      </c>
      <c r="Z1234" s="135">
        <v>30</v>
      </c>
      <c r="AA1234" s="136">
        <v>30</v>
      </c>
      <c r="AB1234" s="136">
        <v>0</v>
      </c>
      <c r="AC1234" s="137">
        <v>30</v>
      </c>
      <c r="AD1234" s="138">
        <v>30</v>
      </c>
      <c r="AE1234" s="136">
        <v>30</v>
      </c>
      <c r="AF1234" s="136">
        <v>0</v>
      </c>
      <c r="AG1234" s="136">
        <v>30</v>
      </c>
      <c r="AH1234" s="139">
        <f t="shared" si="269"/>
        <v>30</v>
      </c>
      <c r="AI1234" s="140">
        <v>0</v>
      </c>
      <c r="AJ1234" s="136">
        <f t="shared" si="273"/>
        <v>100</v>
      </c>
      <c r="AK1234" s="140">
        <f t="shared" si="274"/>
        <v>100</v>
      </c>
    </row>
    <row r="1235" spans="1:37" ht="19.899999999999999" customHeight="1">
      <c r="A1235" s="147" t="s">
        <v>470</v>
      </c>
      <c r="B1235" s="147"/>
      <c r="C1235" s="147"/>
      <c r="D1235" s="147"/>
      <c r="E1235" s="147"/>
      <c r="F1235" s="147"/>
      <c r="G1235" s="147"/>
      <c r="H1235" s="147"/>
      <c r="I1235" s="147"/>
      <c r="J1235" s="147"/>
      <c r="K1235" s="148"/>
      <c r="L1235" s="130">
        <v>18</v>
      </c>
      <c r="M1235" s="131">
        <v>7</v>
      </c>
      <c r="N1235" s="131">
        <v>5</v>
      </c>
      <c r="O1235" s="132" t="s">
        <v>471</v>
      </c>
      <c r="P1235" s="133" t="s">
        <v>53</v>
      </c>
      <c r="Q1235" s="134">
        <f t="shared" si="272"/>
        <v>36</v>
      </c>
      <c r="R1235" s="134">
        <f t="shared" ref="R1235:S1238" si="275">R1236</f>
        <v>36</v>
      </c>
      <c r="S1235" s="134">
        <f t="shared" si="275"/>
        <v>0</v>
      </c>
      <c r="T1235" s="134">
        <f t="shared" si="267"/>
        <v>36</v>
      </c>
      <c r="U1235" s="134">
        <f t="shared" ref="U1235:V1238" si="276">U1236</f>
        <v>36</v>
      </c>
      <c r="V1235" s="134">
        <f t="shared" si="276"/>
        <v>0</v>
      </c>
      <c r="W1235" s="135">
        <v>36</v>
      </c>
      <c r="X1235" s="136">
        <v>36</v>
      </c>
      <c r="Y1235" s="136">
        <v>0</v>
      </c>
      <c r="Z1235" s="135">
        <v>36</v>
      </c>
      <c r="AA1235" s="136">
        <v>36</v>
      </c>
      <c r="AB1235" s="136">
        <v>0</v>
      </c>
      <c r="AC1235" s="137">
        <v>36</v>
      </c>
      <c r="AD1235" s="138">
        <v>36</v>
      </c>
      <c r="AE1235" s="136">
        <v>36</v>
      </c>
      <c r="AF1235" s="136">
        <v>0</v>
      </c>
      <c r="AG1235" s="136">
        <v>36</v>
      </c>
      <c r="AH1235" s="139">
        <f t="shared" si="269"/>
        <v>36</v>
      </c>
      <c r="AI1235" s="140">
        <v>0</v>
      </c>
      <c r="AJ1235" s="136">
        <f t="shared" si="273"/>
        <v>100</v>
      </c>
      <c r="AK1235" s="140">
        <f t="shared" si="274"/>
        <v>100</v>
      </c>
    </row>
    <row r="1236" spans="1:37" ht="19.899999999999999" customHeight="1">
      <c r="A1236" s="147" t="s">
        <v>666</v>
      </c>
      <c r="B1236" s="147"/>
      <c r="C1236" s="147"/>
      <c r="D1236" s="147"/>
      <c r="E1236" s="147"/>
      <c r="F1236" s="147"/>
      <c r="G1236" s="147"/>
      <c r="H1236" s="147"/>
      <c r="I1236" s="147"/>
      <c r="J1236" s="147"/>
      <c r="K1236" s="148"/>
      <c r="L1236" s="130">
        <v>18</v>
      </c>
      <c r="M1236" s="131">
        <v>7</v>
      </c>
      <c r="N1236" s="131">
        <v>5</v>
      </c>
      <c r="O1236" s="132" t="s">
        <v>667</v>
      </c>
      <c r="P1236" s="133" t="s">
        <v>53</v>
      </c>
      <c r="Q1236" s="134">
        <f t="shared" si="272"/>
        <v>36</v>
      </c>
      <c r="R1236" s="134">
        <f t="shared" si="275"/>
        <v>36</v>
      </c>
      <c r="S1236" s="134">
        <f t="shared" si="275"/>
        <v>0</v>
      </c>
      <c r="T1236" s="134">
        <f t="shared" si="267"/>
        <v>36</v>
      </c>
      <c r="U1236" s="134">
        <f t="shared" si="276"/>
        <v>36</v>
      </c>
      <c r="V1236" s="134">
        <f t="shared" si="276"/>
        <v>0</v>
      </c>
      <c r="W1236" s="135">
        <v>36</v>
      </c>
      <c r="X1236" s="136">
        <v>36</v>
      </c>
      <c r="Y1236" s="136">
        <v>0</v>
      </c>
      <c r="Z1236" s="135">
        <v>36</v>
      </c>
      <c r="AA1236" s="136">
        <v>36</v>
      </c>
      <c r="AB1236" s="136">
        <v>0</v>
      </c>
      <c r="AC1236" s="137">
        <v>36</v>
      </c>
      <c r="AD1236" s="138">
        <v>36</v>
      </c>
      <c r="AE1236" s="136">
        <v>36</v>
      </c>
      <c r="AF1236" s="136">
        <v>0</v>
      </c>
      <c r="AG1236" s="136">
        <v>36</v>
      </c>
      <c r="AH1236" s="139">
        <f t="shared" si="269"/>
        <v>36</v>
      </c>
      <c r="AI1236" s="140">
        <v>0</v>
      </c>
      <c r="AJ1236" s="136">
        <f t="shared" si="273"/>
        <v>100</v>
      </c>
      <c r="AK1236" s="140">
        <f t="shared" si="274"/>
        <v>100</v>
      </c>
    </row>
    <row r="1237" spans="1:37" ht="19.899999999999999" customHeight="1">
      <c r="A1237" s="147" t="s">
        <v>295</v>
      </c>
      <c r="B1237" s="147"/>
      <c r="C1237" s="147"/>
      <c r="D1237" s="147"/>
      <c r="E1237" s="147"/>
      <c r="F1237" s="147"/>
      <c r="G1237" s="147"/>
      <c r="H1237" s="147"/>
      <c r="I1237" s="147"/>
      <c r="J1237" s="147"/>
      <c r="K1237" s="148"/>
      <c r="L1237" s="130">
        <v>18</v>
      </c>
      <c r="M1237" s="131">
        <v>7</v>
      </c>
      <c r="N1237" s="131">
        <v>5</v>
      </c>
      <c r="O1237" s="132" t="s">
        <v>731</v>
      </c>
      <c r="P1237" s="133" t="s">
        <v>53</v>
      </c>
      <c r="Q1237" s="134">
        <f t="shared" si="272"/>
        <v>36</v>
      </c>
      <c r="R1237" s="134">
        <f t="shared" si="275"/>
        <v>36</v>
      </c>
      <c r="S1237" s="134">
        <f t="shared" si="275"/>
        <v>0</v>
      </c>
      <c r="T1237" s="134">
        <f t="shared" si="267"/>
        <v>36</v>
      </c>
      <c r="U1237" s="134">
        <f t="shared" si="276"/>
        <v>36</v>
      </c>
      <c r="V1237" s="134">
        <f t="shared" si="276"/>
        <v>0</v>
      </c>
      <c r="W1237" s="135">
        <v>36</v>
      </c>
      <c r="X1237" s="136">
        <v>36</v>
      </c>
      <c r="Y1237" s="136">
        <v>0</v>
      </c>
      <c r="Z1237" s="135">
        <v>36</v>
      </c>
      <c r="AA1237" s="136">
        <v>36</v>
      </c>
      <c r="AB1237" s="136">
        <v>0</v>
      </c>
      <c r="AC1237" s="137">
        <v>36</v>
      </c>
      <c r="AD1237" s="138">
        <v>36</v>
      </c>
      <c r="AE1237" s="136">
        <v>36</v>
      </c>
      <c r="AF1237" s="136">
        <v>0</v>
      </c>
      <c r="AG1237" s="136">
        <v>36</v>
      </c>
      <c r="AH1237" s="139">
        <f t="shared" si="269"/>
        <v>36</v>
      </c>
      <c r="AI1237" s="140">
        <v>0</v>
      </c>
      <c r="AJ1237" s="136">
        <f t="shared" si="273"/>
        <v>100</v>
      </c>
      <c r="AK1237" s="140">
        <f t="shared" si="274"/>
        <v>100</v>
      </c>
    </row>
    <row r="1238" spans="1:37" ht="19.899999999999999" customHeight="1">
      <c r="A1238" s="147" t="s">
        <v>83</v>
      </c>
      <c r="B1238" s="147"/>
      <c r="C1238" s="147"/>
      <c r="D1238" s="147"/>
      <c r="E1238" s="147"/>
      <c r="F1238" s="147"/>
      <c r="G1238" s="147"/>
      <c r="H1238" s="147"/>
      <c r="I1238" s="147"/>
      <c r="J1238" s="147"/>
      <c r="K1238" s="148"/>
      <c r="L1238" s="130">
        <v>18</v>
      </c>
      <c r="M1238" s="131">
        <v>7</v>
      </c>
      <c r="N1238" s="131">
        <v>5</v>
      </c>
      <c r="O1238" s="132" t="s">
        <v>731</v>
      </c>
      <c r="P1238" s="133" t="s">
        <v>84</v>
      </c>
      <c r="Q1238" s="134">
        <f t="shared" si="272"/>
        <v>36</v>
      </c>
      <c r="R1238" s="134">
        <f t="shared" si="275"/>
        <v>36</v>
      </c>
      <c r="S1238" s="134">
        <f t="shared" si="275"/>
        <v>0</v>
      </c>
      <c r="T1238" s="134">
        <f t="shared" si="267"/>
        <v>36</v>
      </c>
      <c r="U1238" s="134">
        <f t="shared" si="276"/>
        <v>36</v>
      </c>
      <c r="V1238" s="134">
        <f t="shared" si="276"/>
        <v>0</v>
      </c>
      <c r="W1238" s="135">
        <v>36</v>
      </c>
      <c r="X1238" s="136">
        <v>36</v>
      </c>
      <c r="Y1238" s="136">
        <v>0</v>
      </c>
      <c r="Z1238" s="135">
        <v>36</v>
      </c>
      <c r="AA1238" s="136">
        <v>36</v>
      </c>
      <c r="AB1238" s="136">
        <v>0</v>
      </c>
      <c r="AC1238" s="137">
        <v>36</v>
      </c>
      <c r="AD1238" s="138">
        <v>36</v>
      </c>
      <c r="AE1238" s="136">
        <v>36</v>
      </c>
      <c r="AF1238" s="136">
        <v>0</v>
      </c>
      <c r="AG1238" s="136">
        <v>36</v>
      </c>
      <c r="AH1238" s="139">
        <f t="shared" si="269"/>
        <v>36</v>
      </c>
      <c r="AI1238" s="140">
        <v>0</v>
      </c>
      <c r="AJ1238" s="136">
        <f t="shared" si="273"/>
        <v>100</v>
      </c>
      <c r="AK1238" s="140">
        <f t="shared" si="274"/>
        <v>100</v>
      </c>
    </row>
    <row r="1239" spans="1:37" ht="19.899999999999999" customHeight="1">
      <c r="A1239" s="147" t="s">
        <v>85</v>
      </c>
      <c r="B1239" s="147"/>
      <c r="C1239" s="147"/>
      <c r="D1239" s="147"/>
      <c r="E1239" s="147"/>
      <c r="F1239" s="147"/>
      <c r="G1239" s="147"/>
      <c r="H1239" s="147"/>
      <c r="I1239" s="147"/>
      <c r="J1239" s="147"/>
      <c r="K1239" s="148"/>
      <c r="L1239" s="130">
        <v>18</v>
      </c>
      <c r="M1239" s="131">
        <v>7</v>
      </c>
      <c r="N1239" s="131">
        <v>5</v>
      </c>
      <c r="O1239" s="132" t="s">
        <v>731</v>
      </c>
      <c r="P1239" s="133" t="s">
        <v>86</v>
      </c>
      <c r="Q1239" s="134">
        <f t="shared" si="272"/>
        <v>36</v>
      </c>
      <c r="R1239" s="134">
        <v>36</v>
      </c>
      <c r="S1239" s="134">
        <v>0</v>
      </c>
      <c r="T1239" s="134">
        <f t="shared" si="267"/>
        <v>36</v>
      </c>
      <c r="U1239" s="134">
        <v>36</v>
      </c>
      <c r="V1239" s="134">
        <v>0</v>
      </c>
      <c r="W1239" s="135">
        <v>36</v>
      </c>
      <c r="X1239" s="136">
        <v>36</v>
      </c>
      <c r="Y1239" s="136">
        <v>0</v>
      </c>
      <c r="Z1239" s="135">
        <v>36</v>
      </c>
      <c r="AA1239" s="136">
        <v>36</v>
      </c>
      <c r="AB1239" s="136">
        <v>0</v>
      </c>
      <c r="AC1239" s="137">
        <v>36</v>
      </c>
      <c r="AD1239" s="138">
        <v>36</v>
      </c>
      <c r="AE1239" s="136">
        <v>36</v>
      </c>
      <c r="AF1239" s="136">
        <v>0</v>
      </c>
      <c r="AG1239" s="136">
        <v>36</v>
      </c>
      <c r="AH1239" s="139">
        <f t="shared" si="269"/>
        <v>36</v>
      </c>
      <c r="AI1239" s="140">
        <v>0</v>
      </c>
      <c r="AJ1239" s="136">
        <f t="shared" si="273"/>
        <v>100</v>
      </c>
      <c r="AK1239" s="140">
        <f t="shared" si="274"/>
        <v>100</v>
      </c>
    </row>
    <row r="1240" spans="1:37" ht="19.899999999999999" customHeight="1">
      <c r="A1240" s="147" t="s">
        <v>75</v>
      </c>
      <c r="B1240" s="147"/>
      <c r="C1240" s="147"/>
      <c r="D1240" s="147"/>
      <c r="E1240" s="147"/>
      <c r="F1240" s="147"/>
      <c r="G1240" s="147"/>
      <c r="H1240" s="147"/>
      <c r="I1240" s="147"/>
      <c r="J1240" s="147"/>
      <c r="K1240" s="148"/>
      <c r="L1240" s="130">
        <v>18</v>
      </c>
      <c r="M1240" s="131">
        <v>7</v>
      </c>
      <c r="N1240" s="131">
        <v>5</v>
      </c>
      <c r="O1240" s="132" t="s">
        <v>76</v>
      </c>
      <c r="P1240" s="133" t="s">
        <v>53</v>
      </c>
      <c r="Q1240" s="134">
        <f t="shared" si="272"/>
        <v>399.59999999999997</v>
      </c>
      <c r="R1240" s="134">
        <f>R1241+R1249+R1254+R1259</f>
        <v>305.09999999999997</v>
      </c>
      <c r="S1240" s="134">
        <f>S1241+S1249+S1254+S1259</f>
        <v>94.5</v>
      </c>
      <c r="T1240" s="134">
        <f t="shared" si="267"/>
        <v>399.59999999999997</v>
      </c>
      <c r="U1240" s="134">
        <f>U1241+U1249+U1254+U1259</f>
        <v>305.09999999999997</v>
      </c>
      <c r="V1240" s="134">
        <f>V1241+V1249+V1254+V1259</f>
        <v>94.5</v>
      </c>
      <c r="W1240" s="135">
        <v>399.6</v>
      </c>
      <c r="X1240" s="136">
        <v>305.10000000000002</v>
      </c>
      <c r="Y1240" s="136">
        <v>94.5</v>
      </c>
      <c r="Z1240" s="135">
        <v>399.6</v>
      </c>
      <c r="AA1240" s="136">
        <v>305.10000000000002</v>
      </c>
      <c r="AB1240" s="136">
        <v>94.5</v>
      </c>
      <c r="AC1240" s="137">
        <v>506</v>
      </c>
      <c r="AD1240" s="138">
        <v>506</v>
      </c>
      <c r="AE1240" s="136">
        <v>317</v>
      </c>
      <c r="AF1240" s="136">
        <v>189</v>
      </c>
      <c r="AG1240" s="136">
        <v>388.6</v>
      </c>
      <c r="AH1240" s="139">
        <f t="shared" si="269"/>
        <v>294.10000000000002</v>
      </c>
      <c r="AI1240" s="140">
        <v>94.5</v>
      </c>
      <c r="AJ1240" s="136">
        <f t="shared" si="273"/>
        <v>97.247247247247259</v>
      </c>
      <c r="AK1240" s="140">
        <f t="shared" si="274"/>
        <v>97.247247247247259</v>
      </c>
    </row>
    <row r="1241" spans="1:37" ht="48.6" customHeight="1">
      <c r="A1241" s="147" t="s">
        <v>403</v>
      </c>
      <c r="B1241" s="147"/>
      <c r="C1241" s="147"/>
      <c r="D1241" s="147"/>
      <c r="E1241" s="147"/>
      <c r="F1241" s="147"/>
      <c r="G1241" s="147"/>
      <c r="H1241" s="147"/>
      <c r="I1241" s="147"/>
      <c r="J1241" s="147"/>
      <c r="K1241" s="148"/>
      <c r="L1241" s="130">
        <v>18</v>
      </c>
      <c r="M1241" s="131">
        <v>7</v>
      </c>
      <c r="N1241" s="131">
        <v>5</v>
      </c>
      <c r="O1241" s="132" t="s">
        <v>404</v>
      </c>
      <c r="P1241" s="133" t="s">
        <v>53</v>
      </c>
      <c r="Q1241" s="134">
        <f t="shared" si="272"/>
        <v>50.9</v>
      </c>
      <c r="R1241" s="134">
        <f>R1242</f>
        <v>50.9</v>
      </c>
      <c r="S1241" s="134">
        <f>S1242</f>
        <v>0</v>
      </c>
      <c r="T1241" s="134">
        <f t="shared" si="267"/>
        <v>50.9</v>
      </c>
      <c r="U1241" s="134">
        <f>U1242</f>
        <v>50.9</v>
      </c>
      <c r="V1241" s="134">
        <f>V1242</f>
        <v>0</v>
      </c>
      <c r="W1241" s="135">
        <v>50.9</v>
      </c>
      <c r="X1241" s="136">
        <v>50.9</v>
      </c>
      <c r="Y1241" s="136">
        <v>0</v>
      </c>
      <c r="Z1241" s="135">
        <v>50.9</v>
      </c>
      <c r="AA1241" s="136">
        <v>50.9</v>
      </c>
      <c r="AB1241" s="136">
        <v>0</v>
      </c>
      <c r="AC1241" s="137">
        <v>101.8</v>
      </c>
      <c r="AD1241" s="138">
        <v>101.8</v>
      </c>
      <c r="AE1241" s="136">
        <v>101.8</v>
      </c>
      <c r="AF1241" s="136">
        <v>0</v>
      </c>
      <c r="AG1241" s="136">
        <v>50.9</v>
      </c>
      <c r="AH1241" s="139">
        <f t="shared" si="269"/>
        <v>50.9</v>
      </c>
      <c r="AI1241" s="140">
        <v>0</v>
      </c>
      <c r="AJ1241" s="136">
        <f t="shared" si="273"/>
        <v>100</v>
      </c>
      <c r="AK1241" s="140">
        <f t="shared" si="274"/>
        <v>100</v>
      </c>
    </row>
    <row r="1242" spans="1:37" ht="58.15" customHeight="1">
      <c r="A1242" s="147" t="s">
        <v>405</v>
      </c>
      <c r="B1242" s="147"/>
      <c r="C1242" s="147"/>
      <c r="D1242" s="147"/>
      <c r="E1242" s="147"/>
      <c r="F1242" s="147"/>
      <c r="G1242" s="147"/>
      <c r="H1242" s="147"/>
      <c r="I1242" s="147"/>
      <c r="J1242" s="147"/>
      <c r="K1242" s="148"/>
      <c r="L1242" s="130">
        <v>18</v>
      </c>
      <c r="M1242" s="131">
        <v>7</v>
      </c>
      <c r="N1242" s="131">
        <v>5</v>
      </c>
      <c r="O1242" s="132" t="s">
        <v>406</v>
      </c>
      <c r="P1242" s="133" t="s">
        <v>53</v>
      </c>
      <c r="Q1242" s="134">
        <f t="shared" si="272"/>
        <v>50.9</v>
      </c>
      <c r="R1242" s="134">
        <f>R1246</f>
        <v>50.9</v>
      </c>
      <c r="S1242" s="134">
        <f>S1246</f>
        <v>0</v>
      </c>
      <c r="T1242" s="134">
        <f t="shared" si="267"/>
        <v>50.9</v>
      </c>
      <c r="U1242" s="134">
        <f>U1246</f>
        <v>50.9</v>
      </c>
      <c r="V1242" s="134">
        <f>V1246</f>
        <v>0</v>
      </c>
      <c r="W1242" s="135">
        <v>50.9</v>
      </c>
      <c r="X1242" s="136">
        <v>50.9</v>
      </c>
      <c r="Y1242" s="136">
        <v>0</v>
      </c>
      <c r="Z1242" s="135">
        <v>50.9</v>
      </c>
      <c r="AA1242" s="136">
        <v>50.9</v>
      </c>
      <c r="AB1242" s="136">
        <v>0</v>
      </c>
      <c r="AC1242" s="137">
        <v>101.8</v>
      </c>
      <c r="AD1242" s="138">
        <v>101.8</v>
      </c>
      <c r="AE1242" s="136">
        <v>101.8</v>
      </c>
      <c r="AF1242" s="136">
        <v>0</v>
      </c>
      <c r="AG1242" s="136">
        <v>50.9</v>
      </c>
      <c r="AH1242" s="139">
        <f t="shared" si="269"/>
        <v>50.9</v>
      </c>
      <c r="AI1242" s="140">
        <v>0</v>
      </c>
      <c r="AJ1242" s="136">
        <f t="shared" si="273"/>
        <v>100</v>
      </c>
      <c r="AK1242" s="140">
        <f t="shared" si="274"/>
        <v>100</v>
      </c>
    </row>
    <row r="1243" spans="1:37" ht="17.25" customHeight="1">
      <c r="A1243" s="147" t="s">
        <v>178</v>
      </c>
      <c r="B1243" s="147"/>
      <c r="C1243" s="147"/>
      <c r="D1243" s="147"/>
      <c r="E1243" s="147"/>
      <c r="F1243" s="147"/>
      <c r="G1243" s="147"/>
      <c r="H1243" s="147"/>
      <c r="I1243" s="147"/>
      <c r="J1243" s="147"/>
      <c r="K1243" s="148"/>
      <c r="L1243" s="130">
        <v>18</v>
      </c>
      <c r="M1243" s="131">
        <v>7</v>
      </c>
      <c r="N1243" s="131">
        <v>5</v>
      </c>
      <c r="O1243" s="132" t="s">
        <v>408</v>
      </c>
      <c r="P1243" s="133" t="s">
        <v>53</v>
      </c>
      <c r="Q1243" s="134">
        <f t="shared" si="272"/>
        <v>0</v>
      </c>
      <c r="R1243" s="134">
        <v>0</v>
      </c>
      <c r="S1243" s="134">
        <v>0</v>
      </c>
      <c r="T1243" s="134">
        <f t="shared" si="267"/>
        <v>0</v>
      </c>
      <c r="U1243" s="134">
        <v>0</v>
      </c>
      <c r="V1243" s="134">
        <v>0</v>
      </c>
      <c r="W1243" s="135">
        <v>0</v>
      </c>
      <c r="X1243" s="136">
        <v>0</v>
      </c>
      <c r="Y1243" s="136">
        <v>0</v>
      </c>
      <c r="Z1243" s="135">
        <v>0</v>
      </c>
      <c r="AA1243" s="136">
        <v>0</v>
      </c>
      <c r="AB1243" s="136">
        <v>0</v>
      </c>
      <c r="AC1243" s="137">
        <v>50.9</v>
      </c>
      <c r="AD1243" s="138">
        <v>50.9</v>
      </c>
      <c r="AE1243" s="136">
        <v>50.9</v>
      </c>
      <c r="AF1243" s="136">
        <v>0</v>
      </c>
      <c r="AG1243" s="136">
        <v>0</v>
      </c>
      <c r="AH1243" s="139">
        <f t="shared" si="269"/>
        <v>0</v>
      </c>
      <c r="AI1243" s="140">
        <v>0</v>
      </c>
      <c r="AJ1243" s="136">
        <v>0</v>
      </c>
      <c r="AK1243" s="140">
        <v>0</v>
      </c>
    </row>
    <row r="1244" spans="1:37" ht="19.899999999999999" customHeight="1">
      <c r="A1244" s="147" t="s">
        <v>83</v>
      </c>
      <c r="B1244" s="147"/>
      <c r="C1244" s="147"/>
      <c r="D1244" s="147"/>
      <c r="E1244" s="147"/>
      <c r="F1244" s="147"/>
      <c r="G1244" s="147"/>
      <c r="H1244" s="147"/>
      <c r="I1244" s="147"/>
      <c r="J1244" s="147"/>
      <c r="K1244" s="148"/>
      <c r="L1244" s="130">
        <v>18</v>
      </c>
      <c r="M1244" s="131">
        <v>7</v>
      </c>
      <c r="N1244" s="131">
        <v>5</v>
      </c>
      <c r="O1244" s="132" t="s">
        <v>408</v>
      </c>
      <c r="P1244" s="133" t="s">
        <v>84</v>
      </c>
      <c r="Q1244" s="134">
        <f t="shared" si="272"/>
        <v>0</v>
      </c>
      <c r="R1244" s="134">
        <v>0</v>
      </c>
      <c r="S1244" s="134">
        <v>0</v>
      </c>
      <c r="T1244" s="134">
        <f t="shared" si="267"/>
        <v>0</v>
      </c>
      <c r="U1244" s="134">
        <v>0</v>
      </c>
      <c r="V1244" s="134">
        <v>0</v>
      </c>
      <c r="W1244" s="135">
        <v>0</v>
      </c>
      <c r="X1244" s="136">
        <v>0</v>
      </c>
      <c r="Y1244" s="136">
        <v>0</v>
      </c>
      <c r="Z1244" s="135">
        <v>0</v>
      </c>
      <c r="AA1244" s="136">
        <v>0</v>
      </c>
      <c r="AB1244" s="136">
        <v>0</v>
      </c>
      <c r="AC1244" s="137">
        <v>50.9</v>
      </c>
      <c r="AD1244" s="138">
        <v>50.9</v>
      </c>
      <c r="AE1244" s="136">
        <v>50.9</v>
      </c>
      <c r="AF1244" s="136">
        <v>0</v>
      </c>
      <c r="AG1244" s="136">
        <v>0</v>
      </c>
      <c r="AH1244" s="139">
        <f t="shared" si="269"/>
        <v>0</v>
      </c>
      <c r="AI1244" s="140">
        <v>0</v>
      </c>
      <c r="AJ1244" s="136">
        <v>0</v>
      </c>
      <c r="AK1244" s="140">
        <v>0</v>
      </c>
    </row>
    <row r="1245" spans="1:37" ht="19.899999999999999" customHeight="1">
      <c r="A1245" s="147" t="s">
        <v>85</v>
      </c>
      <c r="B1245" s="147"/>
      <c r="C1245" s="147"/>
      <c r="D1245" s="147"/>
      <c r="E1245" s="147"/>
      <c r="F1245" s="147"/>
      <c r="G1245" s="147"/>
      <c r="H1245" s="147"/>
      <c r="I1245" s="147"/>
      <c r="J1245" s="147"/>
      <c r="K1245" s="148"/>
      <c r="L1245" s="130">
        <v>18</v>
      </c>
      <c r="M1245" s="131">
        <v>7</v>
      </c>
      <c r="N1245" s="131">
        <v>5</v>
      </c>
      <c r="O1245" s="132" t="s">
        <v>408</v>
      </c>
      <c r="P1245" s="133" t="s">
        <v>86</v>
      </c>
      <c r="Q1245" s="134">
        <f t="shared" si="272"/>
        <v>0</v>
      </c>
      <c r="R1245" s="134">
        <v>0</v>
      </c>
      <c r="S1245" s="134">
        <v>0</v>
      </c>
      <c r="T1245" s="134">
        <f t="shared" si="267"/>
        <v>0</v>
      </c>
      <c r="U1245" s="134">
        <v>0</v>
      </c>
      <c r="V1245" s="134">
        <v>0</v>
      </c>
      <c r="W1245" s="135">
        <v>0</v>
      </c>
      <c r="X1245" s="136">
        <v>0</v>
      </c>
      <c r="Y1245" s="136">
        <v>0</v>
      </c>
      <c r="Z1245" s="135">
        <v>0</v>
      </c>
      <c r="AA1245" s="136">
        <v>0</v>
      </c>
      <c r="AB1245" s="136">
        <v>0</v>
      </c>
      <c r="AC1245" s="137">
        <v>50.9</v>
      </c>
      <c r="AD1245" s="138">
        <v>50.9</v>
      </c>
      <c r="AE1245" s="136">
        <v>50.9</v>
      </c>
      <c r="AF1245" s="136">
        <v>0</v>
      </c>
      <c r="AG1245" s="136">
        <v>0</v>
      </c>
      <c r="AH1245" s="139">
        <f t="shared" si="269"/>
        <v>0</v>
      </c>
      <c r="AI1245" s="140">
        <v>0</v>
      </c>
      <c r="AJ1245" s="136">
        <v>0</v>
      </c>
      <c r="AK1245" s="140">
        <v>0</v>
      </c>
    </row>
    <row r="1246" spans="1:37" ht="19.899999999999999" customHeight="1">
      <c r="A1246" s="147" t="s">
        <v>295</v>
      </c>
      <c r="B1246" s="147"/>
      <c r="C1246" s="147"/>
      <c r="D1246" s="147"/>
      <c r="E1246" s="147"/>
      <c r="F1246" s="147"/>
      <c r="G1246" s="147"/>
      <c r="H1246" s="147"/>
      <c r="I1246" s="147"/>
      <c r="J1246" s="147"/>
      <c r="K1246" s="148"/>
      <c r="L1246" s="130">
        <v>18</v>
      </c>
      <c r="M1246" s="131">
        <v>7</v>
      </c>
      <c r="N1246" s="131">
        <v>5</v>
      </c>
      <c r="O1246" s="132" t="s">
        <v>732</v>
      </c>
      <c r="P1246" s="133" t="s">
        <v>53</v>
      </c>
      <c r="Q1246" s="134">
        <f t="shared" si="272"/>
        <v>50.9</v>
      </c>
      <c r="R1246" s="134">
        <f>R1247</f>
        <v>50.9</v>
      </c>
      <c r="S1246" s="134">
        <f>S1247</f>
        <v>0</v>
      </c>
      <c r="T1246" s="134">
        <f t="shared" si="267"/>
        <v>50.9</v>
      </c>
      <c r="U1246" s="134">
        <f>U1247</f>
        <v>50.9</v>
      </c>
      <c r="V1246" s="134">
        <f>V1247</f>
        <v>0</v>
      </c>
      <c r="W1246" s="135">
        <v>50.9</v>
      </c>
      <c r="X1246" s="136">
        <v>50.9</v>
      </c>
      <c r="Y1246" s="136">
        <v>0</v>
      </c>
      <c r="Z1246" s="135">
        <v>50.9</v>
      </c>
      <c r="AA1246" s="136">
        <v>50.9</v>
      </c>
      <c r="AB1246" s="136">
        <v>0</v>
      </c>
      <c r="AC1246" s="137">
        <v>50.9</v>
      </c>
      <c r="AD1246" s="138">
        <v>50.9</v>
      </c>
      <c r="AE1246" s="136">
        <v>50.9</v>
      </c>
      <c r="AF1246" s="136">
        <v>0</v>
      </c>
      <c r="AG1246" s="136">
        <v>50.9</v>
      </c>
      <c r="AH1246" s="139">
        <f t="shared" si="269"/>
        <v>50.9</v>
      </c>
      <c r="AI1246" s="140">
        <v>0</v>
      </c>
      <c r="AJ1246" s="136">
        <f t="shared" ref="AJ1246:AJ1277" si="277">AG1246/Q1246*100</f>
        <v>100</v>
      </c>
      <c r="AK1246" s="140">
        <f t="shared" ref="AK1246:AK1309" si="278">AG1246/T1246*100</f>
        <v>100</v>
      </c>
    </row>
    <row r="1247" spans="1:37" ht="19.899999999999999" customHeight="1">
      <c r="A1247" s="147" t="s">
        <v>83</v>
      </c>
      <c r="B1247" s="147"/>
      <c r="C1247" s="147"/>
      <c r="D1247" s="147"/>
      <c r="E1247" s="147"/>
      <c r="F1247" s="147"/>
      <c r="G1247" s="147"/>
      <c r="H1247" s="147"/>
      <c r="I1247" s="147"/>
      <c r="J1247" s="147"/>
      <c r="K1247" s="148"/>
      <c r="L1247" s="130">
        <v>18</v>
      </c>
      <c r="M1247" s="131">
        <v>7</v>
      </c>
      <c r="N1247" s="131">
        <v>5</v>
      </c>
      <c r="O1247" s="132" t="s">
        <v>732</v>
      </c>
      <c r="P1247" s="133" t="s">
        <v>84</v>
      </c>
      <c r="Q1247" s="134">
        <f t="shared" si="272"/>
        <v>50.9</v>
      </c>
      <c r="R1247" s="134">
        <f>R1248</f>
        <v>50.9</v>
      </c>
      <c r="S1247" s="134">
        <f>S1248</f>
        <v>0</v>
      </c>
      <c r="T1247" s="134">
        <f t="shared" si="267"/>
        <v>50.9</v>
      </c>
      <c r="U1247" s="134">
        <f>U1248</f>
        <v>50.9</v>
      </c>
      <c r="V1247" s="134">
        <f>V1248</f>
        <v>0</v>
      </c>
      <c r="W1247" s="135">
        <v>50.9</v>
      </c>
      <c r="X1247" s="136">
        <v>50.9</v>
      </c>
      <c r="Y1247" s="136">
        <v>0</v>
      </c>
      <c r="Z1247" s="135">
        <v>50.9</v>
      </c>
      <c r="AA1247" s="136">
        <v>50.9</v>
      </c>
      <c r="AB1247" s="136">
        <v>0</v>
      </c>
      <c r="AC1247" s="137">
        <v>50.9</v>
      </c>
      <c r="AD1247" s="138">
        <v>50.9</v>
      </c>
      <c r="AE1247" s="136">
        <v>50.9</v>
      </c>
      <c r="AF1247" s="136">
        <v>0</v>
      </c>
      <c r="AG1247" s="136">
        <v>50.9</v>
      </c>
      <c r="AH1247" s="139">
        <f t="shared" si="269"/>
        <v>50.9</v>
      </c>
      <c r="AI1247" s="140">
        <v>0</v>
      </c>
      <c r="AJ1247" s="136">
        <f t="shared" si="277"/>
        <v>100</v>
      </c>
      <c r="AK1247" s="140">
        <f t="shared" si="278"/>
        <v>100</v>
      </c>
    </row>
    <row r="1248" spans="1:37" ht="19.899999999999999" customHeight="1">
      <c r="A1248" s="147" t="s">
        <v>85</v>
      </c>
      <c r="B1248" s="147"/>
      <c r="C1248" s="147"/>
      <c r="D1248" s="147"/>
      <c r="E1248" s="147"/>
      <c r="F1248" s="147"/>
      <c r="G1248" s="147"/>
      <c r="H1248" s="147"/>
      <c r="I1248" s="147"/>
      <c r="J1248" s="147"/>
      <c r="K1248" s="148"/>
      <c r="L1248" s="130">
        <v>18</v>
      </c>
      <c r="M1248" s="131">
        <v>7</v>
      </c>
      <c r="N1248" s="131">
        <v>5</v>
      </c>
      <c r="O1248" s="132" t="s">
        <v>732</v>
      </c>
      <c r="P1248" s="133" t="s">
        <v>86</v>
      </c>
      <c r="Q1248" s="134">
        <f t="shared" si="272"/>
        <v>50.9</v>
      </c>
      <c r="R1248" s="134">
        <v>50.9</v>
      </c>
      <c r="S1248" s="134">
        <v>0</v>
      </c>
      <c r="T1248" s="134">
        <f t="shared" si="267"/>
        <v>50.9</v>
      </c>
      <c r="U1248" s="134">
        <v>50.9</v>
      </c>
      <c r="V1248" s="134">
        <v>0</v>
      </c>
      <c r="W1248" s="135">
        <v>50.9</v>
      </c>
      <c r="X1248" s="136">
        <v>50.9</v>
      </c>
      <c r="Y1248" s="136">
        <v>0</v>
      </c>
      <c r="Z1248" s="135">
        <v>50.9</v>
      </c>
      <c r="AA1248" s="136">
        <v>50.9</v>
      </c>
      <c r="AB1248" s="136">
        <v>0</v>
      </c>
      <c r="AC1248" s="137">
        <v>50.9</v>
      </c>
      <c r="AD1248" s="138">
        <v>50.9</v>
      </c>
      <c r="AE1248" s="136">
        <v>50.9</v>
      </c>
      <c r="AF1248" s="136">
        <v>0</v>
      </c>
      <c r="AG1248" s="136">
        <v>50.9</v>
      </c>
      <c r="AH1248" s="139">
        <f t="shared" si="269"/>
        <v>50.9</v>
      </c>
      <c r="AI1248" s="140">
        <v>0</v>
      </c>
      <c r="AJ1248" s="136">
        <f t="shared" si="277"/>
        <v>100</v>
      </c>
      <c r="AK1248" s="140">
        <f t="shared" si="278"/>
        <v>100</v>
      </c>
    </row>
    <row r="1249" spans="1:37" ht="19.899999999999999" customHeight="1">
      <c r="A1249" s="147" t="s">
        <v>77</v>
      </c>
      <c r="B1249" s="147"/>
      <c r="C1249" s="147"/>
      <c r="D1249" s="147"/>
      <c r="E1249" s="147"/>
      <c r="F1249" s="147"/>
      <c r="G1249" s="147"/>
      <c r="H1249" s="147"/>
      <c r="I1249" s="147"/>
      <c r="J1249" s="147"/>
      <c r="K1249" s="148"/>
      <c r="L1249" s="130">
        <v>18</v>
      </c>
      <c r="M1249" s="131">
        <v>7</v>
      </c>
      <c r="N1249" s="131">
        <v>5</v>
      </c>
      <c r="O1249" s="132" t="s">
        <v>78</v>
      </c>
      <c r="P1249" s="133" t="s">
        <v>53</v>
      </c>
      <c r="Q1249" s="134">
        <f t="shared" si="272"/>
        <v>213.2</v>
      </c>
      <c r="R1249" s="134">
        <f t="shared" ref="R1249:S1252" si="279">R1250</f>
        <v>213.2</v>
      </c>
      <c r="S1249" s="134">
        <f t="shared" si="279"/>
        <v>0</v>
      </c>
      <c r="T1249" s="134">
        <f t="shared" si="267"/>
        <v>213.2</v>
      </c>
      <c r="U1249" s="134">
        <f t="shared" ref="U1249:V1252" si="280">U1250</f>
        <v>213.2</v>
      </c>
      <c r="V1249" s="134">
        <f t="shared" si="280"/>
        <v>0</v>
      </c>
      <c r="W1249" s="135">
        <v>213.2</v>
      </c>
      <c r="X1249" s="136">
        <v>213.2</v>
      </c>
      <c r="Y1249" s="136">
        <v>0</v>
      </c>
      <c r="Z1249" s="135">
        <v>213.2</v>
      </c>
      <c r="AA1249" s="136">
        <v>213.2</v>
      </c>
      <c r="AB1249" s="136">
        <v>0</v>
      </c>
      <c r="AC1249" s="137">
        <v>185.2</v>
      </c>
      <c r="AD1249" s="138">
        <v>185.2</v>
      </c>
      <c r="AE1249" s="136">
        <v>185.2</v>
      </c>
      <c r="AF1249" s="136">
        <v>0</v>
      </c>
      <c r="AG1249" s="136">
        <v>213.2</v>
      </c>
      <c r="AH1249" s="139">
        <f t="shared" si="269"/>
        <v>213.2</v>
      </c>
      <c r="AI1249" s="140">
        <v>0</v>
      </c>
      <c r="AJ1249" s="136">
        <f t="shared" si="277"/>
        <v>100</v>
      </c>
      <c r="AK1249" s="140">
        <f t="shared" si="278"/>
        <v>100</v>
      </c>
    </row>
    <row r="1250" spans="1:37" ht="29.45" customHeight="1">
      <c r="A1250" s="147" t="s">
        <v>79</v>
      </c>
      <c r="B1250" s="147"/>
      <c r="C1250" s="147"/>
      <c r="D1250" s="147"/>
      <c r="E1250" s="147"/>
      <c r="F1250" s="147"/>
      <c r="G1250" s="147"/>
      <c r="H1250" s="147"/>
      <c r="I1250" s="147"/>
      <c r="J1250" s="147"/>
      <c r="K1250" s="148"/>
      <c r="L1250" s="130">
        <v>18</v>
      </c>
      <c r="M1250" s="131">
        <v>7</v>
      </c>
      <c r="N1250" s="131">
        <v>5</v>
      </c>
      <c r="O1250" s="132" t="s">
        <v>80</v>
      </c>
      <c r="P1250" s="133" t="s">
        <v>53</v>
      </c>
      <c r="Q1250" s="134">
        <f t="shared" si="272"/>
        <v>213.2</v>
      </c>
      <c r="R1250" s="134">
        <f t="shared" si="279"/>
        <v>213.2</v>
      </c>
      <c r="S1250" s="134">
        <f t="shared" si="279"/>
        <v>0</v>
      </c>
      <c r="T1250" s="134">
        <f t="shared" si="267"/>
        <v>213.2</v>
      </c>
      <c r="U1250" s="134">
        <f t="shared" si="280"/>
        <v>213.2</v>
      </c>
      <c r="V1250" s="134">
        <f t="shared" si="280"/>
        <v>0</v>
      </c>
      <c r="W1250" s="135">
        <v>213.2</v>
      </c>
      <c r="X1250" s="136">
        <v>213.2</v>
      </c>
      <c r="Y1250" s="136">
        <v>0</v>
      </c>
      <c r="Z1250" s="135">
        <v>213.2</v>
      </c>
      <c r="AA1250" s="136">
        <v>213.2</v>
      </c>
      <c r="AB1250" s="136">
        <v>0</v>
      </c>
      <c r="AC1250" s="137">
        <v>185.2</v>
      </c>
      <c r="AD1250" s="138">
        <v>185.2</v>
      </c>
      <c r="AE1250" s="136">
        <v>185.2</v>
      </c>
      <c r="AF1250" s="136">
        <v>0</v>
      </c>
      <c r="AG1250" s="136">
        <v>213.2</v>
      </c>
      <c r="AH1250" s="139">
        <f t="shared" si="269"/>
        <v>213.2</v>
      </c>
      <c r="AI1250" s="140">
        <v>0</v>
      </c>
      <c r="AJ1250" s="136">
        <f t="shared" si="277"/>
        <v>100</v>
      </c>
      <c r="AK1250" s="140">
        <f t="shared" si="278"/>
        <v>100</v>
      </c>
    </row>
    <row r="1251" spans="1:37" ht="19.899999999999999" customHeight="1">
      <c r="A1251" s="147" t="s">
        <v>81</v>
      </c>
      <c r="B1251" s="147"/>
      <c r="C1251" s="147"/>
      <c r="D1251" s="147"/>
      <c r="E1251" s="147"/>
      <c r="F1251" s="147"/>
      <c r="G1251" s="147"/>
      <c r="H1251" s="147"/>
      <c r="I1251" s="147"/>
      <c r="J1251" s="147"/>
      <c r="K1251" s="148"/>
      <c r="L1251" s="130">
        <v>18</v>
      </c>
      <c r="M1251" s="131">
        <v>7</v>
      </c>
      <c r="N1251" s="131">
        <v>5</v>
      </c>
      <c r="O1251" s="132" t="s">
        <v>82</v>
      </c>
      <c r="P1251" s="133" t="s">
        <v>53</v>
      </c>
      <c r="Q1251" s="134">
        <f t="shared" si="272"/>
        <v>213.2</v>
      </c>
      <c r="R1251" s="134">
        <f t="shared" si="279"/>
        <v>213.2</v>
      </c>
      <c r="S1251" s="134">
        <f t="shared" si="279"/>
        <v>0</v>
      </c>
      <c r="T1251" s="134">
        <f t="shared" si="267"/>
        <v>213.2</v>
      </c>
      <c r="U1251" s="134">
        <f t="shared" si="280"/>
        <v>213.2</v>
      </c>
      <c r="V1251" s="134">
        <f t="shared" si="280"/>
        <v>0</v>
      </c>
      <c r="W1251" s="135">
        <v>213.2</v>
      </c>
      <c r="X1251" s="136">
        <v>213.2</v>
      </c>
      <c r="Y1251" s="136">
        <v>0</v>
      </c>
      <c r="Z1251" s="135">
        <v>213.2</v>
      </c>
      <c r="AA1251" s="136">
        <v>213.2</v>
      </c>
      <c r="AB1251" s="136">
        <v>0</v>
      </c>
      <c r="AC1251" s="137">
        <v>185.2</v>
      </c>
      <c r="AD1251" s="138">
        <v>185.2</v>
      </c>
      <c r="AE1251" s="136">
        <v>185.2</v>
      </c>
      <c r="AF1251" s="136">
        <v>0</v>
      </c>
      <c r="AG1251" s="136">
        <v>213.2</v>
      </c>
      <c r="AH1251" s="139">
        <f t="shared" si="269"/>
        <v>213.2</v>
      </c>
      <c r="AI1251" s="140">
        <v>0</v>
      </c>
      <c r="AJ1251" s="136">
        <f t="shared" si="277"/>
        <v>100</v>
      </c>
      <c r="AK1251" s="140">
        <f t="shared" si="278"/>
        <v>100</v>
      </c>
    </row>
    <row r="1252" spans="1:37" ht="19.899999999999999" customHeight="1">
      <c r="A1252" s="147" t="s">
        <v>83</v>
      </c>
      <c r="B1252" s="147"/>
      <c r="C1252" s="147"/>
      <c r="D1252" s="147"/>
      <c r="E1252" s="147"/>
      <c r="F1252" s="147"/>
      <c r="G1252" s="147"/>
      <c r="H1252" s="147"/>
      <c r="I1252" s="147"/>
      <c r="J1252" s="147"/>
      <c r="K1252" s="148"/>
      <c r="L1252" s="130">
        <v>18</v>
      </c>
      <c r="M1252" s="131">
        <v>7</v>
      </c>
      <c r="N1252" s="131">
        <v>5</v>
      </c>
      <c r="O1252" s="132" t="s">
        <v>82</v>
      </c>
      <c r="P1252" s="133" t="s">
        <v>84</v>
      </c>
      <c r="Q1252" s="134">
        <f t="shared" si="272"/>
        <v>213.2</v>
      </c>
      <c r="R1252" s="134">
        <f t="shared" si="279"/>
        <v>213.2</v>
      </c>
      <c r="S1252" s="134">
        <f t="shared" si="279"/>
        <v>0</v>
      </c>
      <c r="T1252" s="134">
        <f t="shared" si="267"/>
        <v>213.2</v>
      </c>
      <c r="U1252" s="134">
        <f t="shared" si="280"/>
        <v>213.2</v>
      </c>
      <c r="V1252" s="134">
        <f t="shared" si="280"/>
        <v>0</v>
      </c>
      <c r="W1252" s="135">
        <v>213.2</v>
      </c>
      <c r="X1252" s="136">
        <v>213.2</v>
      </c>
      <c r="Y1252" s="136">
        <v>0</v>
      </c>
      <c r="Z1252" s="135">
        <v>213.2</v>
      </c>
      <c r="AA1252" s="136">
        <v>213.2</v>
      </c>
      <c r="AB1252" s="136">
        <v>0</v>
      </c>
      <c r="AC1252" s="137">
        <v>185.2</v>
      </c>
      <c r="AD1252" s="138">
        <v>185.2</v>
      </c>
      <c r="AE1252" s="136">
        <v>185.2</v>
      </c>
      <c r="AF1252" s="136">
        <v>0</v>
      </c>
      <c r="AG1252" s="136">
        <v>213.2</v>
      </c>
      <c r="AH1252" s="139">
        <f t="shared" si="269"/>
        <v>213.2</v>
      </c>
      <c r="AI1252" s="140">
        <v>0</v>
      </c>
      <c r="AJ1252" s="136">
        <f t="shared" si="277"/>
        <v>100</v>
      </c>
      <c r="AK1252" s="140">
        <f t="shared" si="278"/>
        <v>100</v>
      </c>
    </row>
    <row r="1253" spans="1:37" ht="19.899999999999999" customHeight="1">
      <c r="A1253" s="147" t="s">
        <v>85</v>
      </c>
      <c r="B1253" s="147"/>
      <c r="C1253" s="147"/>
      <c r="D1253" s="147"/>
      <c r="E1253" s="147"/>
      <c r="F1253" s="147"/>
      <c r="G1253" s="147"/>
      <c r="H1253" s="147"/>
      <c r="I1253" s="147"/>
      <c r="J1253" s="147"/>
      <c r="K1253" s="148"/>
      <c r="L1253" s="130">
        <v>18</v>
      </c>
      <c r="M1253" s="131">
        <v>7</v>
      </c>
      <c r="N1253" s="131">
        <v>5</v>
      </c>
      <c r="O1253" s="132" t="s">
        <v>82</v>
      </c>
      <c r="P1253" s="133" t="s">
        <v>86</v>
      </c>
      <c r="Q1253" s="134">
        <f t="shared" si="272"/>
        <v>213.2</v>
      </c>
      <c r="R1253" s="134">
        <v>213.2</v>
      </c>
      <c r="S1253" s="134">
        <v>0</v>
      </c>
      <c r="T1253" s="134">
        <f t="shared" si="267"/>
        <v>213.2</v>
      </c>
      <c r="U1253" s="134">
        <v>213.2</v>
      </c>
      <c r="V1253" s="134">
        <v>0</v>
      </c>
      <c r="W1253" s="135">
        <v>213.2</v>
      </c>
      <c r="X1253" s="136">
        <v>213.2</v>
      </c>
      <c r="Y1253" s="136">
        <v>0</v>
      </c>
      <c r="Z1253" s="135">
        <v>213.2</v>
      </c>
      <c r="AA1253" s="136">
        <v>213.2</v>
      </c>
      <c r="AB1253" s="136">
        <v>0</v>
      </c>
      <c r="AC1253" s="137">
        <v>185.2</v>
      </c>
      <c r="AD1253" s="138">
        <v>185.2</v>
      </c>
      <c r="AE1253" s="136">
        <v>185.2</v>
      </c>
      <c r="AF1253" s="136">
        <v>0</v>
      </c>
      <c r="AG1253" s="136">
        <v>213.2</v>
      </c>
      <c r="AH1253" s="139">
        <f t="shared" si="269"/>
        <v>213.2</v>
      </c>
      <c r="AI1253" s="140">
        <v>0</v>
      </c>
      <c r="AJ1253" s="136">
        <f t="shared" si="277"/>
        <v>100</v>
      </c>
      <c r="AK1253" s="140">
        <f t="shared" si="278"/>
        <v>100</v>
      </c>
    </row>
    <row r="1254" spans="1:37" ht="19.899999999999999" customHeight="1">
      <c r="A1254" s="147" t="s">
        <v>353</v>
      </c>
      <c r="B1254" s="147"/>
      <c r="C1254" s="147"/>
      <c r="D1254" s="147"/>
      <c r="E1254" s="147"/>
      <c r="F1254" s="147"/>
      <c r="G1254" s="147"/>
      <c r="H1254" s="147"/>
      <c r="I1254" s="147"/>
      <c r="J1254" s="147"/>
      <c r="K1254" s="148"/>
      <c r="L1254" s="130">
        <v>18</v>
      </c>
      <c r="M1254" s="131">
        <v>7</v>
      </c>
      <c r="N1254" s="131">
        <v>5</v>
      </c>
      <c r="O1254" s="132" t="s">
        <v>354</v>
      </c>
      <c r="P1254" s="133" t="s">
        <v>53</v>
      </c>
      <c r="Q1254" s="134">
        <f t="shared" si="272"/>
        <v>94.5</v>
      </c>
      <c r="R1254" s="134">
        <f t="shared" ref="R1254:S1257" si="281">R1255</f>
        <v>0</v>
      </c>
      <c r="S1254" s="134">
        <f t="shared" si="281"/>
        <v>94.5</v>
      </c>
      <c r="T1254" s="134">
        <f t="shared" si="267"/>
        <v>94.5</v>
      </c>
      <c r="U1254" s="134">
        <f t="shared" ref="U1254:V1257" si="282">U1255</f>
        <v>0</v>
      </c>
      <c r="V1254" s="134">
        <f t="shared" si="282"/>
        <v>94.5</v>
      </c>
      <c r="W1254" s="135">
        <v>94.5</v>
      </c>
      <c r="X1254" s="136">
        <v>0</v>
      </c>
      <c r="Y1254" s="136">
        <v>94.5</v>
      </c>
      <c r="Z1254" s="135">
        <v>94.5</v>
      </c>
      <c r="AA1254" s="136">
        <v>0</v>
      </c>
      <c r="AB1254" s="136">
        <v>94.5</v>
      </c>
      <c r="AC1254" s="137">
        <v>189</v>
      </c>
      <c r="AD1254" s="138">
        <v>189</v>
      </c>
      <c r="AE1254" s="136">
        <v>0</v>
      </c>
      <c r="AF1254" s="136">
        <v>189</v>
      </c>
      <c r="AG1254" s="136">
        <v>94.5</v>
      </c>
      <c r="AH1254" s="139">
        <f t="shared" si="269"/>
        <v>0</v>
      </c>
      <c r="AI1254" s="140">
        <v>94.5</v>
      </c>
      <c r="AJ1254" s="136">
        <f t="shared" si="277"/>
        <v>100</v>
      </c>
      <c r="AK1254" s="140">
        <f t="shared" si="278"/>
        <v>100</v>
      </c>
    </row>
    <row r="1255" spans="1:37" ht="19.899999999999999" customHeight="1">
      <c r="A1255" s="147" t="s">
        <v>355</v>
      </c>
      <c r="B1255" s="147"/>
      <c r="C1255" s="147"/>
      <c r="D1255" s="147"/>
      <c r="E1255" s="147"/>
      <c r="F1255" s="147"/>
      <c r="G1255" s="147"/>
      <c r="H1255" s="147"/>
      <c r="I1255" s="147"/>
      <c r="J1255" s="147"/>
      <c r="K1255" s="148"/>
      <c r="L1255" s="130">
        <v>18</v>
      </c>
      <c r="M1255" s="131">
        <v>7</v>
      </c>
      <c r="N1255" s="131">
        <v>5</v>
      </c>
      <c r="O1255" s="132" t="s">
        <v>356</v>
      </c>
      <c r="P1255" s="133" t="s">
        <v>53</v>
      </c>
      <c r="Q1255" s="134">
        <f t="shared" si="272"/>
        <v>94.5</v>
      </c>
      <c r="R1255" s="134">
        <f t="shared" si="281"/>
        <v>0</v>
      </c>
      <c r="S1255" s="134">
        <f t="shared" si="281"/>
        <v>94.5</v>
      </c>
      <c r="T1255" s="134">
        <f t="shared" si="267"/>
        <v>94.5</v>
      </c>
      <c r="U1255" s="134">
        <f t="shared" si="282"/>
        <v>0</v>
      </c>
      <c r="V1255" s="134">
        <f t="shared" si="282"/>
        <v>94.5</v>
      </c>
      <c r="W1255" s="135">
        <v>94.5</v>
      </c>
      <c r="X1255" s="136">
        <v>0</v>
      </c>
      <c r="Y1255" s="136">
        <v>94.5</v>
      </c>
      <c r="Z1255" s="135">
        <v>94.5</v>
      </c>
      <c r="AA1255" s="136">
        <v>0</v>
      </c>
      <c r="AB1255" s="136">
        <v>94.5</v>
      </c>
      <c r="AC1255" s="137">
        <v>189</v>
      </c>
      <c r="AD1255" s="138">
        <v>189</v>
      </c>
      <c r="AE1255" s="136">
        <v>0</v>
      </c>
      <c r="AF1255" s="136">
        <v>189</v>
      </c>
      <c r="AG1255" s="136">
        <v>94.5</v>
      </c>
      <c r="AH1255" s="139">
        <f t="shared" si="269"/>
        <v>0</v>
      </c>
      <c r="AI1255" s="140">
        <v>94.5</v>
      </c>
      <c r="AJ1255" s="136">
        <f t="shared" si="277"/>
        <v>100</v>
      </c>
      <c r="AK1255" s="140">
        <f t="shared" si="278"/>
        <v>100</v>
      </c>
    </row>
    <row r="1256" spans="1:37" ht="19.899999999999999" customHeight="1">
      <c r="A1256" s="147" t="s">
        <v>357</v>
      </c>
      <c r="B1256" s="147"/>
      <c r="C1256" s="147"/>
      <c r="D1256" s="147"/>
      <c r="E1256" s="147"/>
      <c r="F1256" s="147"/>
      <c r="G1256" s="147"/>
      <c r="H1256" s="147"/>
      <c r="I1256" s="147"/>
      <c r="J1256" s="147"/>
      <c r="K1256" s="148"/>
      <c r="L1256" s="130">
        <v>18</v>
      </c>
      <c r="M1256" s="131">
        <v>7</v>
      </c>
      <c r="N1256" s="131">
        <v>5</v>
      </c>
      <c r="O1256" s="132" t="s">
        <v>358</v>
      </c>
      <c r="P1256" s="133" t="s">
        <v>53</v>
      </c>
      <c r="Q1256" s="134">
        <f t="shared" si="272"/>
        <v>94.5</v>
      </c>
      <c r="R1256" s="134">
        <f t="shared" si="281"/>
        <v>0</v>
      </c>
      <c r="S1256" s="134">
        <f t="shared" si="281"/>
        <v>94.5</v>
      </c>
      <c r="T1256" s="134">
        <f t="shared" si="267"/>
        <v>94.5</v>
      </c>
      <c r="U1256" s="134">
        <f t="shared" si="282"/>
        <v>0</v>
      </c>
      <c r="V1256" s="134">
        <f t="shared" si="282"/>
        <v>94.5</v>
      </c>
      <c r="W1256" s="135">
        <v>94.5</v>
      </c>
      <c r="X1256" s="136">
        <v>0</v>
      </c>
      <c r="Y1256" s="136">
        <v>94.5</v>
      </c>
      <c r="Z1256" s="135">
        <v>94.5</v>
      </c>
      <c r="AA1256" s="136">
        <v>0</v>
      </c>
      <c r="AB1256" s="136">
        <v>94.5</v>
      </c>
      <c r="AC1256" s="137">
        <v>189</v>
      </c>
      <c r="AD1256" s="138">
        <v>189</v>
      </c>
      <c r="AE1256" s="136">
        <v>0</v>
      </c>
      <c r="AF1256" s="136">
        <v>189</v>
      </c>
      <c r="AG1256" s="136">
        <v>94.5</v>
      </c>
      <c r="AH1256" s="139">
        <f t="shared" si="269"/>
        <v>0</v>
      </c>
      <c r="AI1256" s="140">
        <v>94.5</v>
      </c>
      <c r="AJ1256" s="136">
        <f t="shared" si="277"/>
        <v>100</v>
      </c>
      <c r="AK1256" s="140">
        <f t="shared" si="278"/>
        <v>100</v>
      </c>
    </row>
    <row r="1257" spans="1:37" ht="19.899999999999999" customHeight="1">
      <c r="A1257" s="147" t="s">
        <v>83</v>
      </c>
      <c r="B1257" s="147"/>
      <c r="C1257" s="147"/>
      <c r="D1257" s="147"/>
      <c r="E1257" s="147"/>
      <c r="F1257" s="147"/>
      <c r="G1257" s="147"/>
      <c r="H1257" s="147"/>
      <c r="I1257" s="147"/>
      <c r="J1257" s="147"/>
      <c r="K1257" s="148"/>
      <c r="L1257" s="130">
        <v>18</v>
      </c>
      <c r="M1257" s="131">
        <v>7</v>
      </c>
      <c r="N1257" s="131">
        <v>5</v>
      </c>
      <c r="O1257" s="132" t="s">
        <v>358</v>
      </c>
      <c r="P1257" s="133" t="s">
        <v>84</v>
      </c>
      <c r="Q1257" s="134">
        <f t="shared" si="272"/>
        <v>94.5</v>
      </c>
      <c r="R1257" s="134">
        <f t="shared" si="281"/>
        <v>0</v>
      </c>
      <c r="S1257" s="134">
        <f t="shared" si="281"/>
        <v>94.5</v>
      </c>
      <c r="T1257" s="134">
        <f t="shared" si="267"/>
        <v>94.5</v>
      </c>
      <c r="U1257" s="134">
        <f t="shared" si="282"/>
        <v>0</v>
      </c>
      <c r="V1257" s="134">
        <f t="shared" si="282"/>
        <v>94.5</v>
      </c>
      <c r="W1257" s="135">
        <v>94.5</v>
      </c>
      <c r="X1257" s="136">
        <v>0</v>
      </c>
      <c r="Y1257" s="136">
        <v>94.5</v>
      </c>
      <c r="Z1257" s="135">
        <v>94.5</v>
      </c>
      <c r="AA1257" s="136">
        <v>0</v>
      </c>
      <c r="AB1257" s="136">
        <v>94.5</v>
      </c>
      <c r="AC1257" s="137">
        <v>189</v>
      </c>
      <c r="AD1257" s="138">
        <v>189</v>
      </c>
      <c r="AE1257" s="136">
        <v>0</v>
      </c>
      <c r="AF1257" s="136">
        <v>189</v>
      </c>
      <c r="AG1257" s="136">
        <v>94.5</v>
      </c>
      <c r="AH1257" s="139">
        <f t="shared" si="269"/>
        <v>0</v>
      </c>
      <c r="AI1257" s="140">
        <v>94.5</v>
      </c>
      <c r="AJ1257" s="136">
        <f t="shared" si="277"/>
        <v>100</v>
      </c>
      <c r="AK1257" s="140">
        <f t="shared" si="278"/>
        <v>100</v>
      </c>
    </row>
    <row r="1258" spans="1:37" ht="19.899999999999999" customHeight="1">
      <c r="A1258" s="147" t="s">
        <v>85</v>
      </c>
      <c r="B1258" s="147"/>
      <c r="C1258" s="147"/>
      <c r="D1258" s="147"/>
      <c r="E1258" s="147"/>
      <c r="F1258" s="147"/>
      <c r="G1258" s="147"/>
      <c r="H1258" s="147"/>
      <c r="I1258" s="147"/>
      <c r="J1258" s="147"/>
      <c r="K1258" s="148"/>
      <c r="L1258" s="130">
        <v>18</v>
      </c>
      <c r="M1258" s="131">
        <v>7</v>
      </c>
      <c r="N1258" s="131">
        <v>5</v>
      </c>
      <c r="O1258" s="132" t="s">
        <v>358</v>
      </c>
      <c r="P1258" s="133" t="s">
        <v>86</v>
      </c>
      <c r="Q1258" s="134">
        <f t="shared" si="272"/>
        <v>94.5</v>
      </c>
      <c r="R1258" s="134">
        <v>0</v>
      </c>
      <c r="S1258" s="134">
        <v>94.5</v>
      </c>
      <c r="T1258" s="134">
        <f t="shared" si="267"/>
        <v>94.5</v>
      </c>
      <c r="U1258" s="134">
        <v>0</v>
      </c>
      <c r="V1258" s="134">
        <v>94.5</v>
      </c>
      <c r="W1258" s="135">
        <v>94.5</v>
      </c>
      <c r="X1258" s="136">
        <v>0</v>
      </c>
      <c r="Y1258" s="136">
        <v>94.5</v>
      </c>
      <c r="Z1258" s="135">
        <v>94.5</v>
      </c>
      <c r="AA1258" s="136">
        <v>0</v>
      </c>
      <c r="AB1258" s="136">
        <v>94.5</v>
      </c>
      <c r="AC1258" s="137">
        <v>189</v>
      </c>
      <c r="AD1258" s="138">
        <v>189</v>
      </c>
      <c r="AE1258" s="136">
        <v>0</v>
      </c>
      <c r="AF1258" s="136">
        <v>189</v>
      </c>
      <c r="AG1258" s="136">
        <v>94.5</v>
      </c>
      <c r="AH1258" s="139">
        <f t="shared" si="269"/>
        <v>0</v>
      </c>
      <c r="AI1258" s="140">
        <v>94.5</v>
      </c>
      <c r="AJ1258" s="136">
        <f t="shared" si="277"/>
        <v>100</v>
      </c>
      <c r="AK1258" s="140">
        <f t="shared" si="278"/>
        <v>100</v>
      </c>
    </row>
    <row r="1259" spans="1:37" ht="17.25" customHeight="1">
      <c r="A1259" s="147" t="s">
        <v>87</v>
      </c>
      <c r="B1259" s="147"/>
      <c r="C1259" s="147"/>
      <c r="D1259" s="147"/>
      <c r="E1259" s="147"/>
      <c r="F1259" s="147"/>
      <c r="G1259" s="147"/>
      <c r="H1259" s="147"/>
      <c r="I1259" s="147"/>
      <c r="J1259" s="147"/>
      <c r="K1259" s="148"/>
      <c r="L1259" s="130">
        <v>18</v>
      </c>
      <c r="M1259" s="131">
        <v>7</v>
      </c>
      <c r="N1259" s="131">
        <v>5</v>
      </c>
      <c r="O1259" s="132" t="s">
        <v>88</v>
      </c>
      <c r="P1259" s="133" t="s">
        <v>53</v>
      </c>
      <c r="Q1259" s="134">
        <f t="shared" si="272"/>
        <v>41</v>
      </c>
      <c r="R1259" s="134">
        <f>R1260</f>
        <v>41</v>
      </c>
      <c r="S1259" s="134">
        <f>S1260</f>
        <v>0</v>
      </c>
      <c r="T1259" s="134">
        <f t="shared" si="267"/>
        <v>41</v>
      </c>
      <c r="U1259" s="134">
        <f>U1260</f>
        <v>41</v>
      </c>
      <c r="V1259" s="134">
        <f>V1260</f>
        <v>0</v>
      </c>
      <c r="W1259" s="135">
        <v>41</v>
      </c>
      <c r="X1259" s="136">
        <v>41</v>
      </c>
      <c r="Y1259" s="136">
        <v>0</v>
      </c>
      <c r="Z1259" s="135">
        <v>41</v>
      </c>
      <c r="AA1259" s="136">
        <v>41</v>
      </c>
      <c r="AB1259" s="136">
        <v>0</v>
      </c>
      <c r="AC1259" s="137">
        <v>30</v>
      </c>
      <c r="AD1259" s="138">
        <v>30</v>
      </c>
      <c r="AE1259" s="136">
        <v>30</v>
      </c>
      <c r="AF1259" s="136">
        <v>0</v>
      </c>
      <c r="AG1259" s="136">
        <v>30</v>
      </c>
      <c r="AH1259" s="139">
        <f t="shared" si="269"/>
        <v>30</v>
      </c>
      <c r="AI1259" s="140">
        <v>0</v>
      </c>
      <c r="AJ1259" s="136">
        <f t="shared" si="277"/>
        <v>73.170731707317074</v>
      </c>
      <c r="AK1259" s="140">
        <f t="shared" si="278"/>
        <v>73.170731707317074</v>
      </c>
    </row>
    <row r="1260" spans="1:37" ht="19.899999999999999" customHeight="1">
      <c r="A1260" s="147" t="s">
        <v>548</v>
      </c>
      <c r="B1260" s="147"/>
      <c r="C1260" s="147"/>
      <c r="D1260" s="147"/>
      <c r="E1260" s="147"/>
      <c r="F1260" s="147"/>
      <c r="G1260" s="147"/>
      <c r="H1260" s="147"/>
      <c r="I1260" s="147"/>
      <c r="J1260" s="147"/>
      <c r="K1260" s="148"/>
      <c r="L1260" s="130">
        <v>18</v>
      </c>
      <c r="M1260" s="131">
        <v>7</v>
      </c>
      <c r="N1260" s="131">
        <v>5</v>
      </c>
      <c r="O1260" s="132" t="s">
        <v>549</v>
      </c>
      <c r="P1260" s="133" t="s">
        <v>53</v>
      </c>
      <c r="Q1260" s="134">
        <f t="shared" si="272"/>
        <v>41</v>
      </c>
      <c r="R1260" s="134">
        <f>R1261+R1264</f>
        <v>41</v>
      </c>
      <c r="S1260" s="134">
        <f>S1261+S1264</f>
        <v>0</v>
      </c>
      <c r="T1260" s="134">
        <f t="shared" si="267"/>
        <v>41</v>
      </c>
      <c r="U1260" s="134">
        <f>U1261+U1264</f>
        <v>41</v>
      </c>
      <c r="V1260" s="134">
        <f>V1261+V1264</f>
        <v>0</v>
      </c>
      <c r="W1260" s="135">
        <v>41</v>
      </c>
      <c r="X1260" s="136">
        <v>41</v>
      </c>
      <c r="Y1260" s="136">
        <v>0</v>
      </c>
      <c r="Z1260" s="135">
        <v>41</v>
      </c>
      <c r="AA1260" s="136">
        <v>41</v>
      </c>
      <c r="AB1260" s="136">
        <v>0</v>
      </c>
      <c r="AC1260" s="137">
        <v>30</v>
      </c>
      <c r="AD1260" s="138">
        <v>30</v>
      </c>
      <c r="AE1260" s="136">
        <v>30</v>
      </c>
      <c r="AF1260" s="136">
        <v>0</v>
      </c>
      <c r="AG1260" s="136">
        <v>30</v>
      </c>
      <c r="AH1260" s="139">
        <f t="shared" si="269"/>
        <v>30</v>
      </c>
      <c r="AI1260" s="140">
        <v>0</v>
      </c>
      <c r="AJ1260" s="136">
        <f t="shared" si="277"/>
        <v>73.170731707317074</v>
      </c>
      <c r="AK1260" s="140">
        <f t="shared" si="278"/>
        <v>73.170731707317074</v>
      </c>
    </row>
    <row r="1261" spans="1:37" ht="19.899999999999999" customHeight="1">
      <c r="A1261" s="147" t="s">
        <v>91</v>
      </c>
      <c r="B1261" s="147"/>
      <c r="C1261" s="147"/>
      <c r="D1261" s="147"/>
      <c r="E1261" s="147"/>
      <c r="F1261" s="147"/>
      <c r="G1261" s="147"/>
      <c r="H1261" s="147"/>
      <c r="I1261" s="147"/>
      <c r="J1261" s="147"/>
      <c r="K1261" s="148"/>
      <c r="L1261" s="130">
        <v>18</v>
      </c>
      <c r="M1261" s="131">
        <v>7</v>
      </c>
      <c r="N1261" s="131">
        <v>5</v>
      </c>
      <c r="O1261" s="132" t="s">
        <v>551</v>
      </c>
      <c r="P1261" s="133" t="s">
        <v>53</v>
      </c>
      <c r="Q1261" s="134">
        <f t="shared" si="272"/>
        <v>1</v>
      </c>
      <c r="R1261" s="134">
        <f>R1262</f>
        <v>1</v>
      </c>
      <c r="S1261" s="134">
        <f>S1262</f>
        <v>0</v>
      </c>
      <c r="T1261" s="134">
        <f t="shared" si="267"/>
        <v>1</v>
      </c>
      <c r="U1261" s="134">
        <f>U1262</f>
        <v>1</v>
      </c>
      <c r="V1261" s="134">
        <f>V1262</f>
        <v>0</v>
      </c>
      <c r="W1261" s="135">
        <v>1</v>
      </c>
      <c r="X1261" s="136">
        <v>1</v>
      </c>
      <c r="Y1261" s="136">
        <v>0</v>
      </c>
      <c r="Z1261" s="135">
        <v>1</v>
      </c>
      <c r="AA1261" s="136">
        <v>1</v>
      </c>
      <c r="AB1261" s="136">
        <v>0</v>
      </c>
      <c r="AC1261" s="137">
        <v>0</v>
      </c>
      <c r="AD1261" s="138">
        <v>0</v>
      </c>
      <c r="AE1261" s="136">
        <v>0</v>
      </c>
      <c r="AF1261" s="136">
        <v>0</v>
      </c>
      <c r="AG1261" s="136">
        <v>0</v>
      </c>
      <c r="AH1261" s="139">
        <f t="shared" si="269"/>
        <v>0</v>
      </c>
      <c r="AI1261" s="140">
        <v>0</v>
      </c>
      <c r="AJ1261" s="136">
        <f t="shared" si="277"/>
        <v>0</v>
      </c>
      <c r="AK1261" s="140">
        <f t="shared" si="278"/>
        <v>0</v>
      </c>
    </row>
    <row r="1262" spans="1:37" ht="17.25" customHeight="1">
      <c r="A1262" s="147" t="s">
        <v>97</v>
      </c>
      <c r="B1262" s="147"/>
      <c r="C1262" s="147"/>
      <c r="D1262" s="147"/>
      <c r="E1262" s="147"/>
      <c r="F1262" s="147"/>
      <c r="G1262" s="147"/>
      <c r="H1262" s="147"/>
      <c r="I1262" s="147"/>
      <c r="J1262" s="147"/>
      <c r="K1262" s="148"/>
      <c r="L1262" s="130">
        <v>18</v>
      </c>
      <c r="M1262" s="131">
        <v>7</v>
      </c>
      <c r="N1262" s="131">
        <v>5</v>
      </c>
      <c r="O1262" s="132" t="s">
        <v>551</v>
      </c>
      <c r="P1262" s="133" t="s">
        <v>55</v>
      </c>
      <c r="Q1262" s="134">
        <f t="shared" si="272"/>
        <v>1</v>
      </c>
      <c r="R1262" s="134">
        <f>R1263</f>
        <v>1</v>
      </c>
      <c r="S1262" s="134">
        <f>S1263</f>
        <v>0</v>
      </c>
      <c r="T1262" s="134">
        <f t="shared" si="267"/>
        <v>1</v>
      </c>
      <c r="U1262" s="134">
        <f>U1263</f>
        <v>1</v>
      </c>
      <c r="V1262" s="134">
        <f>V1263</f>
        <v>0</v>
      </c>
      <c r="W1262" s="135">
        <v>1</v>
      </c>
      <c r="X1262" s="136">
        <v>1</v>
      </c>
      <c r="Y1262" s="136">
        <v>0</v>
      </c>
      <c r="Z1262" s="135">
        <v>1</v>
      </c>
      <c r="AA1262" s="136">
        <v>1</v>
      </c>
      <c r="AB1262" s="136">
        <v>0</v>
      </c>
      <c r="AC1262" s="137">
        <v>0</v>
      </c>
      <c r="AD1262" s="138">
        <v>0</v>
      </c>
      <c r="AE1262" s="136">
        <v>0</v>
      </c>
      <c r="AF1262" s="136">
        <v>0</v>
      </c>
      <c r="AG1262" s="136">
        <v>0</v>
      </c>
      <c r="AH1262" s="139">
        <f t="shared" si="269"/>
        <v>0</v>
      </c>
      <c r="AI1262" s="140">
        <v>0</v>
      </c>
      <c r="AJ1262" s="136">
        <f t="shared" si="277"/>
        <v>0</v>
      </c>
      <c r="AK1262" s="140">
        <f t="shared" si="278"/>
        <v>0</v>
      </c>
    </row>
    <row r="1263" spans="1:37" ht="17.25" customHeight="1">
      <c r="A1263" s="147" t="s">
        <v>98</v>
      </c>
      <c r="B1263" s="147"/>
      <c r="C1263" s="147"/>
      <c r="D1263" s="147"/>
      <c r="E1263" s="147"/>
      <c r="F1263" s="147"/>
      <c r="G1263" s="147"/>
      <c r="H1263" s="147"/>
      <c r="I1263" s="147"/>
      <c r="J1263" s="147"/>
      <c r="K1263" s="148"/>
      <c r="L1263" s="130">
        <v>18</v>
      </c>
      <c r="M1263" s="131">
        <v>7</v>
      </c>
      <c r="N1263" s="131">
        <v>5</v>
      </c>
      <c r="O1263" s="132" t="s">
        <v>551</v>
      </c>
      <c r="P1263" s="133" t="s">
        <v>99</v>
      </c>
      <c r="Q1263" s="134">
        <f t="shared" si="272"/>
        <v>1</v>
      </c>
      <c r="R1263" s="134">
        <v>1</v>
      </c>
      <c r="S1263" s="134">
        <v>0</v>
      </c>
      <c r="T1263" s="134">
        <f t="shared" si="267"/>
        <v>1</v>
      </c>
      <c r="U1263" s="134">
        <v>1</v>
      </c>
      <c r="V1263" s="134">
        <v>0</v>
      </c>
      <c r="W1263" s="135">
        <v>1</v>
      </c>
      <c r="X1263" s="136">
        <v>1</v>
      </c>
      <c r="Y1263" s="136">
        <v>0</v>
      </c>
      <c r="Z1263" s="135">
        <v>1</v>
      </c>
      <c r="AA1263" s="136">
        <v>1</v>
      </c>
      <c r="AB1263" s="136">
        <v>0</v>
      </c>
      <c r="AC1263" s="137">
        <v>0</v>
      </c>
      <c r="AD1263" s="138">
        <v>0</v>
      </c>
      <c r="AE1263" s="136">
        <v>0</v>
      </c>
      <c r="AF1263" s="136">
        <v>0</v>
      </c>
      <c r="AG1263" s="136">
        <v>0</v>
      </c>
      <c r="AH1263" s="139">
        <f t="shared" si="269"/>
        <v>0</v>
      </c>
      <c r="AI1263" s="140">
        <v>0</v>
      </c>
      <c r="AJ1263" s="136">
        <f t="shared" si="277"/>
        <v>0</v>
      </c>
      <c r="AK1263" s="140">
        <f t="shared" si="278"/>
        <v>0</v>
      </c>
    </row>
    <row r="1264" spans="1:37" ht="19.899999999999999" customHeight="1">
      <c r="A1264" s="147" t="s">
        <v>295</v>
      </c>
      <c r="B1264" s="147"/>
      <c r="C1264" s="147"/>
      <c r="D1264" s="147"/>
      <c r="E1264" s="147"/>
      <c r="F1264" s="147"/>
      <c r="G1264" s="147"/>
      <c r="H1264" s="147"/>
      <c r="I1264" s="147"/>
      <c r="J1264" s="147"/>
      <c r="K1264" s="148"/>
      <c r="L1264" s="130">
        <v>18</v>
      </c>
      <c r="M1264" s="131">
        <v>7</v>
      </c>
      <c r="N1264" s="131">
        <v>5</v>
      </c>
      <c r="O1264" s="132" t="s">
        <v>733</v>
      </c>
      <c r="P1264" s="133" t="s">
        <v>53</v>
      </c>
      <c r="Q1264" s="134">
        <f t="shared" si="272"/>
        <v>40</v>
      </c>
      <c r="R1264" s="134">
        <f>R1265</f>
        <v>40</v>
      </c>
      <c r="S1264" s="134">
        <f>S1265</f>
        <v>0</v>
      </c>
      <c r="T1264" s="134">
        <f t="shared" si="267"/>
        <v>40</v>
      </c>
      <c r="U1264" s="134">
        <f>U1265</f>
        <v>40</v>
      </c>
      <c r="V1264" s="134">
        <f>V1265</f>
        <v>0</v>
      </c>
      <c r="W1264" s="135">
        <v>40</v>
      </c>
      <c r="X1264" s="136">
        <v>40</v>
      </c>
      <c r="Y1264" s="136">
        <v>0</v>
      </c>
      <c r="Z1264" s="135">
        <v>40</v>
      </c>
      <c r="AA1264" s="136">
        <v>40</v>
      </c>
      <c r="AB1264" s="136">
        <v>0</v>
      </c>
      <c r="AC1264" s="137">
        <v>30</v>
      </c>
      <c r="AD1264" s="138">
        <v>30</v>
      </c>
      <c r="AE1264" s="136">
        <v>30</v>
      </c>
      <c r="AF1264" s="136">
        <v>0</v>
      </c>
      <c r="AG1264" s="136">
        <v>30</v>
      </c>
      <c r="AH1264" s="139">
        <f t="shared" si="269"/>
        <v>30</v>
      </c>
      <c r="AI1264" s="140">
        <v>0</v>
      </c>
      <c r="AJ1264" s="136">
        <f t="shared" si="277"/>
        <v>75</v>
      </c>
      <c r="AK1264" s="140">
        <f t="shared" si="278"/>
        <v>75</v>
      </c>
    </row>
    <row r="1265" spans="1:37" ht="19.899999999999999" customHeight="1">
      <c r="A1265" s="149" t="s">
        <v>83</v>
      </c>
      <c r="B1265" s="149"/>
      <c r="C1265" s="149"/>
      <c r="D1265" s="149"/>
      <c r="E1265" s="149"/>
      <c r="F1265" s="149"/>
      <c r="G1265" s="149"/>
      <c r="H1265" s="149"/>
      <c r="I1265" s="149"/>
      <c r="J1265" s="149"/>
      <c r="K1265" s="150"/>
      <c r="L1265" s="28">
        <v>18</v>
      </c>
      <c r="M1265" s="29">
        <v>7</v>
      </c>
      <c r="N1265" s="29">
        <v>5</v>
      </c>
      <c r="O1265" s="30" t="s">
        <v>733</v>
      </c>
      <c r="P1265" s="31" t="s">
        <v>84</v>
      </c>
      <c r="Q1265" s="32">
        <f t="shared" si="272"/>
        <v>40</v>
      </c>
      <c r="R1265" s="32">
        <f>R1266</f>
        <v>40</v>
      </c>
      <c r="S1265" s="32">
        <f>S1266</f>
        <v>0</v>
      </c>
      <c r="T1265" s="32">
        <f t="shared" si="267"/>
        <v>40</v>
      </c>
      <c r="U1265" s="32">
        <f>U1266</f>
        <v>40</v>
      </c>
      <c r="V1265" s="32">
        <f>V1266</f>
        <v>0</v>
      </c>
      <c r="W1265" s="33">
        <v>40</v>
      </c>
      <c r="X1265" s="34">
        <v>40</v>
      </c>
      <c r="Y1265" s="34">
        <v>0</v>
      </c>
      <c r="Z1265" s="33">
        <v>40</v>
      </c>
      <c r="AA1265" s="34">
        <v>40</v>
      </c>
      <c r="AB1265" s="34">
        <v>0</v>
      </c>
      <c r="AC1265" s="35">
        <v>30</v>
      </c>
      <c r="AD1265" s="25">
        <v>30</v>
      </c>
      <c r="AE1265" s="34">
        <v>30</v>
      </c>
      <c r="AF1265" s="34">
        <v>0</v>
      </c>
      <c r="AG1265" s="34">
        <v>30</v>
      </c>
      <c r="AH1265" s="26">
        <f t="shared" si="269"/>
        <v>30</v>
      </c>
      <c r="AI1265" s="27">
        <v>0</v>
      </c>
      <c r="AJ1265" s="34">
        <f t="shared" si="277"/>
        <v>75</v>
      </c>
      <c r="AK1265" s="77">
        <f t="shared" si="278"/>
        <v>75</v>
      </c>
    </row>
    <row r="1266" spans="1:37" ht="19.899999999999999" customHeight="1">
      <c r="A1266" s="149" t="s">
        <v>85</v>
      </c>
      <c r="B1266" s="149"/>
      <c r="C1266" s="149"/>
      <c r="D1266" s="149"/>
      <c r="E1266" s="149"/>
      <c r="F1266" s="149"/>
      <c r="G1266" s="149"/>
      <c r="H1266" s="149"/>
      <c r="I1266" s="149"/>
      <c r="J1266" s="149"/>
      <c r="K1266" s="150"/>
      <c r="L1266" s="28">
        <v>18</v>
      </c>
      <c r="M1266" s="29">
        <v>7</v>
      </c>
      <c r="N1266" s="29">
        <v>5</v>
      </c>
      <c r="O1266" s="30" t="s">
        <v>733</v>
      </c>
      <c r="P1266" s="31" t="s">
        <v>86</v>
      </c>
      <c r="Q1266" s="32">
        <f t="shared" si="272"/>
        <v>40</v>
      </c>
      <c r="R1266" s="32">
        <v>40</v>
      </c>
      <c r="S1266" s="32">
        <v>0</v>
      </c>
      <c r="T1266" s="32">
        <f t="shared" si="267"/>
        <v>40</v>
      </c>
      <c r="U1266" s="32">
        <v>40</v>
      </c>
      <c r="V1266" s="32">
        <v>0</v>
      </c>
      <c r="W1266" s="33">
        <v>40</v>
      </c>
      <c r="X1266" s="34">
        <v>40</v>
      </c>
      <c r="Y1266" s="34">
        <v>0</v>
      </c>
      <c r="Z1266" s="33">
        <v>40</v>
      </c>
      <c r="AA1266" s="34">
        <v>40</v>
      </c>
      <c r="AB1266" s="34">
        <v>0</v>
      </c>
      <c r="AC1266" s="35">
        <v>30</v>
      </c>
      <c r="AD1266" s="25">
        <v>30</v>
      </c>
      <c r="AE1266" s="34">
        <v>30</v>
      </c>
      <c r="AF1266" s="34">
        <v>0</v>
      </c>
      <c r="AG1266" s="34">
        <v>30</v>
      </c>
      <c r="AH1266" s="26">
        <f t="shared" si="269"/>
        <v>30</v>
      </c>
      <c r="AI1266" s="27">
        <v>0</v>
      </c>
      <c r="AJ1266" s="34">
        <f t="shared" si="277"/>
        <v>75</v>
      </c>
      <c r="AK1266" s="77">
        <f t="shared" si="278"/>
        <v>75</v>
      </c>
    </row>
    <row r="1267" spans="1:37" ht="17.25" customHeight="1">
      <c r="A1267" s="153" t="s">
        <v>30</v>
      </c>
      <c r="B1267" s="153"/>
      <c r="C1267" s="153"/>
      <c r="D1267" s="153"/>
      <c r="E1267" s="153"/>
      <c r="F1267" s="153"/>
      <c r="G1267" s="153"/>
      <c r="H1267" s="153"/>
      <c r="I1267" s="153"/>
      <c r="J1267" s="153"/>
      <c r="K1267" s="154"/>
      <c r="L1267" s="108">
        <v>18</v>
      </c>
      <c r="M1267" s="109">
        <v>7</v>
      </c>
      <c r="N1267" s="109">
        <v>7</v>
      </c>
      <c r="O1267" s="110" t="s">
        <v>74</v>
      </c>
      <c r="P1267" s="111" t="s">
        <v>53</v>
      </c>
      <c r="Q1267" s="112">
        <f t="shared" si="272"/>
        <v>9465.6</v>
      </c>
      <c r="R1267" s="112">
        <f>R1268+R1274+R1287</f>
        <v>9465.6</v>
      </c>
      <c r="S1267" s="112">
        <f>S1268+S1274+S1287</f>
        <v>0</v>
      </c>
      <c r="T1267" s="112">
        <f t="shared" si="267"/>
        <v>9470</v>
      </c>
      <c r="U1267" s="112">
        <f>U1268+U1274+U1287</f>
        <v>9470</v>
      </c>
      <c r="V1267" s="112">
        <f>V1268+V1274+V1287</f>
        <v>0</v>
      </c>
      <c r="W1267" s="113">
        <v>9470</v>
      </c>
      <c r="X1267" s="114">
        <v>8669</v>
      </c>
      <c r="Y1267" s="114">
        <v>801</v>
      </c>
      <c r="Z1267" s="113">
        <v>9470</v>
      </c>
      <c r="AA1267" s="114">
        <v>8669</v>
      </c>
      <c r="AB1267" s="114">
        <v>801</v>
      </c>
      <c r="AC1267" s="115">
        <v>0</v>
      </c>
      <c r="AD1267" s="116">
        <v>0</v>
      </c>
      <c r="AE1267" s="114">
        <v>0</v>
      </c>
      <c r="AF1267" s="114">
        <v>0</v>
      </c>
      <c r="AG1267" s="114">
        <v>9407.5</v>
      </c>
      <c r="AH1267" s="117">
        <f t="shared" si="269"/>
        <v>9407.5</v>
      </c>
      <c r="AI1267" s="118">
        <v>0</v>
      </c>
      <c r="AJ1267" s="114">
        <f t="shared" si="277"/>
        <v>99.386198444895186</v>
      </c>
      <c r="AK1267" s="118">
        <f t="shared" si="278"/>
        <v>99.340021119324177</v>
      </c>
    </row>
    <row r="1268" spans="1:37" ht="33.75" customHeight="1">
      <c r="A1268" s="147" t="s">
        <v>143</v>
      </c>
      <c r="B1268" s="147"/>
      <c r="C1268" s="147"/>
      <c r="D1268" s="147"/>
      <c r="E1268" s="147"/>
      <c r="F1268" s="147"/>
      <c r="G1268" s="147"/>
      <c r="H1268" s="147"/>
      <c r="I1268" s="147"/>
      <c r="J1268" s="147"/>
      <c r="K1268" s="148"/>
      <c r="L1268" s="130">
        <v>18</v>
      </c>
      <c r="M1268" s="131">
        <v>7</v>
      </c>
      <c r="N1268" s="131">
        <v>7</v>
      </c>
      <c r="O1268" s="132" t="s">
        <v>144</v>
      </c>
      <c r="P1268" s="133" t="s">
        <v>53</v>
      </c>
      <c r="Q1268" s="134">
        <f t="shared" si="272"/>
        <v>796.6</v>
      </c>
      <c r="R1268" s="134">
        <f t="shared" ref="R1268:S1272" si="283">R1269</f>
        <v>796.6</v>
      </c>
      <c r="S1268" s="134">
        <f t="shared" si="283"/>
        <v>0</v>
      </c>
      <c r="T1268" s="134">
        <f t="shared" si="267"/>
        <v>801</v>
      </c>
      <c r="U1268" s="134">
        <f t="shared" ref="U1268:V1272" si="284">U1269</f>
        <v>801</v>
      </c>
      <c r="V1268" s="134">
        <f t="shared" si="284"/>
        <v>0</v>
      </c>
      <c r="W1268" s="135">
        <v>801</v>
      </c>
      <c r="X1268" s="136">
        <v>0</v>
      </c>
      <c r="Y1268" s="136">
        <v>801</v>
      </c>
      <c r="Z1268" s="135">
        <v>801</v>
      </c>
      <c r="AA1268" s="136">
        <v>0</v>
      </c>
      <c r="AB1268" s="136">
        <v>801</v>
      </c>
      <c r="AC1268" s="137">
        <v>0</v>
      </c>
      <c r="AD1268" s="138">
        <v>0</v>
      </c>
      <c r="AE1268" s="136">
        <v>0</v>
      </c>
      <c r="AF1268" s="136">
        <v>0</v>
      </c>
      <c r="AG1268" s="136">
        <v>801.1</v>
      </c>
      <c r="AH1268" s="139">
        <f t="shared" si="269"/>
        <v>801.1</v>
      </c>
      <c r="AI1268" s="140">
        <v>0</v>
      </c>
      <c r="AJ1268" s="136">
        <f t="shared" si="277"/>
        <v>100.5649008285212</v>
      </c>
      <c r="AK1268" s="140">
        <f t="shared" si="278"/>
        <v>100.01248439450687</v>
      </c>
    </row>
    <row r="1269" spans="1:37" ht="23.25" customHeight="1">
      <c r="A1269" s="147" t="s">
        <v>145</v>
      </c>
      <c r="B1269" s="147"/>
      <c r="C1269" s="147"/>
      <c r="D1269" s="147"/>
      <c r="E1269" s="147"/>
      <c r="F1269" s="147"/>
      <c r="G1269" s="147"/>
      <c r="H1269" s="147"/>
      <c r="I1269" s="147"/>
      <c r="J1269" s="147"/>
      <c r="K1269" s="148"/>
      <c r="L1269" s="130">
        <v>18</v>
      </c>
      <c r="M1269" s="131">
        <v>7</v>
      </c>
      <c r="N1269" s="131">
        <v>7</v>
      </c>
      <c r="O1269" s="132" t="s">
        <v>146</v>
      </c>
      <c r="P1269" s="133" t="s">
        <v>53</v>
      </c>
      <c r="Q1269" s="134">
        <f t="shared" si="272"/>
        <v>796.6</v>
      </c>
      <c r="R1269" s="134">
        <f t="shared" si="283"/>
        <v>796.6</v>
      </c>
      <c r="S1269" s="134">
        <f t="shared" si="283"/>
        <v>0</v>
      </c>
      <c r="T1269" s="134">
        <f t="shared" si="267"/>
        <v>801</v>
      </c>
      <c r="U1269" s="134">
        <f t="shared" si="284"/>
        <v>801</v>
      </c>
      <c r="V1269" s="134">
        <f t="shared" si="284"/>
        <v>0</v>
      </c>
      <c r="W1269" s="135">
        <v>801</v>
      </c>
      <c r="X1269" s="136">
        <v>0</v>
      </c>
      <c r="Y1269" s="136">
        <v>801</v>
      </c>
      <c r="Z1269" s="135">
        <v>801</v>
      </c>
      <c r="AA1269" s="136">
        <v>0</v>
      </c>
      <c r="AB1269" s="136">
        <v>801</v>
      </c>
      <c r="AC1269" s="137">
        <v>0</v>
      </c>
      <c r="AD1269" s="138">
        <v>0</v>
      </c>
      <c r="AE1269" s="136">
        <v>0</v>
      </c>
      <c r="AF1269" s="136">
        <v>0</v>
      </c>
      <c r="AG1269" s="136">
        <v>801.1</v>
      </c>
      <c r="AH1269" s="139">
        <f t="shared" si="269"/>
        <v>801.1</v>
      </c>
      <c r="AI1269" s="140">
        <v>0</v>
      </c>
      <c r="AJ1269" s="136">
        <f t="shared" si="277"/>
        <v>100.5649008285212</v>
      </c>
      <c r="AK1269" s="140">
        <f t="shared" si="278"/>
        <v>100.01248439450687</v>
      </c>
    </row>
    <row r="1270" spans="1:37" ht="29.45" customHeight="1">
      <c r="A1270" s="147" t="s">
        <v>147</v>
      </c>
      <c r="B1270" s="147"/>
      <c r="C1270" s="147"/>
      <c r="D1270" s="147"/>
      <c r="E1270" s="147"/>
      <c r="F1270" s="147"/>
      <c r="G1270" s="147"/>
      <c r="H1270" s="147"/>
      <c r="I1270" s="147"/>
      <c r="J1270" s="147"/>
      <c r="K1270" s="148"/>
      <c r="L1270" s="130">
        <v>18</v>
      </c>
      <c r="M1270" s="131">
        <v>7</v>
      </c>
      <c r="N1270" s="131">
        <v>7</v>
      </c>
      <c r="O1270" s="132" t="s">
        <v>148</v>
      </c>
      <c r="P1270" s="133" t="s">
        <v>53</v>
      </c>
      <c r="Q1270" s="134">
        <f t="shared" si="272"/>
        <v>796.6</v>
      </c>
      <c r="R1270" s="134">
        <f t="shared" si="283"/>
        <v>796.6</v>
      </c>
      <c r="S1270" s="134">
        <f t="shared" si="283"/>
        <v>0</v>
      </c>
      <c r="T1270" s="134">
        <f t="shared" si="267"/>
        <v>801</v>
      </c>
      <c r="U1270" s="134">
        <f t="shared" si="284"/>
        <v>801</v>
      </c>
      <c r="V1270" s="134">
        <f t="shared" si="284"/>
        <v>0</v>
      </c>
      <c r="W1270" s="135">
        <v>801</v>
      </c>
      <c r="X1270" s="136">
        <v>0</v>
      </c>
      <c r="Y1270" s="136">
        <v>801</v>
      </c>
      <c r="Z1270" s="135">
        <v>801</v>
      </c>
      <c r="AA1270" s="136">
        <v>0</v>
      </c>
      <c r="AB1270" s="136">
        <v>801</v>
      </c>
      <c r="AC1270" s="137">
        <v>0</v>
      </c>
      <c r="AD1270" s="138">
        <v>0</v>
      </c>
      <c r="AE1270" s="136">
        <v>0</v>
      </c>
      <c r="AF1270" s="136">
        <v>0</v>
      </c>
      <c r="AG1270" s="136">
        <v>801.1</v>
      </c>
      <c r="AH1270" s="139">
        <f t="shared" si="269"/>
        <v>801.1</v>
      </c>
      <c r="AI1270" s="140">
        <v>0</v>
      </c>
      <c r="AJ1270" s="136">
        <f t="shared" si="277"/>
        <v>100.5649008285212</v>
      </c>
      <c r="AK1270" s="140">
        <f t="shared" si="278"/>
        <v>100.01248439450687</v>
      </c>
    </row>
    <row r="1271" spans="1:37" ht="19.899999999999999" customHeight="1">
      <c r="A1271" s="147" t="s">
        <v>149</v>
      </c>
      <c r="B1271" s="147"/>
      <c r="C1271" s="147"/>
      <c r="D1271" s="147"/>
      <c r="E1271" s="147"/>
      <c r="F1271" s="147"/>
      <c r="G1271" s="147"/>
      <c r="H1271" s="147"/>
      <c r="I1271" s="147"/>
      <c r="J1271" s="147"/>
      <c r="K1271" s="148"/>
      <c r="L1271" s="130">
        <v>18</v>
      </c>
      <c r="M1271" s="131">
        <v>7</v>
      </c>
      <c r="N1271" s="131">
        <v>7</v>
      </c>
      <c r="O1271" s="132" t="s">
        <v>150</v>
      </c>
      <c r="P1271" s="133" t="s">
        <v>53</v>
      </c>
      <c r="Q1271" s="134">
        <f t="shared" si="272"/>
        <v>796.6</v>
      </c>
      <c r="R1271" s="134">
        <f t="shared" si="283"/>
        <v>796.6</v>
      </c>
      <c r="S1271" s="134">
        <f t="shared" si="283"/>
        <v>0</v>
      </c>
      <c r="T1271" s="134">
        <f t="shared" si="267"/>
        <v>801</v>
      </c>
      <c r="U1271" s="134">
        <f t="shared" si="284"/>
        <v>801</v>
      </c>
      <c r="V1271" s="134">
        <f t="shared" si="284"/>
        <v>0</v>
      </c>
      <c r="W1271" s="135">
        <v>801</v>
      </c>
      <c r="X1271" s="136">
        <v>0</v>
      </c>
      <c r="Y1271" s="136">
        <v>801</v>
      </c>
      <c r="Z1271" s="135">
        <v>801</v>
      </c>
      <c r="AA1271" s="136">
        <v>0</v>
      </c>
      <c r="AB1271" s="136">
        <v>801</v>
      </c>
      <c r="AC1271" s="137">
        <v>0</v>
      </c>
      <c r="AD1271" s="138">
        <v>0</v>
      </c>
      <c r="AE1271" s="136">
        <v>0</v>
      </c>
      <c r="AF1271" s="136">
        <v>0</v>
      </c>
      <c r="AG1271" s="136">
        <v>801.1</v>
      </c>
      <c r="AH1271" s="139">
        <f t="shared" si="269"/>
        <v>801.1</v>
      </c>
      <c r="AI1271" s="140">
        <v>0</v>
      </c>
      <c r="AJ1271" s="136">
        <f t="shared" si="277"/>
        <v>100.5649008285212</v>
      </c>
      <c r="AK1271" s="140">
        <f t="shared" si="278"/>
        <v>100.01248439450687</v>
      </c>
    </row>
    <row r="1272" spans="1:37" ht="17.25" customHeight="1">
      <c r="A1272" s="147" t="s">
        <v>310</v>
      </c>
      <c r="B1272" s="147"/>
      <c r="C1272" s="147"/>
      <c r="D1272" s="147"/>
      <c r="E1272" s="147"/>
      <c r="F1272" s="147"/>
      <c r="G1272" s="147"/>
      <c r="H1272" s="147"/>
      <c r="I1272" s="147"/>
      <c r="J1272" s="147"/>
      <c r="K1272" s="148"/>
      <c r="L1272" s="130">
        <v>18</v>
      </c>
      <c r="M1272" s="131">
        <v>7</v>
      </c>
      <c r="N1272" s="131">
        <v>7</v>
      </c>
      <c r="O1272" s="132" t="s">
        <v>150</v>
      </c>
      <c r="P1272" s="133" t="s">
        <v>311</v>
      </c>
      <c r="Q1272" s="134">
        <f t="shared" si="272"/>
        <v>796.6</v>
      </c>
      <c r="R1272" s="134">
        <f t="shared" si="283"/>
        <v>796.6</v>
      </c>
      <c r="S1272" s="134">
        <f t="shared" si="283"/>
        <v>0</v>
      </c>
      <c r="T1272" s="134">
        <f t="shared" si="267"/>
        <v>801</v>
      </c>
      <c r="U1272" s="134">
        <f t="shared" si="284"/>
        <v>801</v>
      </c>
      <c r="V1272" s="134">
        <f t="shared" si="284"/>
        <v>0</v>
      </c>
      <c r="W1272" s="135">
        <v>801</v>
      </c>
      <c r="X1272" s="136">
        <v>0</v>
      </c>
      <c r="Y1272" s="136">
        <v>801</v>
      </c>
      <c r="Z1272" s="135">
        <v>801</v>
      </c>
      <c r="AA1272" s="136">
        <v>0</v>
      </c>
      <c r="AB1272" s="136">
        <v>801</v>
      </c>
      <c r="AC1272" s="137">
        <v>0</v>
      </c>
      <c r="AD1272" s="138">
        <v>0</v>
      </c>
      <c r="AE1272" s="136">
        <v>0</v>
      </c>
      <c r="AF1272" s="136">
        <v>0</v>
      </c>
      <c r="AG1272" s="136">
        <v>801.1</v>
      </c>
      <c r="AH1272" s="139">
        <f t="shared" si="269"/>
        <v>801.1</v>
      </c>
      <c r="AI1272" s="140">
        <v>0</v>
      </c>
      <c r="AJ1272" s="136">
        <f t="shared" si="277"/>
        <v>100.5649008285212</v>
      </c>
      <c r="AK1272" s="140">
        <f t="shared" si="278"/>
        <v>100.01248439450687</v>
      </c>
    </row>
    <row r="1273" spans="1:37" ht="19.899999999999999" customHeight="1">
      <c r="A1273" s="147" t="s">
        <v>312</v>
      </c>
      <c r="B1273" s="147"/>
      <c r="C1273" s="147"/>
      <c r="D1273" s="147"/>
      <c r="E1273" s="147"/>
      <c r="F1273" s="147"/>
      <c r="G1273" s="147"/>
      <c r="H1273" s="147"/>
      <c r="I1273" s="147"/>
      <c r="J1273" s="147"/>
      <c r="K1273" s="148"/>
      <c r="L1273" s="130">
        <v>18</v>
      </c>
      <c r="M1273" s="131">
        <v>7</v>
      </c>
      <c r="N1273" s="131">
        <v>7</v>
      </c>
      <c r="O1273" s="132" t="s">
        <v>150</v>
      </c>
      <c r="P1273" s="133" t="s">
        <v>313</v>
      </c>
      <c r="Q1273" s="134">
        <f t="shared" si="272"/>
        <v>796.6</v>
      </c>
      <c r="R1273" s="134">
        <v>796.6</v>
      </c>
      <c r="S1273" s="134">
        <v>0</v>
      </c>
      <c r="T1273" s="134">
        <f t="shared" si="267"/>
        <v>801</v>
      </c>
      <c r="U1273" s="134">
        <v>801</v>
      </c>
      <c r="V1273" s="134">
        <v>0</v>
      </c>
      <c r="W1273" s="135">
        <v>801</v>
      </c>
      <c r="X1273" s="136">
        <v>0</v>
      </c>
      <c r="Y1273" s="136">
        <v>801</v>
      </c>
      <c r="Z1273" s="135">
        <v>801</v>
      </c>
      <c r="AA1273" s="136">
        <v>0</v>
      </c>
      <c r="AB1273" s="136">
        <v>801</v>
      </c>
      <c r="AC1273" s="137">
        <v>0</v>
      </c>
      <c r="AD1273" s="138">
        <v>0</v>
      </c>
      <c r="AE1273" s="136">
        <v>0</v>
      </c>
      <c r="AF1273" s="136">
        <v>0</v>
      </c>
      <c r="AG1273" s="136">
        <v>801.1</v>
      </c>
      <c r="AH1273" s="139">
        <f t="shared" si="269"/>
        <v>801.1</v>
      </c>
      <c r="AI1273" s="140">
        <v>0</v>
      </c>
      <c r="AJ1273" s="136">
        <f t="shared" si="277"/>
        <v>100.5649008285212</v>
      </c>
      <c r="AK1273" s="140">
        <f t="shared" si="278"/>
        <v>100.01248439450687</v>
      </c>
    </row>
    <row r="1274" spans="1:37" ht="19.899999999999999" customHeight="1">
      <c r="A1274" s="147" t="s">
        <v>75</v>
      </c>
      <c r="B1274" s="147"/>
      <c r="C1274" s="147"/>
      <c r="D1274" s="147"/>
      <c r="E1274" s="147"/>
      <c r="F1274" s="147"/>
      <c r="G1274" s="147"/>
      <c r="H1274" s="147"/>
      <c r="I1274" s="147"/>
      <c r="J1274" s="147"/>
      <c r="K1274" s="148"/>
      <c r="L1274" s="130">
        <v>18</v>
      </c>
      <c r="M1274" s="131">
        <v>7</v>
      </c>
      <c r="N1274" s="131">
        <v>7</v>
      </c>
      <c r="O1274" s="132" t="s">
        <v>76</v>
      </c>
      <c r="P1274" s="133" t="s">
        <v>53</v>
      </c>
      <c r="Q1274" s="134">
        <f t="shared" si="272"/>
        <v>8549</v>
      </c>
      <c r="R1274" s="134">
        <f>R1275</f>
        <v>8549</v>
      </c>
      <c r="S1274" s="134">
        <f>S1275</f>
        <v>0</v>
      </c>
      <c r="T1274" s="134">
        <f t="shared" si="267"/>
        <v>8549</v>
      </c>
      <c r="U1274" s="134">
        <f>U1275</f>
        <v>8549</v>
      </c>
      <c r="V1274" s="134">
        <f>V1275</f>
        <v>0</v>
      </c>
      <c r="W1274" s="135">
        <v>8549</v>
      </c>
      <c r="X1274" s="136">
        <v>8549</v>
      </c>
      <c r="Y1274" s="136">
        <v>0</v>
      </c>
      <c r="Z1274" s="135">
        <v>8549</v>
      </c>
      <c r="AA1274" s="136">
        <v>8549</v>
      </c>
      <c r="AB1274" s="136">
        <v>0</v>
      </c>
      <c r="AC1274" s="137">
        <v>0</v>
      </c>
      <c r="AD1274" s="138">
        <v>0</v>
      </c>
      <c r="AE1274" s="136">
        <v>0</v>
      </c>
      <c r="AF1274" s="136">
        <v>0</v>
      </c>
      <c r="AG1274" s="136">
        <v>8536.4</v>
      </c>
      <c r="AH1274" s="139">
        <f t="shared" si="269"/>
        <v>8536.4</v>
      </c>
      <c r="AI1274" s="140">
        <v>0</v>
      </c>
      <c r="AJ1274" s="136">
        <f t="shared" si="277"/>
        <v>99.85261434085858</v>
      </c>
      <c r="AK1274" s="140">
        <f t="shared" si="278"/>
        <v>99.85261434085858</v>
      </c>
    </row>
    <row r="1275" spans="1:37" ht="17.25" customHeight="1">
      <c r="A1275" s="147" t="s">
        <v>734</v>
      </c>
      <c r="B1275" s="147"/>
      <c r="C1275" s="147"/>
      <c r="D1275" s="147"/>
      <c r="E1275" s="147"/>
      <c r="F1275" s="147"/>
      <c r="G1275" s="147"/>
      <c r="H1275" s="147"/>
      <c r="I1275" s="147"/>
      <c r="J1275" s="147"/>
      <c r="K1275" s="148"/>
      <c r="L1275" s="130">
        <v>18</v>
      </c>
      <c r="M1275" s="131">
        <v>7</v>
      </c>
      <c r="N1275" s="131">
        <v>7</v>
      </c>
      <c r="O1275" s="132" t="s">
        <v>735</v>
      </c>
      <c r="P1275" s="133" t="s">
        <v>53</v>
      </c>
      <c r="Q1275" s="134">
        <f t="shared" si="272"/>
        <v>8549</v>
      </c>
      <c r="R1275" s="134">
        <f>R1276+R1283</f>
        <v>8549</v>
      </c>
      <c r="S1275" s="134">
        <f>S1276+S1283</f>
        <v>0</v>
      </c>
      <c r="T1275" s="134">
        <f t="shared" si="267"/>
        <v>8549</v>
      </c>
      <c r="U1275" s="134">
        <f>U1276+U1283</f>
        <v>8549</v>
      </c>
      <c r="V1275" s="134">
        <f>V1276+V1283</f>
        <v>0</v>
      </c>
      <c r="W1275" s="135">
        <v>8549</v>
      </c>
      <c r="X1275" s="136">
        <v>8549</v>
      </c>
      <c r="Y1275" s="136">
        <v>0</v>
      </c>
      <c r="Z1275" s="135">
        <v>8549</v>
      </c>
      <c r="AA1275" s="136">
        <v>8549</v>
      </c>
      <c r="AB1275" s="136">
        <v>0</v>
      </c>
      <c r="AC1275" s="137">
        <v>0</v>
      </c>
      <c r="AD1275" s="138">
        <v>0</v>
      </c>
      <c r="AE1275" s="136">
        <v>0</v>
      </c>
      <c r="AF1275" s="136">
        <v>0</v>
      </c>
      <c r="AG1275" s="136">
        <v>8536.4</v>
      </c>
      <c r="AH1275" s="139">
        <f t="shared" si="269"/>
        <v>8536.4</v>
      </c>
      <c r="AI1275" s="140">
        <v>0</v>
      </c>
      <c r="AJ1275" s="136">
        <f t="shared" si="277"/>
        <v>99.85261434085858</v>
      </c>
      <c r="AK1275" s="140">
        <f t="shared" si="278"/>
        <v>99.85261434085858</v>
      </c>
    </row>
    <row r="1276" spans="1:37" ht="29.45" customHeight="1">
      <c r="A1276" s="147" t="s">
        <v>736</v>
      </c>
      <c r="B1276" s="147"/>
      <c r="C1276" s="147"/>
      <c r="D1276" s="147"/>
      <c r="E1276" s="147"/>
      <c r="F1276" s="147"/>
      <c r="G1276" s="147"/>
      <c r="H1276" s="147"/>
      <c r="I1276" s="147"/>
      <c r="J1276" s="147"/>
      <c r="K1276" s="148"/>
      <c r="L1276" s="130">
        <v>18</v>
      </c>
      <c r="M1276" s="131">
        <v>7</v>
      </c>
      <c r="N1276" s="131">
        <v>7</v>
      </c>
      <c r="O1276" s="132" t="s">
        <v>737</v>
      </c>
      <c r="P1276" s="133" t="s">
        <v>53</v>
      </c>
      <c r="Q1276" s="134">
        <f t="shared" si="272"/>
        <v>7865</v>
      </c>
      <c r="R1276" s="134">
        <f>R1277+R1280</f>
        <v>7865</v>
      </c>
      <c r="S1276" s="134">
        <f>S1277+S1280</f>
        <v>0</v>
      </c>
      <c r="T1276" s="134">
        <f t="shared" si="267"/>
        <v>7865</v>
      </c>
      <c r="U1276" s="134">
        <f>U1277+U1280</f>
        <v>7865</v>
      </c>
      <c r="V1276" s="134">
        <f>V1277+V1280</f>
        <v>0</v>
      </c>
      <c r="W1276" s="135">
        <v>7865</v>
      </c>
      <c r="X1276" s="136">
        <v>7865</v>
      </c>
      <c r="Y1276" s="136">
        <v>0</v>
      </c>
      <c r="Z1276" s="135">
        <v>7865</v>
      </c>
      <c r="AA1276" s="136">
        <v>7865</v>
      </c>
      <c r="AB1276" s="136">
        <v>0</v>
      </c>
      <c r="AC1276" s="137">
        <v>0</v>
      </c>
      <c r="AD1276" s="138">
        <v>0</v>
      </c>
      <c r="AE1276" s="136">
        <v>0</v>
      </c>
      <c r="AF1276" s="136">
        <v>0</v>
      </c>
      <c r="AG1276" s="136">
        <v>7852.5</v>
      </c>
      <c r="AH1276" s="139">
        <f t="shared" si="269"/>
        <v>7852.5</v>
      </c>
      <c r="AI1276" s="140">
        <v>0</v>
      </c>
      <c r="AJ1276" s="136">
        <f t="shared" si="277"/>
        <v>99.841068022886205</v>
      </c>
      <c r="AK1276" s="140">
        <f t="shared" si="278"/>
        <v>99.841068022886205</v>
      </c>
    </row>
    <row r="1277" spans="1:37" ht="19.899999999999999" customHeight="1">
      <c r="A1277" s="147" t="s">
        <v>176</v>
      </c>
      <c r="B1277" s="147"/>
      <c r="C1277" s="147"/>
      <c r="D1277" s="147"/>
      <c r="E1277" s="147"/>
      <c r="F1277" s="147"/>
      <c r="G1277" s="147"/>
      <c r="H1277" s="147"/>
      <c r="I1277" s="147"/>
      <c r="J1277" s="147"/>
      <c r="K1277" s="148"/>
      <c r="L1277" s="130">
        <v>18</v>
      </c>
      <c r="M1277" s="131">
        <v>7</v>
      </c>
      <c r="N1277" s="131">
        <v>7</v>
      </c>
      <c r="O1277" s="132" t="s">
        <v>738</v>
      </c>
      <c r="P1277" s="133" t="s">
        <v>53</v>
      </c>
      <c r="Q1277" s="134">
        <f t="shared" si="272"/>
        <v>5283</v>
      </c>
      <c r="R1277" s="134">
        <f>R1278</f>
        <v>5283</v>
      </c>
      <c r="S1277" s="134">
        <f>S1278</f>
        <v>0</v>
      </c>
      <c r="T1277" s="134">
        <f t="shared" si="267"/>
        <v>5283</v>
      </c>
      <c r="U1277" s="134">
        <f>U1278</f>
        <v>5283</v>
      </c>
      <c r="V1277" s="134">
        <f>V1278</f>
        <v>0</v>
      </c>
      <c r="W1277" s="135">
        <v>5283</v>
      </c>
      <c r="X1277" s="136">
        <v>5283</v>
      </c>
      <c r="Y1277" s="136">
        <v>0</v>
      </c>
      <c r="Z1277" s="135">
        <v>5283</v>
      </c>
      <c r="AA1277" s="136">
        <v>5283</v>
      </c>
      <c r="AB1277" s="136">
        <v>0</v>
      </c>
      <c r="AC1277" s="137">
        <v>0</v>
      </c>
      <c r="AD1277" s="138">
        <v>0</v>
      </c>
      <c r="AE1277" s="136">
        <v>0</v>
      </c>
      <c r="AF1277" s="136">
        <v>0</v>
      </c>
      <c r="AG1277" s="136">
        <v>5283</v>
      </c>
      <c r="AH1277" s="139">
        <f t="shared" si="269"/>
        <v>5283</v>
      </c>
      <c r="AI1277" s="140">
        <v>0</v>
      </c>
      <c r="AJ1277" s="136">
        <f t="shared" si="277"/>
        <v>100</v>
      </c>
      <c r="AK1277" s="140">
        <f t="shared" si="278"/>
        <v>100</v>
      </c>
    </row>
    <row r="1278" spans="1:37" ht="19.899999999999999" customHeight="1">
      <c r="A1278" s="147" t="s">
        <v>160</v>
      </c>
      <c r="B1278" s="147"/>
      <c r="C1278" s="147"/>
      <c r="D1278" s="147"/>
      <c r="E1278" s="147"/>
      <c r="F1278" s="147"/>
      <c r="G1278" s="147"/>
      <c r="H1278" s="147"/>
      <c r="I1278" s="147"/>
      <c r="J1278" s="147"/>
      <c r="K1278" s="148"/>
      <c r="L1278" s="130">
        <v>18</v>
      </c>
      <c r="M1278" s="131">
        <v>7</v>
      </c>
      <c r="N1278" s="131">
        <v>7</v>
      </c>
      <c r="O1278" s="132" t="s">
        <v>738</v>
      </c>
      <c r="P1278" s="133" t="s">
        <v>58</v>
      </c>
      <c r="Q1278" s="134">
        <f t="shared" si="272"/>
        <v>5283</v>
      </c>
      <c r="R1278" s="134">
        <f>R1279</f>
        <v>5283</v>
      </c>
      <c r="S1278" s="134">
        <f>S1279</f>
        <v>0</v>
      </c>
      <c r="T1278" s="134">
        <f t="shared" si="267"/>
        <v>5283</v>
      </c>
      <c r="U1278" s="134">
        <f>U1279</f>
        <v>5283</v>
      </c>
      <c r="V1278" s="134">
        <f>V1279</f>
        <v>0</v>
      </c>
      <c r="W1278" s="135">
        <v>5283</v>
      </c>
      <c r="X1278" s="136">
        <v>5283</v>
      </c>
      <c r="Y1278" s="136">
        <v>0</v>
      </c>
      <c r="Z1278" s="135">
        <v>5283</v>
      </c>
      <c r="AA1278" s="136">
        <v>5283</v>
      </c>
      <c r="AB1278" s="136">
        <v>0</v>
      </c>
      <c r="AC1278" s="137">
        <v>0</v>
      </c>
      <c r="AD1278" s="138">
        <v>0</v>
      </c>
      <c r="AE1278" s="136">
        <v>0</v>
      </c>
      <c r="AF1278" s="136">
        <v>0</v>
      </c>
      <c r="AG1278" s="136">
        <v>5283</v>
      </c>
      <c r="AH1278" s="139">
        <f t="shared" si="269"/>
        <v>5283</v>
      </c>
      <c r="AI1278" s="140">
        <v>0</v>
      </c>
      <c r="AJ1278" s="136">
        <f t="shared" ref="AJ1278:AJ1309" si="285">AG1278/Q1278*100</f>
        <v>100</v>
      </c>
      <c r="AK1278" s="140">
        <f t="shared" si="278"/>
        <v>100</v>
      </c>
    </row>
    <row r="1279" spans="1:37" ht="17.25" customHeight="1">
      <c r="A1279" s="147" t="s">
        <v>162</v>
      </c>
      <c r="B1279" s="147"/>
      <c r="C1279" s="147"/>
      <c r="D1279" s="147"/>
      <c r="E1279" s="147"/>
      <c r="F1279" s="147"/>
      <c r="G1279" s="147"/>
      <c r="H1279" s="147"/>
      <c r="I1279" s="147"/>
      <c r="J1279" s="147"/>
      <c r="K1279" s="148"/>
      <c r="L1279" s="130">
        <v>18</v>
      </c>
      <c r="M1279" s="131">
        <v>7</v>
      </c>
      <c r="N1279" s="131">
        <v>7</v>
      </c>
      <c r="O1279" s="132" t="s">
        <v>738</v>
      </c>
      <c r="P1279" s="133" t="s">
        <v>163</v>
      </c>
      <c r="Q1279" s="134">
        <f t="shared" si="272"/>
        <v>5283</v>
      </c>
      <c r="R1279" s="134">
        <v>5283</v>
      </c>
      <c r="S1279" s="134">
        <v>0</v>
      </c>
      <c r="T1279" s="134">
        <f t="shared" si="267"/>
        <v>5283</v>
      </c>
      <c r="U1279" s="134">
        <v>5283</v>
      </c>
      <c r="V1279" s="134">
        <v>0</v>
      </c>
      <c r="W1279" s="135">
        <v>5283</v>
      </c>
      <c r="X1279" s="136">
        <v>5283</v>
      </c>
      <c r="Y1279" s="136">
        <v>0</v>
      </c>
      <c r="Z1279" s="135">
        <v>5283</v>
      </c>
      <c r="AA1279" s="136">
        <v>5283</v>
      </c>
      <c r="AB1279" s="136">
        <v>0</v>
      </c>
      <c r="AC1279" s="137">
        <v>0</v>
      </c>
      <c r="AD1279" s="138">
        <v>0</v>
      </c>
      <c r="AE1279" s="136">
        <v>0</v>
      </c>
      <c r="AF1279" s="136">
        <v>0</v>
      </c>
      <c r="AG1279" s="136">
        <v>5283</v>
      </c>
      <c r="AH1279" s="139">
        <f t="shared" si="269"/>
        <v>5283</v>
      </c>
      <c r="AI1279" s="140">
        <v>0</v>
      </c>
      <c r="AJ1279" s="136">
        <f t="shared" si="285"/>
        <v>100</v>
      </c>
      <c r="AK1279" s="140">
        <f t="shared" si="278"/>
        <v>100</v>
      </c>
    </row>
    <row r="1280" spans="1:37" ht="17.25" customHeight="1">
      <c r="A1280" s="147" t="s">
        <v>178</v>
      </c>
      <c r="B1280" s="147"/>
      <c r="C1280" s="147"/>
      <c r="D1280" s="147"/>
      <c r="E1280" s="147"/>
      <c r="F1280" s="147"/>
      <c r="G1280" s="147"/>
      <c r="H1280" s="147"/>
      <c r="I1280" s="147"/>
      <c r="J1280" s="147"/>
      <c r="K1280" s="148"/>
      <c r="L1280" s="130">
        <v>18</v>
      </c>
      <c r="M1280" s="131">
        <v>7</v>
      </c>
      <c r="N1280" s="131">
        <v>7</v>
      </c>
      <c r="O1280" s="132" t="s">
        <v>739</v>
      </c>
      <c r="P1280" s="133" t="s">
        <v>53</v>
      </c>
      <c r="Q1280" s="134">
        <f t="shared" si="272"/>
        <v>2582</v>
      </c>
      <c r="R1280" s="134">
        <f>R1281</f>
        <v>2582</v>
      </c>
      <c r="S1280" s="134">
        <f>S1281</f>
        <v>0</v>
      </c>
      <c r="T1280" s="134">
        <f t="shared" si="267"/>
        <v>2582</v>
      </c>
      <c r="U1280" s="134">
        <f>U1281</f>
        <v>2582</v>
      </c>
      <c r="V1280" s="134">
        <f>V1281</f>
        <v>0</v>
      </c>
      <c r="W1280" s="135">
        <v>2582</v>
      </c>
      <c r="X1280" s="136">
        <v>2582</v>
      </c>
      <c r="Y1280" s="136">
        <v>0</v>
      </c>
      <c r="Z1280" s="135">
        <v>2582</v>
      </c>
      <c r="AA1280" s="136">
        <v>2582</v>
      </c>
      <c r="AB1280" s="136">
        <v>0</v>
      </c>
      <c r="AC1280" s="137">
        <v>0</v>
      </c>
      <c r="AD1280" s="138">
        <v>0</v>
      </c>
      <c r="AE1280" s="136">
        <v>0</v>
      </c>
      <c r="AF1280" s="136">
        <v>0</v>
      </c>
      <c r="AG1280" s="136">
        <v>2569.5</v>
      </c>
      <c r="AH1280" s="139">
        <f t="shared" si="269"/>
        <v>2569.5</v>
      </c>
      <c r="AI1280" s="140">
        <v>0</v>
      </c>
      <c r="AJ1280" s="136">
        <f t="shared" si="285"/>
        <v>99.515879163439195</v>
      </c>
      <c r="AK1280" s="140">
        <f t="shared" si="278"/>
        <v>99.515879163439195</v>
      </c>
    </row>
    <row r="1281" spans="1:37" ht="19.899999999999999" customHeight="1">
      <c r="A1281" s="147" t="s">
        <v>160</v>
      </c>
      <c r="B1281" s="147"/>
      <c r="C1281" s="147"/>
      <c r="D1281" s="147"/>
      <c r="E1281" s="147"/>
      <c r="F1281" s="147"/>
      <c r="G1281" s="147"/>
      <c r="H1281" s="147"/>
      <c r="I1281" s="147"/>
      <c r="J1281" s="147"/>
      <c r="K1281" s="148"/>
      <c r="L1281" s="130">
        <v>18</v>
      </c>
      <c r="M1281" s="131">
        <v>7</v>
      </c>
      <c r="N1281" s="131">
        <v>7</v>
      </c>
      <c r="O1281" s="132" t="s">
        <v>739</v>
      </c>
      <c r="P1281" s="133" t="s">
        <v>58</v>
      </c>
      <c r="Q1281" s="134">
        <f t="shared" si="272"/>
        <v>2582</v>
      </c>
      <c r="R1281" s="134">
        <f>R1282</f>
        <v>2582</v>
      </c>
      <c r="S1281" s="134">
        <f>S1282</f>
        <v>0</v>
      </c>
      <c r="T1281" s="134">
        <f t="shared" si="267"/>
        <v>2582</v>
      </c>
      <c r="U1281" s="134">
        <f>U1282</f>
        <v>2582</v>
      </c>
      <c r="V1281" s="134">
        <f>V1282</f>
        <v>0</v>
      </c>
      <c r="W1281" s="135">
        <v>2582</v>
      </c>
      <c r="X1281" s="136">
        <v>2582</v>
      </c>
      <c r="Y1281" s="136">
        <v>0</v>
      </c>
      <c r="Z1281" s="135">
        <v>2582</v>
      </c>
      <c r="AA1281" s="136">
        <v>2582</v>
      </c>
      <c r="AB1281" s="136">
        <v>0</v>
      </c>
      <c r="AC1281" s="137">
        <v>0</v>
      </c>
      <c r="AD1281" s="138">
        <v>0</v>
      </c>
      <c r="AE1281" s="136">
        <v>0</v>
      </c>
      <c r="AF1281" s="136">
        <v>0</v>
      </c>
      <c r="AG1281" s="136">
        <v>2569.5</v>
      </c>
      <c r="AH1281" s="139">
        <f t="shared" si="269"/>
        <v>2569.5</v>
      </c>
      <c r="AI1281" s="140">
        <v>0</v>
      </c>
      <c r="AJ1281" s="136">
        <f t="shared" si="285"/>
        <v>99.515879163439195</v>
      </c>
      <c r="AK1281" s="140">
        <f t="shared" si="278"/>
        <v>99.515879163439195</v>
      </c>
    </row>
    <row r="1282" spans="1:37" ht="17.25" customHeight="1">
      <c r="A1282" s="147" t="s">
        <v>162</v>
      </c>
      <c r="B1282" s="147"/>
      <c r="C1282" s="147"/>
      <c r="D1282" s="147"/>
      <c r="E1282" s="147"/>
      <c r="F1282" s="147"/>
      <c r="G1282" s="147"/>
      <c r="H1282" s="147"/>
      <c r="I1282" s="147"/>
      <c r="J1282" s="147"/>
      <c r="K1282" s="148"/>
      <c r="L1282" s="130">
        <v>18</v>
      </c>
      <c r="M1282" s="131">
        <v>7</v>
      </c>
      <c r="N1282" s="131">
        <v>7</v>
      </c>
      <c r="O1282" s="132" t="s">
        <v>739</v>
      </c>
      <c r="P1282" s="133" t="s">
        <v>163</v>
      </c>
      <c r="Q1282" s="134">
        <f t="shared" si="272"/>
        <v>2582</v>
      </c>
      <c r="R1282" s="134">
        <v>2582</v>
      </c>
      <c r="S1282" s="134">
        <v>0</v>
      </c>
      <c r="T1282" s="134">
        <f t="shared" si="267"/>
        <v>2582</v>
      </c>
      <c r="U1282" s="134">
        <v>2582</v>
      </c>
      <c r="V1282" s="134">
        <v>0</v>
      </c>
      <c r="W1282" s="135">
        <v>2582</v>
      </c>
      <c r="X1282" s="136">
        <v>2582</v>
      </c>
      <c r="Y1282" s="136">
        <v>0</v>
      </c>
      <c r="Z1282" s="135">
        <v>2582</v>
      </c>
      <c r="AA1282" s="136">
        <v>2582</v>
      </c>
      <c r="AB1282" s="136">
        <v>0</v>
      </c>
      <c r="AC1282" s="137">
        <v>0</v>
      </c>
      <c r="AD1282" s="138">
        <v>0</v>
      </c>
      <c r="AE1282" s="136">
        <v>0</v>
      </c>
      <c r="AF1282" s="136">
        <v>0</v>
      </c>
      <c r="AG1282" s="136">
        <v>2569.5</v>
      </c>
      <c r="AH1282" s="139">
        <f t="shared" si="269"/>
        <v>2569.5</v>
      </c>
      <c r="AI1282" s="140">
        <v>0</v>
      </c>
      <c r="AJ1282" s="136">
        <f t="shared" si="285"/>
        <v>99.515879163439195</v>
      </c>
      <c r="AK1282" s="140">
        <f t="shared" si="278"/>
        <v>99.515879163439195</v>
      </c>
    </row>
    <row r="1283" spans="1:37" ht="106.15" customHeight="1">
      <c r="A1283" s="147" t="s">
        <v>740</v>
      </c>
      <c r="B1283" s="147"/>
      <c r="C1283" s="147"/>
      <c r="D1283" s="147"/>
      <c r="E1283" s="147"/>
      <c r="F1283" s="147"/>
      <c r="G1283" s="147"/>
      <c r="H1283" s="147"/>
      <c r="I1283" s="147"/>
      <c r="J1283" s="147"/>
      <c r="K1283" s="148"/>
      <c r="L1283" s="130">
        <v>18</v>
      </c>
      <c r="M1283" s="131">
        <v>7</v>
      </c>
      <c r="N1283" s="131">
        <v>7</v>
      </c>
      <c r="O1283" s="132" t="s">
        <v>741</v>
      </c>
      <c r="P1283" s="133" t="s">
        <v>53</v>
      </c>
      <c r="Q1283" s="134">
        <f t="shared" si="272"/>
        <v>684</v>
      </c>
      <c r="R1283" s="134">
        <f t="shared" ref="R1283:S1285" si="286">R1284</f>
        <v>684</v>
      </c>
      <c r="S1283" s="134">
        <f t="shared" si="286"/>
        <v>0</v>
      </c>
      <c r="T1283" s="134">
        <f t="shared" si="267"/>
        <v>684</v>
      </c>
      <c r="U1283" s="134">
        <f t="shared" ref="U1283:V1285" si="287">U1284</f>
        <v>684</v>
      </c>
      <c r="V1283" s="134">
        <f t="shared" si="287"/>
        <v>0</v>
      </c>
      <c r="W1283" s="135">
        <v>684</v>
      </c>
      <c r="X1283" s="136">
        <v>684</v>
      </c>
      <c r="Y1283" s="136">
        <v>0</v>
      </c>
      <c r="Z1283" s="135">
        <v>684</v>
      </c>
      <c r="AA1283" s="136">
        <v>684</v>
      </c>
      <c r="AB1283" s="136">
        <v>0</v>
      </c>
      <c r="AC1283" s="137">
        <v>0</v>
      </c>
      <c r="AD1283" s="138">
        <v>0</v>
      </c>
      <c r="AE1283" s="136">
        <v>0</v>
      </c>
      <c r="AF1283" s="136">
        <v>0</v>
      </c>
      <c r="AG1283" s="136">
        <v>683.9</v>
      </c>
      <c r="AH1283" s="139">
        <f t="shared" si="269"/>
        <v>683.9</v>
      </c>
      <c r="AI1283" s="140">
        <v>0</v>
      </c>
      <c r="AJ1283" s="136">
        <f t="shared" si="285"/>
        <v>99.985380116959064</v>
      </c>
      <c r="AK1283" s="140">
        <f t="shared" si="278"/>
        <v>99.985380116959064</v>
      </c>
    </row>
    <row r="1284" spans="1:37" ht="17.25" customHeight="1">
      <c r="A1284" s="147" t="s">
        <v>282</v>
      </c>
      <c r="B1284" s="147"/>
      <c r="C1284" s="147"/>
      <c r="D1284" s="147"/>
      <c r="E1284" s="147"/>
      <c r="F1284" s="147"/>
      <c r="G1284" s="147"/>
      <c r="H1284" s="147"/>
      <c r="I1284" s="147"/>
      <c r="J1284" s="147"/>
      <c r="K1284" s="148"/>
      <c r="L1284" s="130">
        <v>18</v>
      </c>
      <c r="M1284" s="131">
        <v>7</v>
      </c>
      <c r="N1284" s="131">
        <v>7</v>
      </c>
      <c r="O1284" s="132" t="s">
        <v>742</v>
      </c>
      <c r="P1284" s="133" t="s">
        <v>53</v>
      </c>
      <c r="Q1284" s="134">
        <f t="shared" si="272"/>
        <v>684</v>
      </c>
      <c r="R1284" s="134">
        <f t="shared" si="286"/>
        <v>684</v>
      </c>
      <c r="S1284" s="134">
        <f t="shared" si="286"/>
        <v>0</v>
      </c>
      <c r="T1284" s="134">
        <f t="shared" ref="T1284:T1347" si="288">U1284+V1284</f>
        <v>684</v>
      </c>
      <c r="U1284" s="134">
        <f t="shared" si="287"/>
        <v>684</v>
      </c>
      <c r="V1284" s="134">
        <f t="shared" si="287"/>
        <v>0</v>
      </c>
      <c r="W1284" s="135">
        <v>684</v>
      </c>
      <c r="X1284" s="136">
        <v>684</v>
      </c>
      <c r="Y1284" s="136">
        <v>0</v>
      </c>
      <c r="Z1284" s="135">
        <v>684</v>
      </c>
      <c r="AA1284" s="136">
        <v>684</v>
      </c>
      <c r="AB1284" s="136">
        <v>0</v>
      </c>
      <c r="AC1284" s="137">
        <v>0</v>
      </c>
      <c r="AD1284" s="138">
        <v>0</v>
      </c>
      <c r="AE1284" s="136">
        <v>0</v>
      </c>
      <c r="AF1284" s="136">
        <v>0</v>
      </c>
      <c r="AG1284" s="136">
        <v>683.9</v>
      </c>
      <c r="AH1284" s="139">
        <f t="shared" si="269"/>
        <v>683.9</v>
      </c>
      <c r="AI1284" s="140">
        <v>0</v>
      </c>
      <c r="AJ1284" s="136">
        <f t="shared" si="285"/>
        <v>99.985380116959064</v>
      </c>
      <c r="AK1284" s="140">
        <f t="shared" si="278"/>
        <v>99.985380116959064</v>
      </c>
    </row>
    <row r="1285" spans="1:37" ht="19.899999999999999" customHeight="1">
      <c r="A1285" s="147" t="s">
        <v>160</v>
      </c>
      <c r="B1285" s="147"/>
      <c r="C1285" s="147"/>
      <c r="D1285" s="147"/>
      <c r="E1285" s="147"/>
      <c r="F1285" s="147"/>
      <c r="G1285" s="147"/>
      <c r="H1285" s="147"/>
      <c r="I1285" s="147"/>
      <c r="J1285" s="147"/>
      <c r="K1285" s="148"/>
      <c r="L1285" s="130">
        <v>18</v>
      </c>
      <c r="M1285" s="131">
        <v>7</v>
      </c>
      <c r="N1285" s="131">
        <v>7</v>
      </c>
      <c r="O1285" s="132" t="s">
        <v>742</v>
      </c>
      <c r="P1285" s="133" t="s">
        <v>58</v>
      </c>
      <c r="Q1285" s="134">
        <f t="shared" si="272"/>
        <v>684</v>
      </c>
      <c r="R1285" s="134">
        <f t="shared" si="286"/>
        <v>684</v>
      </c>
      <c r="S1285" s="134">
        <f t="shared" si="286"/>
        <v>0</v>
      </c>
      <c r="T1285" s="134">
        <f t="shared" si="288"/>
        <v>684</v>
      </c>
      <c r="U1285" s="134">
        <f t="shared" si="287"/>
        <v>684</v>
      </c>
      <c r="V1285" s="134">
        <f t="shared" si="287"/>
        <v>0</v>
      </c>
      <c r="W1285" s="135">
        <v>684</v>
      </c>
      <c r="X1285" s="136">
        <v>684</v>
      </c>
      <c r="Y1285" s="136">
        <v>0</v>
      </c>
      <c r="Z1285" s="135">
        <v>684</v>
      </c>
      <c r="AA1285" s="136">
        <v>684</v>
      </c>
      <c r="AB1285" s="136">
        <v>0</v>
      </c>
      <c r="AC1285" s="137">
        <v>0</v>
      </c>
      <c r="AD1285" s="138">
        <v>0</v>
      </c>
      <c r="AE1285" s="136">
        <v>0</v>
      </c>
      <c r="AF1285" s="136">
        <v>0</v>
      </c>
      <c r="AG1285" s="136">
        <v>683.9</v>
      </c>
      <c r="AH1285" s="139">
        <f t="shared" ref="AH1285:AH1348" si="289">AG1285-AI1285</f>
        <v>683.9</v>
      </c>
      <c r="AI1285" s="140">
        <v>0</v>
      </c>
      <c r="AJ1285" s="136">
        <f t="shared" si="285"/>
        <v>99.985380116959064</v>
      </c>
      <c r="AK1285" s="140">
        <f t="shared" si="278"/>
        <v>99.985380116959064</v>
      </c>
    </row>
    <row r="1286" spans="1:37" ht="17.25" customHeight="1">
      <c r="A1286" s="147" t="s">
        <v>162</v>
      </c>
      <c r="B1286" s="147"/>
      <c r="C1286" s="147"/>
      <c r="D1286" s="147"/>
      <c r="E1286" s="147"/>
      <c r="F1286" s="147"/>
      <c r="G1286" s="147"/>
      <c r="H1286" s="147"/>
      <c r="I1286" s="147"/>
      <c r="J1286" s="147"/>
      <c r="K1286" s="148"/>
      <c r="L1286" s="130">
        <v>18</v>
      </c>
      <c r="M1286" s="131">
        <v>7</v>
      </c>
      <c r="N1286" s="131">
        <v>7</v>
      </c>
      <c r="O1286" s="132" t="s">
        <v>742</v>
      </c>
      <c r="P1286" s="133" t="s">
        <v>163</v>
      </c>
      <c r="Q1286" s="134">
        <f t="shared" si="272"/>
        <v>684</v>
      </c>
      <c r="R1286" s="134">
        <v>684</v>
      </c>
      <c r="S1286" s="134">
        <v>0</v>
      </c>
      <c r="T1286" s="134">
        <f t="shared" si="288"/>
        <v>684</v>
      </c>
      <c r="U1286" s="134">
        <v>684</v>
      </c>
      <c r="V1286" s="134">
        <v>0</v>
      </c>
      <c r="W1286" s="135">
        <v>684</v>
      </c>
      <c r="X1286" s="136">
        <v>684</v>
      </c>
      <c r="Y1286" s="136">
        <v>0</v>
      </c>
      <c r="Z1286" s="135">
        <v>684</v>
      </c>
      <c r="AA1286" s="136">
        <v>684</v>
      </c>
      <c r="AB1286" s="136">
        <v>0</v>
      </c>
      <c r="AC1286" s="137">
        <v>0</v>
      </c>
      <c r="AD1286" s="138">
        <v>0</v>
      </c>
      <c r="AE1286" s="136">
        <v>0</v>
      </c>
      <c r="AF1286" s="136">
        <v>0</v>
      </c>
      <c r="AG1286" s="136">
        <v>683.9</v>
      </c>
      <c r="AH1286" s="139">
        <f t="shared" si="289"/>
        <v>683.9</v>
      </c>
      <c r="AI1286" s="140">
        <v>0</v>
      </c>
      <c r="AJ1286" s="136">
        <f t="shared" si="285"/>
        <v>99.985380116959064</v>
      </c>
      <c r="AK1286" s="140">
        <f t="shared" si="278"/>
        <v>99.985380116959064</v>
      </c>
    </row>
    <row r="1287" spans="1:37" ht="19.899999999999999" customHeight="1">
      <c r="A1287" s="147" t="s">
        <v>122</v>
      </c>
      <c r="B1287" s="147"/>
      <c r="C1287" s="147"/>
      <c r="D1287" s="147"/>
      <c r="E1287" s="147"/>
      <c r="F1287" s="147"/>
      <c r="G1287" s="147"/>
      <c r="H1287" s="147"/>
      <c r="I1287" s="147"/>
      <c r="J1287" s="147"/>
      <c r="K1287" s="148"/>
      <c r="L1287" s="130">
        <v>18</v>
      </c>
      <c r="M1287" s="131">
        <v>7</v>
      </c>
      <c r="N1287" s="131">
        <v>7</v>
      </c>
      <c r="O1287" s="132" t="s">
        <v>123</v>
      </c>
      <c r="P1287" s="133" t="s">
        <v>53</v>
      </c>
      <c r="Q1287" s="134">
        <f t="shared" si="272"/>
        <v>120</v>
      </c>
      <c r="R1287" s="134">
        <f>R1288+R1297</f>
        <v>120</v>
      </c>
      <c r="S1287" s="134">
        <f>S1288+S1297</f>
        <v>0</v>
      </c>
      <c r="T1287" s="134">
        <f t="shared" si="288"/>
        <v>120</v>
      </c>
      <c r="U1287" s="134">
        <f>U1288+U1297</f>
        <v>120</v>
      </c>
      <c r="V1287" s="134">
        <f>V1288+V1297</f>
        <v>0</v>
      </c>
      <c r="W1287" s="135">
        <v>120</v>
      </c>
      <c r="X1287" s="136">
        <v>120</v>
      </c>
      <c r="Y1287" s="136">
        <v>0</v>
      </c>
      <c r="Z1287" s="135">
        <v>120</v>
      </c>
      <c r="AA1287" s="136">
        <v>120</v>
      </c>
      <c r="AB1287" s="136">
        <v>0</v>
      </c>
      <c r="AC1287" s="137">
        <v>0</v>
      </c>
      <c r="AD1287" s="138">
        <v>0</v>
      </c>
      <c r="AE1287" s="136">
        <v>0</v>
      </c>
      <c r="AF1287" s="136">
        <v>0</v>
      </c>
      <c r="AG1287" s="136">
        <v>70</v>
      </c>
      <c r="AH1287" s="139">
        <f t="shared" si="289"/>
        <v>70</v>
      </c>
      <c r="AI1287" s="140">
        <v>0</v>
      </c>
      <c r="AJ1287" s="136">
        <f t="shared" si="285"/>
        <v>58.333333333333336</v>
      </c>
      <c r="AK1287" s="140">
        <f t="shared" si="278"/>
        <v>58.333333333333336</v>
      </c>
    </row>
    <row r="1288" spans="1:37" ht="17.25" customHeight="1">
      <c r="A1288" s="147" t="s">
        <v>192</v>
      </c>
      <c r="B1288" s="147"/>
      <c r="C1288" s="147"/>
      <c r="D1288" s="147"/>
      <c r="E1288" s="147"/>
      <c r="F1288" s="147"/>
      <c r="G1288" s="147"/>
      <c r="H1288" s="147"/>
      <c r="I1288" s="147"/>
      <c r="J1288" s="147"/>
      <c r="K1288" s="148"/>
      <c r="L1288" s="130">
        <v>18</v>
      </c>
      <c r="M1288" s="131">
        <v>7</v>
      </c>
      <c r="N1288" s="131">
        <v>7</v>
      </c>
      <c r="O1288" s="132" t="s">
        <v>193</v>
      </c>
      <c r="P1288" s="133" t="s">
        <v>53</v>
      </c>
      <c r="Q1288" s="134">
        <f t="shared" si="272"/>
        <v>70</v>
      </c>
      <c r="R1288" s="134">
        <f>R1289+R1293</f>
        <v>70</v>
      </c>
      <c r="S1288" s="134">
        <f>S1289+S1293</f>
        <v>0</v>
      </c>
      <c r="T1288" s="134">
        <f t="shared" si="288"/>
        <v>70</v>
      </c>
      <c r="U1288" s="134">
        <f>U1289+U1293</f>
        <v>70</v>
      </c>
      <c r="V1288" s="134">
        <f>V1289+V1293</f>
        <v>0</v>
      </c>
      <c r="W1288" s="135">
        <v>70</v>
      </c>
      <c r="X1288" s="136">
        <v>70</v>
      </c>
      <c r="Y1288" s="136">
        <v>0</v>
      </c>
      <c r="Z1288" s="135">
        <v>70</v>
      </c>
      <c r="AA1288" s="136">
        <v>70</v>
      </c>
      <c r="AB1288" s="136">
        <v>0</v>
      </c>
      <c r="AC1288" s="137">
        <v>0</v>
      </c>
      <c r="AD1288" s="138">
        <v>0</v>
      </c>
      <c r="AE1288" s="136">
        <v>0</v>
      </c>
      <c r="AF1288" s="136">
        <v>0</v>
      </c>
      <c r="AG1288" s="136">
        <v>20</v>
      </c>
      <c r="AH1288" s="139">
        <f t="shared" si="289"/>
        <v>20</v>
      </c>
      <c r="AI1288" s="140">
        <v>0</v>
      </c>
      <c r="AJ1288" s="136">
        <f t="shared" si="285"/>
        <v>28.571428571428569</v>
      </c>
      <c r="AK1288" s="140">
        <f t="shared" si="278"/>
        <v>28.571428571428569</v>
      </c>
    </row>
    <row r="1289" spans="1:37" ht="29.45" customHeight="1">
      <c r="A1289" s="147" t="s">
        <v>194</v>
      </c>
      <c r="B1289" s="147"/>
      <c r="C1289" s="147"/>
      <c r="D1289" s="147"/>
      <c r="E1289" s="147"/>
      <c r="F1289" s="147"/>
      <c r="G1289" s="147"/>
      <c r="H1289" s="147"/>
      <c r="I1289" s="147"/>
      <c r="J1289" s="147"/>
      <c r="K1289" s="148"/>
      <c r="L1289" s="130">
        <v>18</v>
      </c>
      <c r="M1289" s="131">
        <v>7</v>
      </c>
      <c r="N1289" s="131">
        <v>7</v>
      </c>
      <c r="O1289" s="132" t="s">
        <v>195</v>
      </c>
      <c r="P1289" s="133" t="s">
        <v>53</v>
      </c>
      <c r="Q1289" s="134">
        <f t="shared" si="272"/>
        <v>50</v>
      </c>
      <c r="R1289" s="134">
        <f t="shared" ref="R1289:S1291" si="290">R1290</f>
        <v>50</v>
      </c>
      <c r="S1289" s="134">
        <f t="shared" si="290"/>
        <v>0</v>
      </c>
      <c r="T1289" s="134">
        <f t="shared" si="288"/>
        <v>50</v>
      </c>
      <c r="U1289" s="134">
        <f t="shared" ref="U1289:V1291" si="291">U1290</f>
        <v>50</v>
      </c>
      <c r="V1289" s="134">
        <f t="shared" si="291"/>
        <v>0</v>
      </c>
      <c r="W1289" s="135">
        <v>50</v>
      </c>
      <c r="X1289" s="136">
        <v>50</v>
      </c>
      <c r="Y1289" s="136">
        <v>0</v>
      </c>
      <c r="Z1289" s="135">
        <v>50</v>
      </c>
      <c r="AA1289" s="136">
        <v>50</v>
      </c>
      <c r="AB1289" s="136">
        <v>0</v>
      </c>
      <c r="AC1289" s="137">
        <v>0</v>
      </c>
      <c r="AD1289" s="138">
        <v>0</v>
      </c>
      <c r="AE1289" s="136">
        <v>0</v>
      </c>
      <c r="AF1289" s="136">
        <v>0</v>
      </c>
      <c r="AG1289" s="136">
        <v>0</v>
      </c>
      <c r="AH1289" s="139">
        <f t="shared" si="289"/>
        <v>0</v>
      </c>
      <c r="AI1289" s="140">
        <v>0</v>
      </c>
      <c r="AJ1289" s="136">
        <f t="shared" si="285"/>
        <v>0</v>
      </c>
      <c r="AK1289" s="140">
        <f t="shared" si="278"/>
        <v>0</v>
      </c>
    </row>
    <row r="1290" spans="1:37" ht="19.899999999999999" customHeight="1">
      <c r="A1290" s="147" t="s">
        <v>198</v>
      </c>
      <c r="B1290" s="147"/>
      <c r="C1290" s="147"/>
      <c r="D1290" s="147"/>
      <c r="E1290" s="147"/>
      <c r="F1290" s="147"/>
      <c r="G1290" s="147"/>
      <c r="H1290" s="147"/>
      <c r="I1290" s="147"/>
      <c r="J1290" s="147"/>
      <c r="K1290" s="148"/>
      <c r="L1290" s="130">
        <v>18</v>
      </c>
      <c r="M1290" s="131">
        <v>7</v>
      </c>
      <c r="N1290" s="131">
        <v>7</v>
      </c>
      <c r="O1290" s="132" t="s">
        <v>199</v>
      </c>
      <c r="P1290" s="133" t="s">
        <v>53</v>
      </c>
      <c r="Q1290" s="134">
        <f t="shared" si="272"/>
        <v>50</v>
      </c>
      <c r="R1290" s="134">
        <f t="shared" si="290"/>
        <v>50</v>
      </c>
      <c r="S1290" s="134">
        <f t="shared" si="290"/>
        <v>0</v>
      </c>
      <c r="T1290" s="134">
        <f t="shared" si="288"/>
        <v>50</v>
      </c>
      <c r="U1290" s="134">
        <f t="shared" si="291"/>
        <v>50</v>
      </c>
      <c r="V1290" s="134">
        <f t="shared" si="291"/>
        <v>0</v>
      </c>
      <c r="W1290" s="135">
        <v>50</v>
      </c>
      <c r="X1290" s="136">
        <v>50</v>
      </c>
      <c r="Y1290" s="136">
        <v>0</v>
      </c>
      <c r="Z1290" s="135">
        <v>50</v>
      </c>
      <c r="AA1290" s="136">
        <v>50</v>
      </c>
      <c r="AB1290" s="136">
        <v>0</v>
      </c>
      <c r="AC1290" s="137">
        <v>0</v>
      </c>
      <c r="AD1290" s="138">
        <v>0</v>
      </c>
      <c r="AE1290" s="136">
        <v>0</v>
      </c>
      <c r="AF1290" s="136">
        <v>0</v>
      </c>
      <c r="AG1290" s="136">
        <v>0</v>
      </c>
      <c r="AH1290" s="139">
        <f t="shared" si="289"/>
        <v>0</v>
      </c>
      <c r="AI1290" s="140">
        <v>0</v>
      </c>
      <c r="AJ1290" s="136">
        <f t="shared" si="285"/>
        <v>0</v>
      </c>
      <c r="AK1290" s="140">
        <f t="shared" si="278"/>
        <v>0</v>
      </c>
    </row>
    <row r="1291" spans="1:37" ht="19.899999999999999" customHeight="1">
      <c r="A1291" s="147" t="s">
        <v>160</v>
      </c>
      <c r="B1291" s="147"/>
      <c r="C1291" s="147"/>
      <c r="D1291" s="147"/>
      <c r="E1291" s="147"/>
      <c r="F1291" s="147"/>
      <c r="G1291" s="147"/>
      <c r="H1291" s="147"/>
      <c r="I1291" s="147"/>
      <c r="J1291" s="147"/>
      <c r="K1291" s="148"/>
      <c r="L1291" s="130">
        <v>18</v>
      </c>
      <c r="M1291" s="131">
        <v>7</v>
      </c>
      <c r="N1291" s="131">
        <v>7</v>
      </c>
      <c r="O1291" s="132" t="s">
        <v>199</v>
      </c>
      <c r="P1291" s="133" t="s">
        <v>58</v>
      </c>
      <c r="Q1291" s="134">
        <f t="shared" si="272"/>
        <v>50</v>
      </c>
      <c r="R1291" s="134">
        <f t="shared" si="290"/>
        <v>50</v>
      </c>
      <c r="S1291" s="134">
        <f t="shared" si="290"/>
        <v>0</v>
      </c>
      <c r="T1291" s="134">
        <f t="shared" si="288"/>
        <v>50</v>
      </c>
      <c r="U1291" s="134">
        <f t="shared" si="291"/>
        <v>50</v>
      </c>
      <c r="V1291" s="134">
        <f t="shared" si="291"/>
        <v>0</v>
      </c>
      <c r="W1291" s="135">
        <v>50</v>
      </c>
      <c r="X1291" s="136">
        <v>50</v>
      </c>
      <c r="Y1291" s="136">
        <v>0</v>
      </c>
      <c r="Z1291" s="135">
        <v>50</v>
      </c>
      <c r="AA1291" s="136">
        <v>50</v>
      </c>
      <c r="AB1291" s="136">
        <v>0</v>
      </c>
      <c r="AC1291" s="137">
        <v>0</v>
      </c>
      <c r="AD1291" s="138">
        <v>0</v>
      </c>
      <c r="AE1291" s="136">
        <v>0</v>
      </c>
      <c r="AF1291" s="136">
        <v>0</v>
      </c>
      <c r="AG1291" s="136">
        <v>0</v>
      </c>
      <c r="AH1291" s="139">
        <f t="shared" si="289"/>
        <v>0</v>
      </c>
      <c r="AI1291" s="140">
        <v>0</v>
      </c>
      <c r="AJ1291" s="136">
        <f t="shared" si="285"/>
        <v>0</v>
      </c>
      <c r="AK1291" s="140">
        <f t="shared" si="278"/>
        <v>0</v>
      </c>
    </row>
    <row r="1292" spans="1:37" ht="17.25" customHeight="1">
      <c r="A1292" s="147" t="s">
        <v>162</v>
      </c>
      <c r="B1292" s="147"/>
      <c r="C1292" s="147"/>
      <c r="D1292" s="147"/>
      <c r="E1292" s="147"/>
      <c r="F1292" s="147"/>
      <c r="G1292" s="147"/>
      <c r="H1292" s="147"/>
      <c r="I1292" s="147"/>
      <c r="J1292" s="147"/>
      <c r="K1292" s="148"/>
      <c r="L1292" s="130">
        <v>18</v>
      </c>
      <c r="M1292" s="131">
        <v>7</v>
      </c>
      <c r="N1292" s="131">
        <v>7</v>
      </c>
      <c r="O1292" s="132" t="s">
        <v>199</v>
      </c>
      <c r="P1292" s="133" t="s">
        <v>163</v>
      </c>
      <c r="Q1292" s="134">
        <f t="shared" si="272"/>
        <v>50</v>
      </c>
      <c r="R1292" s="134">
        <v>50</v>
      </c>
      <c r="S1292" s="134">
        <v>0</v>
      </c>
      <c r="T1292" s="134">
        <f t="shared" si="288"/>
        <v>50</v>
      </c>
      <c r="U1292" s="134">
        <v>50</v>
      </c>
      <c r="V1292" s="134">
        <v>0</v>
      </c>
      <c r="W1292" s="135">
        <v>50</v>
      </c>
      <c r="X1292" s="136">
        <v>50</v>
      </c>
      <c r="Y1292" s="136">
        <v>0</v>
      </c>
      <c r="Z1292" s="135">
        <v>50</v>
      </c>
      <c r="AA1292" s="136">
        <v>50</v>
      </c>
      <c r="AB1292" s="136">
        <v>0</v>
      </c>
      <c r="AC1292" s="137">
        <v>0</v>
      </c>
      <c r="AD1292" s="138">
        <v>0</v>
      </c>
      <c r="AE1292" s="136">
        <v>0</v>
      </c>
      <c r="AF1292" s="136">
        <v>0</v>
      </c>
      <c r="AG1292" s="136">
        <v>0</v>
      </c>
      <c r="AH1292" s="139">
        <f t="shared" si="289"/>
        <v>0</v>
      </c>
      <c r="AI1292" s="140">
        <v>0</v>
      </c>
      <c r="AJ1292" s="136">
        <f t="shared" si="285"/>
        <v>0</v>
      </c>
      <c r="AK1292" s="140">
        <f t="shared" si="278"/>
        <v>0</v>
      </c>
    </row>
    <row r="1293" spans="1:37" ht="19.899999999999999" customHeight="1">
      <c r="A1293" s="147" t="s">
        <v>280</v>
      </c>
      <c r="B1293" s="147"/>
      <c r="C1293" s="147"/>
      <c r="D1293" s="147"/>
      <c r="E1293" s="147"/>
      <c r="F1293" s="147"/>
      <c r="G1293" s="147"/>
      <c r="H1293" s="147"/>
      <c r="I1293" s="147"/>
      <c r="J1293" s="147"/>
      <c r="K1293" s="148"/>
      <c r="L1293" s="130">
        <v>18</v>
      </c>
      <c r="M1293" s="131">
        <v>7</v>
      </c>
      <c r="N1293" s="131">
        <v>7</v>
      </c>
      <c r="O1293" s="132" t="s">
        <v>281</v>
      </c>
      <c r="P1293" s="133" t="s">
        <v>53</v>
      </c>
      <c r="Q1293" s="134">
        <f t="shared" ref="Q1293:Q1356" si="292">R1293+S1293</f>
        <v>20</v>
      </c>
      <c r="R1293" s="134">
        <f t="shared" ref="R1293:S1295" si="293">R1294</f>
        <v>20</v>
      </c>
      <c r="S1293" s="134">
        <f t="shared" si="293"/>
        <v>0</v>
      </c>
      <c r="T1293" s="134">
        <f t="shared" si="288"/>
        <v>20</v>
      </c>
      <c r="U1293" s="134">
        <f t="shared" ref="U1293:V1295" si="294">U1294</f>
        <v>20</v>
      </c>
      <c r="V1293" s="134">
        <f t="shared" si="294"/>
        <v>0</v>
      </c>
      <c r="W1293" s="135">
        <v>20</v>
      </c>
      <c r="X1293" s="136">
        <v>20</v>
      </c>
      <c r="Y1293" s="136">
        <v>0</v>
      </c>
      <c r="Z1293" s="135">
        <v>20</v>
      </c>
      <c r="AA1293" s="136">
        <v>20</v>
      </c>
      <c r="AB1293" s="136">
        <v>0</v>
      </c>
      <c r="AC1293" s="137">
        <v>0</v>
      </c>
      <c r="AD1293" s="138">
        <v>0</v>
      </c>
      <c r="AE1293" s="136">
        <v>0</v>
      </c>
      <c r="AF1293" s="136">
        <v>0</v>
      </c>
      <c r="AG1293" s="136">
        <v>20</v>
      </c>
      <c r="AH1293" s="139">
        <f t="shared" si="289"/>
        <v>20</v>
      </c>
      <c r="AI1293" s="140">
        <v>0</v>
      </c>
      <c r="AJ1293" s="136">
        <f t="shared" si="285"/>
        <v>100</v>
      </c>
      <c r="AK1293" s="140">
        <f t="shared" si="278"/>
        <v>100</v>
      </c>
    </row>
    <row r="1294" spans="1:37" ht="19.899999999999999" customHeight="1">
      <c r="A1294" s="147" t="s">
        <v>743</v>
      </c>
      <c r="B1294" s="147"/>
      <c r="C1294" s="147"/>
      <c r="D1294" s="147"/>
      <c r="E1294" s="147"/>
      <c r="F1294" s="147"/>
      <c r="G1294" s="147"/>
      <c r="H1294" s="147"/>
      <c r="I1294" s="147"/>
      <c r="J1294" s="147"/>
      <c r="K1294" s="148"/>
      <c r="L1294" s="130">
        <v>18</v>
      </c>
      <c r="M1294" s="131">
        <v>7</v>
      </c>
      <c r="N1294" s="131">
        <v>7</v>
      </c>
      <c r="O1294" s="132" t="s">
        <v>744</v>
      </c>
      <c r="P1294" s="133" t="s">
        <v>53</v>
      </c>
      <c r="Q1294" s="134">
        <f t="shared" si="292"/>
        <v>20</v>
      </c>
      <c r="R1294" s="134">
        <f t="shared" si="293"/>
        <v>20</v>
      </c>
      <c r="S1294" s="134">
        <f t="shared" si="293"/>
        <v>0</v>
      </c>
      <c r="T1294" s="134">
        <f t="shared" si="288"/>
        <v>20</v>
      </c>
      <c r="U1294" s="134">
        <f t="shared" si="294"/>
        <v>20</v>
      </c>
      <c r="V1294" s="134">
        <f t="shared" si="294"/>
        <v>0</v>
      </c>
      <c r="W1294" s="135">
        <v>20</v>
      </c>
      <c r="X1294" s="136">
        <v>20</v>
      </c>
      <c r="Y1294" s="136">
        <v>0</v>
      </c>
      <c r="Z1294" s="135">
        <v>20</v>
      </c>
      <c r="AA1294" s="136">
        <v>20</v>
      </c>
      <c r="AB1294" s="136">
        <v>0</v>
      </c>
      <c r="AC1294" s="137">
        <v>0</v>
      </c>
      <c r="AD1294" s="138">
        <v>0</v>
      </c>
      <c r="AE1294" s="136">
        <v>0</v>
      </c>
      <c r="AF1294" s="136">
        <v>0</v>
      </c>
      <c r="AG1294" s="136">
        <v>20</v>
      </c>
      <c r="AH1294" s="139">
        <f t="shared" si="289"/>
        <v>20</v>
      </c>
      <c r="AI1294" s="140">
        <v>0</v>
      </c>
      <c r="AJ1294" s="136">
        <f t="shared" si="285"/>
        <v>100</v>
      </c>
      <c r="AK1294" s="140">
        <f t="shared" si="278"/>
        <v>100</v>
      </c>
    </row>
    <row r="1295" spans="1:37" ht="19.899999999999999" customHeight="1">
      <c r="A1295" s="147" t="s">
        <v>160</v>
      </c>
      <c r="B1295" s="147"/>
      <c r="C1295" s="147"/>
      <c r="D1295" s="147"/>
      <c r="E1295" s="147"/>
      <c r="F1295" s="147"/>
      <c r="G1295" s="147"/>
      <c r="H1295" s="147"/>
      <c r="I1295" s="147"/>
      <c r="J1295" s="147"/>
      <c r="K1295" s="148"/>
      <c r="L1295" s="130">
        <v>18</v>
      </c>
      <c r="M1295" s="131">
        <v>7</v>
      </c>
      <c r="N1295" s="131">
        <v>7</v>
      </c>
      <c r="O1295" s="132" t="s">
        <v>744</v>
      </c>
      <c r="P1295" s="133" t="s">
        <v>58</v>
      </c>
      <c r="Q1295" s="134">
        <f t="shared" si="292"/>
        <v>20</v>
      </c>
      <c r="R1295" s="134">
        <f t="shared" si="293"/>
        <v>20</v>
      </c>
      <c r="S1295" s="134">
        <f t="shared" si="293"/>
        <v>0</v>
      </c>
      <c r="T1295" s="134">
        <f t="shared" si="288"/>
        <v>20</v>
      </c>
      <c r="U1295" s="134">
        <f t="shared" si="294"/>
        <v>20</v>
      </c>
      <c r="V1295" s="134">
        <f t="shared" si="294"/>
        <v>0</v>
      </c>
      <c r="W1295" s="135">
        <v>20</v>
      </c>
      <c r="X1295" s="136">
        <v>20</v>
      </c>
      <c r="Y1295" s="136">
        <v>0</v>
      </c>
      <c r="Z1295" s="135">
        <v>20</v>
      </c>
      <c r="AA1295" s="136">
        <v>20</v>
      </c>
      <c r="AB1295" s="136">
        <v>0</v>
      </c>
      <c r="AC1295" s="137">
        <v>0</v>
      </c>
      <c r="AD1295" s="138">
        <v>0</v>
      </c>
      <c r="AE1295" s="136">
        <v>0</v>
      </c>
      <c r="AF1295" s="136">
        <v>0</v>
      </c>
      <c r="AG1295" s="136">
        <v>20</v>
      </c>
      <c r="AH1295" s="139">
        <f t="shared" si="289"/>
        <v>20</v>
      </c>
      <c r="AI1295" s="140">
        <v>0</v>
      </c>
      <c r="AJ1295" s="136">
        <f t="shared" si="285"/>
        <v>100</v>
      </c>
      <c r="AK1295" s="140">
        <f t="shared" si="278"/>
        <v>100</v>
      </c>
    </row>
    <row r="1296" spans="1:37" ht="17.25" customHeight="1">
      <c r="A1296" s="147" t="s">
        <v>162</v>
      </c>
      <c r="B1296" s="147"/>
      <c r="C1296" s="147"/>
      <c r="D1296" s="147"/>
      <c r="E1296" s="147"/>
      <c r="F1296" s="147"/>
      <c r="G1296" s="147"/>
      <c r="H1296" s="147"/>
      <c r="I1296" s="147"/>
      <c r="J1296" s="147"/>
      <c r="K1296" s="148"/>
      <c r="L1296" s="130">
        <v>18</v>
      </c>
      <c r="M1296" s="131">
        <v>7</v>
      </c>
      <c r="N1296" s="131">
        <v>7</v>
      </c>
      <c r="O1296" s="132" t="s">
        <v>744</v>
      </c>
      <c r="P1296" s="133" t="s">
        <v>163</v>
      </c>
      <c r="Q1296" s="134">
        <f t="shared" si="292"/>
        <v>20</v>
      </c>
      <c r="R1296" s="134">
        <v>20</v>
      </c>
      <c r="S1296" s="134">
        <v>0</v>
      </c>
      <c r="T1296" s="134">
        <f t="shared" si="288"/>
        <v>20</v>
      </c>
      <c r="U1296" s="134">
        <v>20</v>
      </c>
      <c r="V1296" s="134">
        <v>0</v>
      </c>
      <c r="W1296" s="135">
        <v>20</v>
      </c>
      <c r="X1296" s="136">
        <v>20</v>
      </c>
      <c r="Y1296" s="136">
        <v>0</v>
      </c>
      <c r="Z1296" s="135">
        <v>20</v>
      </c>
      <c r="AA1296" s="136">
        <v>20</v>
      </c>
      <c r="AB1296" s="136">
        <v>0</v>
      </c>
      <c r="AC1296" s="137">
        <v>0</v>
      </c>
      <c r="AD1296" s="138">
        <v>0</v>
      </c>
      <c r="AE1296" s="136">
        <v>0</v>
      </c>
      <c r="AF1296" s="136">
        <v>0</v>
      </c>
      <c r="AG1296" s="136">
        <v>20</v>
      </c>
      <c r="AH1296" s="139">
        <f t="shared" si="289"/>
        <v>20</v>
      </c>
      <c r="AI1296" s="140">
        <v>0</v>
      </c>
      <c r="AJ1296" s="136">
        <f t="shared" si="285"/>
        <v>100</v>
      </c>
      <c r="AK1296" s="140">
        <f t="shared" si="278"/>
        <v>100</v>
      </c>
    </row>
    <row r="1297" spans="1:37" ht="17.25" customHeight="1">
      <c r="A1297" s="147" t="s">
        <v>745</v>
      </c>
      <c r="B1297" s="147"/>
      <c r="C1297" s="147"/>
      <c r="D1297" s="147"/>
      <c r="E1297" s="147"/>
      <c r="F1297" s="147"/>
      <c r="G1297" s="147"/>
      <c r="H1297" s="147"/>
      <c r="I1297" s="147"/>
      <c r="J1297" s="147"/>
      <c r="K1297" s="148"/>
      <c r="L1297" s="130">
        <v>18</v>
      </c>
      <c r="M1297" s="131">
        <v>7</v>
      </c>
      <c r="N1297" s="131">
        <v>7</v>
      </c>
      <c r="O1297" s="132" t="s">
        <v>746</v>
      </c>
      <c r="P1297" s="133" t="s">
        <v>53</v>
      </c>
      <c r="Q1297" s="134">
        <f t="shared" si="292"/>
        <v>50</v>
      </c>
      <c r="R1297" s="134">
        <f>R1298</f>
        <v>50</v>
      </c>
      <c r="S1297" s="134">
        <f>S1298</f>
        <v>0</v>
      </c>
      <c r="T1297" s="134">
        <f t="shared" si="288"/>
        <v>50</v>
      </c>
      <c r="U1297" s="134">
        <f>U1298</f>
        <v>50</v>
      </c>
      <c r="V1297" s="134">
        <f>V1298</f>
        <v>0</v>
      </c>
      <c r="W1297" s="135">
        <v>50</v>
      </c>
      <c r="X1297" s="136">
        <v>50</v>
      </c>
      <c r="Y1297" s="136">
        <v>0</v>
      </c>
      <c r="Z1297" s="135">
        <v>50</v>
      </c>
      <c r="AA1297" s="136">
        <v>50</v>
      </c>
      <c r="AB1297" s="136">
        <v>0</v>
      </c>
      <c r="AC1297" s="137">
        <v>0</v>
      </c>
      <c r="AD1297" s="138">
        <v>0</v>
      </c>
      <c r="AE1297" s="136">
        <v>0</v>
      </c>
      <c r="AF1297" s="136">
        <v>0</v>
      </c>
      <c r="AG1297" s="136">
        <v>50</v>
      </c>
      <c r="AH1297" s="139">
        <f t="shared" si="289"/>
        <v>50</v>
      </c>
      <c r="AI1297" s="140">
        <v>0</v>
      </c>
      <c r="AJ1297" s="136">
        <f t="shared" si="285"/>
        <v>100</v>
      </c>
      <c r="AK1297" s="140">
        <f t="shared" si="278"/>
        <v>100</v>
      </c>
    </row>
    <row r="1298" spans="1:37" ht="39" customHeight="1">
      <c r="A1298" s="147" t="s">
        <v>747</v>
      </c>
      <c r="B1298" s="147"/>
      <c r="C1298" s="147"/>
      <c r="D1298" s="147"/>
      <c r="E1298" s="147"/>
      <c r="F1298" s="147"/>
      <c r="G1298" s="147"/>
      <c r="H1298" s="147"/>
      <c r="I1298" s="147"/>
      <c r="J1298" s="147"/>
      <c r="K1298" s="148"/>
      <c r="L1298" s="130">
        <v>18</v>
      </c>
      <c r="M1298" s="131">
        <v>7</v>
      </c>
      <c r="N1298" s="131">
        <v>7</v>
      </c>
      <c r="O1298" s="132" t="s">
        <v>748</v>
      </c>
      <c r="P1298" s="133" t="s">
        <v>53</v>
      </c>
      <c r="Q1298" s="134">
        <f t="shared" si="292"/>
        <v>50</v>
      </c>
      <c r="R1298" s="134">
        <f>R1299+R1302</f>
        <v>50</v>
      </c>
      <c r="S1298" s="134">
        <f>S1299+S1302</f>
        <v>0</v>
      </c>
      <c r="T1298" s="134">
        <f t="shared" si="288"/>
        <v>50</v>
      </c>
      <c r="U1298" s="134">
        <f>U1299+U1302</f>
        <v>50</v>
      </c>
      <c r="V1298" s="134">
        <f>V1299+V1302</f>
        <v>0</v>
      </c>
      <c r="W1298" s="135">
        <v>50</v>
      </c>
      <c r="X1298" s="136">
        <v>50</v>
      </c>
      <c r="Y1298" s="136">
        <v>0</v>
      </c>
      <c r="Z1298" s="135">
        <v>50</v>
      </c>
      <c r="AA1298" s="136">
        <v>50</v>
      </c>
      <c r="AB1298" s="136">
        <v>0</v>
      </c>
      <c r="AC1298" s="137">
        <v>0</v>
      </c>
      <c r="AD1298" s="138">
        <v>0</v>
      </c>
      <c r="AE1298" s="136">
        <v>0</v>
      </c>
      <c r="AF1298" s="136">
        <v>0</v>
      </c>
      <c r="AG1298" s="136">
        <v>50</v>
      </c>
      <c r="AH1298" s="139">
        <f t="shared" si="289"/>
        <v>50</v>
      </c>
      <c r="AI1298" s="140">
        <v>0</v>
      </c>
      <c r="AJ1298" s="136">
        <f t="shared" si="285"/>
        <v>100</v>
      </c>
      <c r="AK1298" s="140">
        <f t="shared" si="278"/>
        <v>100</v>
      </c>
    </row>
    <row r="1299" spans="1:37" ht="17.25" customHeight="1">
      <c r="A1299" s="147" t="s">
        <v>282</v>
      </c>
      <c r="B1299" s="147"/>
      <c r="C1299" s="147"/>
      <c r="D1299" s="147"/>
      <c r="E1299" s="147"/>
      <c r="F1299" s="147"/>
      <c r="G1299" s="147"/>
      <c r="H1299" s="147"/>
      <c r="I1299" s="147"/>
      <c r="J1299" s="147"/>
      <c r="K1299" s="148"/>
      <c r="L1299" s="130">
        <v>18</v>
      </c>
      <c r="M1299" s="131">
        <v>7</v>
      </c>
      <c r="N1299" s="131">
        <v>7</v>
      </c>
      <c r="O1299" s="132" t="s">
        <v>749</v>
      </c>
      <c r="P1299" s="133" t="s">
        <v>53</v>
      </c>
      <c r="Q1299" s="134">
        <f t="shared" si="292"/>
        <v>30</v>
      </c>
      <c r="R1299" s="134">
        <f>R1300</f>
        <v>30</v>
      </c>
      <c r="S1299" s="134">
        <f>S1300</f>
        <v>0</v>
      </c>
      <c r="T1299" s="134">
        <f t="shared" si="288"/>
        <v>30</v>
      </c>
      <c r="U1299" s="134">
        <f>U1300</f>
        <v>30</v>
      </c>
      <c r="V1299" s="134">
        <f>V1300</f>
        <v>0</v>
      </c>
      <c r="W1299" s="135">
        <v>30</v>
      </c>
      <c r="X1299" s="136">
        <v>30</v>
      </c>
      <c r="Y1299" s="136">
        <v>0</v>
      </c>
      <c r="Z1299" s="135">
        <v>30</v>
      </c>
      <c r="AA1299" s="136">
        <v>30</v>
      </c>
      <c r="AB1299" s="136">
        <v>0</v>
      </c>
      <c r="AC1299" s="137">
        <v>0</v>
      </c>
      <c r="AD1299" s="138">
        <v>0</v>
      </c>
      <c r="AE1299" s="136">
        <v>0</v>
      </c>
      <c r="AF1299" s="136">
        <v>0</v>
      </c>
      <c r="AG1299" s="136">
        <v>30</v>
      </c>
      <c r="AH1299" s="139">
        <f t="shared" si="289"/>
        <v>30</v>
      </c>
      <c r="AI1299" s="140">
        <v>0</v>
      </c>
      <c r="AJ1299" s="136">
        <f t="shared" si="285"/>
        <v>100</v>
      </c>
      <c r="AK1299" s="140">
        <f t="shared" si="278"/>
        <v>100</v>
      </c>
    </row>
    <row r="1300" spans="1:37" ht="19.899999999999999" customHeight="1">
      <c r="A1300" s="147" t="s">
        <v>160</v>
      </c>
      <c r="B1300" s="147"/>
      <c r="C1300" s="147"/>
      <c r="D1300" s="147"/>
      <c r="E1300" s="147"/>
      <c r="F1300" s="147"/>
      <c r="G1300" s="147"/>
      <c r="H1300" s="147"/>
      <c r="I1300" s="147"/>
      <c r="J1300" s="147"/>
      <c r="K1300" s="148"/>
      <c r="L1300" s="130">
        <v>18</v>
      </c>
      <c r="M1300" s="131">
        <v>7</v>
      </c>
      <c r="N1300" s="131">
        <v>7</v>
      </c>
      <c r="O1300" s="132" t="s">
        <v>749</v>
      </c>
      <c r="P1300" s="133" t="s">
        <v>58</v>
      </c>
      <c r="Q1300" s="134">
        <f t="shared" si="292"/>
        <v>30</v>
      </c>
      <c r="R1300" s="134">
        <f>R1301</f>
        <v>30</v>
      </c>
      <c r="S1300" s="134">
        <f>S1301</f>
        <v>0</v>
      </c>
      <c r="T1300" s="134">
        <f t="shared" si="288"/>
        <v>30</v>
      </c>
      <c r="U1300" s="134">
        <f>U1301</f>
        <v>30</v>
      </c>
      <c r="V1300" s="134">
        <f>V1301</f>
        <v>0</v>
      </c>
      <c r="W1300" s="135">
        <v>30</v>
      </c>
      <c r="X1300" s="136">
        <v>30</v>
      </c>
      <c r="Y1300" s="136">
        <v>0</v>
      </c>
      <c r="Z1300" s="135">
        <v>30</v>
      </c>
      <c r="AA1300" s="136">
        <v>30</v>
      </c>
      <c r="AB1300" s="136">
        <v>0</v>
      </c>
      <c r="AC1300" s="137">
        <v>0</v>
      </c>
      <c r="AD1300" s="138">
        <v>0</v>
      </c>
      <c r="AE1300" s="136">
        <v>0</v>
      </c>
      <c r="AF1300" s="136">
        <v>0</v>
      </c>
      <c r="AG1300" s="136">
        <v>30</v>
      </c>
      <c r="AH1300" s="139">
        <f t="shared" si="289"/>
        <v>30</v>
      </c>
      <c r="AI1300" s="140">
        <v>0</v>
      </c>
      <c r="AJ1300" s="136">
        <f t="shared" si="285"/>
        <v>100</v>
      </c>
      <c r="AK1300" s="140">
        <f t="shared" si="278"/>
        <v>100</v>
      </c>
    </row>
    <row r="1301" spans="1:37" ht="17.25" customHeight="1">
      <c r="A1301" s="147" t="s">
        <v>162</v>
      </c>
      <c r="B1301" s="147"/>
      <c r="C1301" s="147"/>
      <c r="D1301" s="147"/>
      <c r="E1301" s="147"/>
      <c r="F1301" s="147"/>
      <c r="G1301" s="147"/>
      <c r="H1301" s="147"/>
      <c r="I1301" s="147"/>
      <c r="J1301" s="147"/>
      <c r="K1301" s="148"/>
      <c r="L1301" s="130">
        <v>18</v>
      </c>
      <c r="M1301" s="131">
        <v>7</v>
      </c>
      <c r="N1301" s="131">
        <v>7</v>
      </c>
      <c r="O1301" s="132" t="s">
        <v>749</v>
      </c>
      <c r="P1301" s="133" t="s">
        <v>163</v>
      </c>
      <c r="Q1301" s="134">
        <f t="shared" si="292"/>
        <v>30</v>
      </c>
      <c r="R1301" s="134">
        <v>30</v>
      </c>
      <c r="S1301" s="134">
        <v>0</v>
      </c>
      <c r="T1301" s="134">
        <f t="shared" si="288"/>
        <v>30</v>
      </c>
      <c r="U1301" s="134">
        <v>30</v>
      </c>
      <c r="V1301" s="134">
        <v>0</v>
      </c>
      <c r="W1301" s="135">
        <v>30</v>
      </c>
      <c r="X1301" s="136">
        <v>30</v>
      </c>
      <c r="Y1301" s="136">
        <v>0</v>
      </c>
      <c r="Z1301" s="135">
        <v>30</v>
      </c>
      <c r="AA1301" s="136">
        <v>30</v>
      </c>
      <c r="AB1301" s="136">
        <v>0</v>
      </c>
      <c r="AC1301" s="137">
        <v>0</v>
      </c>
      <c r="AD1301" s="138">
        <v>0</v>
      </c>
      <c r="AE1301" s="136">
        <v>0</v>
      </c>
      <c r="AF1301" s="136">
        <v>0</v>
      </c>
      <c r="AG1301" s="136">
        <v>30</v>
      </c>
      <c r="AH1301" s="139">
        <f t="shared" si="289"/>
        <v>30</v>
      </c>
      <c r="AI1301" s="140">
        <v>0</v>
      </c>
      <c r="AJ1301" s="136">
        <f t="shared" si="285"/>
        <v>100</v>
      </c>
      <c r="AK1301" s="140">
        <f t="shared" si="278"/>
        <v>100</v>
      </c>
    </row>
    <row r="1302" spans="1:37" ht="19.899999999999999" customHeight="1">
      <c r="A1302" s="147" t="s">
        <v>750</v>
      </c>
      <c r="B1302" s="147"/>
      <c r="C1302" s="147"/>
      <c r="D1302" s="147"/>
      <c r="E1302" s="147"/>
      <c r="F1302" s="147"/>
      <c r="G1302" s="147"/>
      <c r="H1302" s="147"/>
      <c r="I1302" s="147"/>
      <c r="J1302" s="147"/>
      <c r="K1302" s="148"/>
      <c r="L1302" s="130">
        <v>18</v>
      </c>
      <c r="M1302" s="131">
        <v>7</v>
      </c>
      <c r="N1302" s="131">
        <v>7</v>
      </c>
      <c r="O1302" s="132" t="s">
        <v>751</v>
      </c>
      <c r="P1302" s="133" t="s">
        <v>53</v>
      </c>
      <c r="Q1302" s="134">
        <f t="shared" si="292"/>
        <v>20</v>
      </c>
      <c r="R1302" s="134">
        <f>R1303</f>
        <v>20</v>
      </c>
      <c r="S1302" s="134">
        <f>S1303</f>
        <v>0</v>
      </c>
      <c r="T1302" s="134">
        <f t="shared" si="288"/>
        <v>20</v>
      </c>
      <c r="U1302" s="134">
        <f>U1303</f>
        <v>20</v>
      </c>
      <c r="V1302" s="134">
        <f>V1303</f>
        <v>0</v>
      </c>
      <c r="W1302" s="135">
        <v>20</v>
      </c>
      <c r="X1302" s="136">
        <v>20</v>
      </c>
      <c r="Y1302" s="136">
        <v>0</v>
      </c>
      <c r="Z1302" s="135">
        <v>20</v>
      </c>
      <c r="AA1302" s="136">
        <v>20</v>
      </c>
      <c r="AB1302" s="136">
        <v>0</v>
      </c>
      <c r="AC1302" s="137">
        <v>0</v>
      </c>
      <c r="AD1302" s="138">
        <v>0</v>
      </c>
      <c r="AE1302" s="136">
        <v>0</v>
      </c>
      <c r="AF1302" s="136">
        <v>0</v>
      </c>
      <c r="AG1302" s="136">
        <v>20</v>
      </c>
      <c r="AH1302" s="139">
        <f t="shared" si="289"/>
        <v>20</v>
      </c>
      <c r="AI1302" s="140">
        <v>0</v>
      </c>
      <c r="AJ1302" s="136">
        <f t="shared" si="285"/>
        <v>100</v>
      </c>
      <c r="AK1302" s="140">
        <f t="shared" si="278"/>
        <v>100</v>
      </c>
    </row>
    <row r="1303" spans="1:37" ht="19.899999999999999" customHeight="1">
      <c r="A1303" s="149" t="s">
        <v>160</v>
      </c>
      <c r="B1303" s="149"/>
      <c r="C1303" s="149"/>
      <c r="D1303" s="149"/>
      <c r="E1303" s="149"/>
      <c r="F1303" s="149"/>
      <c r="G1303" s="149"/>
      <c r="H1303" s="149"/>
      <c r="I1303" s="149"/>
      <c r="J1303" s="149"/>
      <c r="K1303" s="150"/>
      <c r="L1303" s="28">
        <v>18</v>
      </c>
      <c r="M1303" s="29">
        <v>7</v>
      </c>
      <c r="N1303" s="29">
        <v>7</v>
      </c>
      <c r="O1303" s="30" t="s">
        <v>751</v>
      </c>
      <c r="P1303" s="31" t="s">
        <v>58</v>
      </c>
      <c r="Q1303" s="32">
        <f t="shared" si="292"/>
        <v>20</v>
      </c>
      <c r="R1303" s="32">
        <f>R1304</f>
        <v>20</v>
      </c>
      <c r="S1303" s="32">
        <f>S1304</f>
        <v>0</v>
      </c>
      <c r="T1303" s="32">
        <f t="shared" si="288"/>
        <v>20</v>
      </c>
      <c r="U1303" s="32">
        <f>U1304</f>
        <v>20</v>
      </c>
      <c r="V1303" s="32">
        <f>V1304</f>
        <v>0</v>
      </c>
      <c r="W1303" s="33">
        <v>20</v>
      </c>
      <c r="X1303" s="34">
        <v>20</v>
      </c>
      <c r="Y1303" s="34">
        <v>0</v>
      </c>
      <c r="Z1303" s="33">
        <v>20</v>
      </c>
      <c r="AA1303" s="34">
        <v>20</v>
      </c>
      <c r="AB1303" s="34">
        <v>0</v>
      </c>
      <c r="AC1303" s="35">
        <v>0</v>
      </c>
      <c r="AD1303" s="25">
        <v>0</v>
      </c>
      <c r="AE1303" s="34">
        <v>0</v>
      </c>
      <c r="AF1303" s="34">
        <v>0</v>
      </c>
      <c r="AG1303" s="34">
        <v>20</v>
      </c>
      <c r="AH1303" s="26">
        <f t="shared" si="289"/>
        <v>20</v>
      </c>
      <c r="AI1303" s="27">
        <v>0</v>
      </c>
      <c r="AJ1303" s="34">
        <f t="shared" si="285"/>
        <v>100</v>
      </c>
      <c r="AK1303" s="77">
        <f t="shared" si="278"/>
        <v>100</v>
      </c>
    </row>
    <row r="1304" spans="1:37" ht="17.25" customHeight="1">
      <c r="A1304" s="149" t="s">
        <v>162</v>
      </c>
      <c r="B1304" s="149"/>
      <c r="C1304" s="149"/>
      <c r="D1304" s="149"/>
      <c r="E1304" s="149"/>
      <c r="F1304" s="149"/>
      <c r="G1304" s="149"/>
      <c r="H1304" s="149"/>
      <c r="I1304" s="149"/>
      <c r="J1304" s="149"/>
      <c r="K1304" s="150"/>
      <c r="L1304" s="28">
        <v>18</v>
      </c>
      <c r="M1304" s="29">
        <v>7</v>
      </c>
      <c r="N1304" s="29">
        <v>7</v>
      </c>
      <c r="O1304" s="30" t="s">
        <v>751</v>
      </c>
      <c r="P1304" s="31" t="s">
        <v>163</v>
      </c>
      <c r="Q1304" s="32">
        <f t="shared" si="292"/>
        <v>20</v>
      </c>
      <c r="R1304" s="32">
        <v>20</v>
      </c>
      <c r="S1304" s="32">
        <v>0</v>
      </c>
      <c r="T1304" s="32">
        <f t="shared" si="288"/>
        <v>20</v>
      </c>
      <c r="U1304" s="32">
        <v>20</v>
      </c>
      <c r="V1304" s="32">
        <v>0</v>
      </c>
      <c r="W1304" s="33">
        <v>20</v>
      </c>
      <c r="X1304" s="34">
        <v>20</v>
      </c>
      <c r="Y1304" s="34">
        <v>0</v>
      </c>
      <c r="Z1304" s="33">
        <v>20</v>
      </c>
      <c r="AA1304" s="34">
        <v>20</v>
      </c>
      <c r="AB1304" s="34">
        <v>0</v>
      </c>
      <c r="AC1304" s="35">
        <v>0</v>
      </c>
      <c r="AD1304" s="25">
        <v>0</v>
      </c>
      <c r="AE1304" s="34">
        <v>0</v>
      </c>
      <c r="AF1304" s="34">
        <v>0</v>
      </c>
      <c r="AG1304" s="34">
        <v>20</v>
      </c>
      <c r="AH1304" s="26">
        <f t="shared" si="289"/>
        <v>20</v>
      </c>
      <c r="AI1304" s="27">
        <v>0</v>
      </c>
      <c r="AJ1304" s="34">
        <f t="shared" si="285"/>
        <v>100</v>
      </c>
      <c r="AK1304" s="77">
        <f t="shared" si="278"/>
        <v>100</v>
      </c>
    </row>
    <row r="1305" spans="1:37" ht="17.25" customHeight="1">
      <c r="A1305" s="151" t="s">
        <v>32</v>
      </c>
      <c r="B1305" s="151"/>
      <c r="C1305" s="151"/>
      <c r="D1305" s="151"/>
      <c r="E1305" s="151"/>
      <c r="F1305" s="151"/>
      <c r="G1305" s="151"/>
      <c r="H1305" s="151"/>
      <c r="I1305" s="151"/>
      <c r="J1305" s="151"/>
      <c r="K1305" s="152"/>
      <c r="L1305" s="119">
        <v>18</v>
      </c>
      <c r="M1305" s="120">
        <v>8</v>
      </c>
      <c r="N1305" s="120">
        <v>0</v>
      </c>
      <c r="O1305" s="121" t="s">
        <v>74</v>
      </c>
      <c r="P1305" s="122" t="s">
        <v>53</v>
      </c>
      <c r="Q1305" s="123">
        <f t="shared" si="292"/>
        <v>75693.099999999991</v>
      </c>
      <c r="R1305" s="123">
        <f>R1306+R1403</f>
        <v>75693.099999999991</v>
      </c>
      <c r="S1305" s="123">
        <f>S1306+S1403</f>
        <v>0</v>
      </c>
      <c r="T1305" s="123">
        <f t="shared" si="288"/>
        <v>90665.5</v>
      </c>
      <c r="U1305" s="123">
        <f>U1306+U1403</f>
        <v>77635.599999999991</v>
      </c>
      <c r="V1305" s="123">
        <f>V1306+V1403</f>
        <v>13029.900000000001</v>
      </c>
      <c r="W1305" s="124">
        <v>75693.099999999991</v>
      </c>
      <c r="X1305" s="125">
        <v>74484.2</v>
      </c>
      <c r="Y1305" s="125">
        <v>1208.9000000000001</v>
      </c>
      <c r="Z1305" s="124">
        <v>75693.099999999991</v>
      </c>
      <c r="AA1305" s="125">
        <v>74484.2</v>
      </c>
      <c r="AB1305" s="125">
        <v>1208.9000000000001</v>
      </c>
      <c r="AC1305" s="126">
        <v>5783.9</v>
      </c>
      <c r="AD1305" s="127">
        <v>5783.9</v>
      </c>
      <c r="AE1305" s="125">
        <v>1083.9000000000001</v>
      </c>
      <c r="AF1305" s="125">
        <v>4700</v>
      </c>
      <c r="AG1305" s="125">
        <v>75874.2</v>
      </c>
      <c r="AH1305" s="128">
        <f t="shared" si="289"/>
        <v>74662</v>
      </c>
      <c r="AI1305" s="129">
        <v>1212.2</v>
      </c>
      <c r="AJ1305" s="125">
        <f t="shared" si="285"/>
        <v>100.2392556256779</v>
      </c>
      <c r="AK1305" s="129">
        <f t="shared" si="278"/>
        <v>83.685856251826763</v>
      </c>
    </row>
    <row r="1306" spans="1:37" ht="17.25" customHeight="1">
      <c r="A1306" s="153" t="s">
        <v>33</v>
      </c>
      <c r="B1306" s="153"/>
      <c r="C1306" s="153"/>
      <c r="D1306" s="153"/>
      <c r="E1306" s="153"/>
      <c r="F1306" s="153"/>
      <c r="G1306" s="153"/>
      <c r="H1306" s="153"/>
      <c r="I1306" s="153"/>
      <c r="J1306" s="153"/>
      <c r="K1306" s="154"/>
      <c r="L1306" s="108">
        <v>18</v>
      </c>
      <c r="M1306" s="109">
        <v>8</v>
      </c>
      <c r="N1306" s="109">
        <v>1</v>
      </c>
      <c r="O1306" s="110" t="s">
        <v>74</v>
      </c>
      <c r="P1306" s="111" t="s">
        <v>53</v>
      </c>
      <c r="Q1306" s="112">
        <f t="shared" si="292"/>
        <v>70382.899999999994</v>
      </c>
      <c r="R1306" s="112">
        <f>R1307+R1316+R1390</f>
        <v>70382.899999999994</v>
      </c>
      <c r="S1306" s="112">
        <f>S1307+S1316+S1390</f>
        <v>0</v>
      </c>
      <c r="T1306" s="112">
        <f t="shared" si="288"/>
        <v>85335.799999999988</v>
      </c>
      <c r="U1306" s="112">
        <f>U1307+U1316+U1390+U1399</f>
        <v>72305.899999999994</v>
      </c>
      <c r="V1306" s="112">
        <f>V1307+V1316+V1390+V1399</f>
        <v>13029.900000000001</v>
      </c>
      <c r="W1306" s="113">
        <v>70363.399999999994</v>
      </c>
      <c r="X1306" s="114">
        <v>69154.5</v>
      </c>
      <c r="Y1306" s="114">
        <v>1208.9000000000001</v>
      </c>
      <c r="Z1306" s="113">
        <v>70363.399999999994</v>
      </c>
      <c r="AA1306" s="114">
        <v>69154.5</v>
      </c>
      <c r="AB1306" s="114">
        <v>1208.9000000000001</v>
      </c>
      <c r="AC1306" s="115">
        <v>5349.9</v>
      </c>
      <c r="AD1306" s="116">
        <v>5349.9</v>
      </c>
      <c r="AE1306" s="114">
        <v>649.9</v>
      </c>
      <c r="AF1306" s="114">
        <v>4700</v>
      </c>
      <c r="AG1306" s="114">
        <v>70576.2</v>
      </c>
      <c r="AH1306" s="117">
        <f t="shared" si="289"/>
        <v>69364</v>
      </c>
      <c r="AI1306" s="118">
        <v>1212.2</v>
      </c>
      <c r="AJ1306" s="114">
        <f t="shared" si="285"/>
        <v>100.27464057320741</v>
      </c>
      <c r="AK1306" s="118">
        <f t="shared" si="278"/>
        <v>82.704093709791209</v>
      </c>
    </row>
    <row r="1307" spans="1:37" ht="19.899999999999999" customHeight="1">
      <c r="A1307" s="147" t="s">
        <v>143</v>
      </c>
      <c r="B1307" s="147"/>
      <c r="C1307" s="147"/>
      <c r="D1307" s="147"/>
      <c r="E1307" s="147"/>
      <c r="F1307" s="147"/>
      <c r="G1307" s="147"/>
      <c r="H1307" s="147"/>
      <c r="I1307" s="147"/>
      <c r="J1307" s="147"/>
      <c r="K1307" s="148"/>
      <c r="L1307" s="130">
        <v>18</v>
      </c>
      <c r="M1307" s="131">
        <v>8</v>
      </c>
      <c r="N1307" s="131">
        <v>1</v>
      </c>
      <c r="O1307" s="132" t="s">
        <v>144</v>
      </c>
      <c r="P1307" s="133" t="s">
        <v>53</v>
      </c>
      <c r="Q1307" s="134">
        <f t="shared" si="292"/>
        <v>60</v>
      </c>
      <c r="R1307" s="134">
        <f>R1308</f>
        <v>60</v>
      </c>
      <c r="S1307" s="134">
        <f>S1308</f>
        <v>0</v>
      </c>
      <c r="T1307" s="134">
        <f t="shared" si="288"/>
        <v>60</v>
      </c>
      <c r="U1307" s="134">
        <f>U1308</f>
        <v>60</v>
      </c>
      <c r="V1307" s="134">
        <f>V1308</f>
        <v>0</v>
      </c>
      <c r="W1307" s="135">
        <v>60</v>
      </c>
      <c r="X1307" s="136">
        <v>60</v>
      </c>
      <c r="Y1307" s="136">
        <v>0</v>
      </c>
      <c r="Z1307" s="135">
        <v>60</v>
      </c>
      <c r="AA1307" s="136">
        <v>60</v>
      </c>
      <c r="AB1307" s="136">
        <v>0</v>
      </c>
      <c r="AC1307" s="137">
        <v>0</v>
      </c>
      <c r="AD1307" s="138">
        <v>0</v>
      </c>
      <c r="AE1307" s="136">
        <v>0</v>
      </c>
      <c r="AF1307" s="136">
        <v>0</v>
      </c>
      <c r="AG1307" s="136">
        <v>60</v>
      </c>
      <c r="AH1307" s="139">
        <f t="shared" si="289"/>
        <v>60</v>
      </c>
      <c r="AI1307" s="140">
        <v>0</v>
      </c>
      <c r="AJ1307" s="136">
        <f t="shared" si="285"/>
        <v>100</v>
      </c>
      <c r="AK1307" s="140">
        <f t="shared" si="278"/>
        <v>100</v>
      </c>
    </row>
    <row r="1308" spans="1:37" ht="17.25" customHeight="1">
      <c r="A1308" s="147" t="s">
        <v>206</v>
      </c>
      <c r="B1308" s="147"/>
      <c r="C1308" s="147"/>
      <c r="D1308" s="147"/>
      <c r="E1308" s="147"/>
      <c r="F1308" s="147"/>
      <c r="G1308" s="147"/>
      <c r="H1308" s="147"/>
      <c r="I1308" s="147"/>
      <c r="J1308" s="147"/>
      <c r="K1308" s="148"/>
      <c r="L1308" s="130">
        <v>18</v>
      </c>
      <c r="M1308" s="131">
        <v>8</v>
      </c>
      <c r="N1308" s="131">
        <v>1</v>
      </c>
      <c r="O1308" s="132" t="s">
        <v>207</v>
      </c>
      <c r="P1308" s="133" t="s">
        <v>53</v>
      </c>
      <c r="Q1308" s="134">
        <f t="shared" si="292"/>
        <v>60</v>
      </c>
      <c r="R1308" s="134">
        <f>R1309</f>
        <v>60</v>
      </c>
      <c r="S1308" s="134">
        <f>S1309</f>
        <v>0</v>
      </c>
      <c r="T1308" s="134">
        <f t="shared" si="288"/>
        <v>60</v>
      </c>
      <c r="U1308" s="134">
        <f>U1309</f>
        <v>60</v>
      </c>
      <c r="V1308" s="134">
        <f>V1309</f>
        <v>0</v>
      </c>
      <c r="W1308" s="135">
        <v>60</v>
      </c>
      <c r="X1308" s="136">
        <v>60</v>
      </c>
      <c r="Y1308" s="136">
        <v>0</v>
      </c>
      <c r="Z1308" s="135">
        <v>60</v>
      </c>
      <c r="AA1308" s="136">
        <v>60</v>
      </c>
      <c r="AB1308" s="136">
        <v>0</v>
      </c>
      <c r="AC1308" s="137">
        <v>0</v>
      </c>
      <c r="AD1308" s="138">
        <v>0</v>
      </c>
      <c r="AE1308" s="136">
        <v>0</v>
      </c>
      <c r="AF1308" s="136">
        <v>0</v>
      </c>
      <c r="AG1308" s="136">
        <v>60</v>
      </c>
      <c r="AH1308" s="139">
        <f t="shared" si="289"/>
        <v>60</v>
      </c>
      <c r="AI1308" s="140">
        <v>0</v>
      </c>
      <c r="AJ1308" s="136">
        <f t="shared" si="285"/>
        <v>100</v>
      </c>
      <c r="AK1308" s="140">
        <f t="shared" si="278"/>
        <v>100</v>
      </c>
    </row>
    <row r="1309" spans="1:37" ht="19.899999999999999" customHeight="1">
      <c r="A1309" s="147" t="s">
        <v>702</v>
      </c>
      <c r="B1309" s="147"/>
      <c r="C1309" s="147"/>
      <c r="D1309" s="147"/>
      <c r="E1309" s="147"/>
      <c r="F1309" s="147"/>
      <c r="G1309" s="147"/>
      <c r="H1309" s="147"/>
      <c r="I1309" s="147"/>
      <c r="J1309" s="147"/>
      <c r="K1309" s="148"/>
      <c r="L1309" s="130">
        <v>18</v>
      </c>
      <c r="M1309" s="131">
        <v>8</v>
      </c>
      <c r="N1309" s="131">
        <v>1</v>
      </c>
      <c r="O1309" s="132" t="s">
        <v>703</v>
      </c>
      <c r="P1309" s="133" t="s">
        <v>53</v>
      </c>
      <c r="Q1309" s="134">
        <f t="shared" si="292"/>
        <v>60</v>
      </c>
      <c r="R1309" s="134">
        <f>R1310+R1313</f>
        <v>60</v>
      </c>
      <c r="S1309" s="134">
        <f>S1310+S1313</f>
        <v>0</v>
      </c>
      <c r="T1309" s="134">
        <f t="shared" si="288"/>
        <v>60</v>
      </c>
      <c r="U1309" s="134">
        <f>U1310+U1313</f>
        <v>60</v>
      </c>
      <c r="V1309" s="134">
        <f>V1310+V1313</f>
        <v>0</v>
      </c>
      <c r="W1309" s="135">
        <v>60</v>
      </c>
      <c r="X1309" s="136">
        <v>60</v>
      </c>
      <c r="Y1309" s="136">
        <v>0</v>
      </c>
      <c r="Z1309" s="135">
        <v>60</v>
      </c>
      <c r="AA1309" s="136">
        <v>60</v>
      </c>
      <c r="AB1309" s="136">
        <v>0</v>
      </c>
      <c r="AC1309" s="137">
        <v>0</v>
      </c>
      <c r="AD1309" s="138">
        <v>0</v>
      </c>
      <c r="AE1309" s="136">
        <v>0</v>
      </c>
      <c r="AF1309" s="136">
        <v>0</v>
      </c>
      <c r="AG1309" s="136">
        <v>60</v>
      </c>
      <c r="AH1309" s="139">
        <f t="shared" si="289"/>
        <v>60</v>
      </c>
      <c r="AI1309" s="140">
        <v>0</v>
      </c>
      <c r="AJ1309" s="136">
        <f t="shared" si="285"/>
        <v>100</v>
      </c>
      <c r="AK1309" s="140">
        <f t="shared" si="278"/>
        <v>100</v>
      </c>
    </row>
    <row r="1310" spans="1:37" ht="17.25" customHeight="1">
      <c r="A1310" s="147" t="s">
        <v>704</v>
      </c>
      <c r="B1310" s="147"/>
      <c r="C1310" s="147"/>
      <c r="D1310" s="147"/>
      <c r="E1310" s="147"/>
      <c r="F1310" s="147"/>
      <c r="G1310" s="147"/>
      <c r="H1310" s="147"/>
      <c r="I1310" s="147"/>
      <c r="J1310" s="147"/>
      <c r="K1310" s="148"/>
      <c r="L1310" s="130">
        <v>18</v>
      </c>
      <c r="M1310" s="131">
        <v>8</v>
      </c>
      <c r="N1310" s="131">
        <v>1</v>
      </c>
      <c r="O1310" s="132" t="s">
        <v>705</v>
      </c>
      <c r="P1310" s="133" t="s">
        <v>53</v>
      </c>
      <c r="Q1310" s="134">
        <f t="shared" si="292"/>
        <v>10</v>
      </c>
      <c r="R1310" s="134">
        <f>R1311</f>
        <v>10</v>
      </c>
      <c r="S1310" s="134">
        <f>S1311</f>
        <v>0</v>
      </c>
      <c r="T1310" s="134">
        <f t="shared" si="288"/>
        <v>10</v>
      </c>
      <c r="U1310" s="134">
        <f>U1311</f>
        <v>10</v>
      </c>
      <c r="V1310" s="134">
        <f>V1311</f>
        <v>0</v>
      </c>
      <c r="W1310" s="135">
        <v>10</v>
      </c>
      <c r="X1310" s="136">
        <v>10</v>
      </c>
      <c r="Y1310" s="136">
        <v>0</v>
      </c>
      <c r="Z1310" s="135">
        <v>10</v>
      </c>
      <c r="AA1310" s="136">
        <v>10</v>
      </c>
      <c r="AB1310" s="136">
        <v>0</v>
      </c>
      <c r="AC1310" s="137">
        <v>0</v>
      </c>
      <c r="AD1310" s="138">
        <v>0</v>
      </c>
      <c r="AE1310" s="136">
        <v>0</v>
      </c>
      <c r="AF1310" s="136">
        <v>0</v>
      </c>
      <c r="AG1310" s="136">
        <v>10</v>
      </c>
      <c r="AH1310" s="139">
        <f t="shared" si="289"/>
        <v>10</v>
      </c>
      <c r="AI1310" s="140">
        <v>0</v>
      </c>
      <c r="AJ1310" s="136">
        <f t="shared" ref="AJ1310:AJ1324" si="295">AG1310/Q1310*100</f>
        <v>100</v>
      </c>
      <c r="AK1310" s="140">
        <f t="shared" ref="AK1310:AK1373" si="296">AG1310/T1310*100</f>
        <v>100</v>
      </c>
    </row>
    <row r="1311" spans="1:37" ht="19.899999999999999" customHeight="1">
      <c r="A1311" s="147" t="s">
        <v>160</v>
      </c>
      <c r="B1311" s="147"/>
      <c r="C1311" s="147"/>
      <c r="D1311" s="147"/>
      <c r="E1311" s="147"/>
      <c r="F1311" s="147"/>
      <c r="G1311" s="147"/>
      <c r="H1311" s="147"/>
      <c r="I1311" s="147"/>
      <c r="J1311" s="147"/>
      <c r="K1311" s="148"/>
      <c r="L1311" s="130">
        <v>18</v>
      </c>
      <c r="M1311" s="131">
        <v>8</v>
      </c>
      <c r="N1311" s="131">
        <v>1</v>
      </c>
      <c r="O1311" s="132" t="s">
        <v>705</v>
      </c>
      <c r="P1311" s="133" t="s">
        <v>58</v>
      </c>
      <c r="Q1311" s="134">
        <f t="shared" si="292"/>
        <v>10</v>
      </c>
      <c r="R1311" s="134">
        <f>R1312</f>
        <v>10</v>
      </c>
      <c r="S1311" s="134">
        <f>S1312</f>
        <v>0</v>
      </c>
      <c r="T1311" s="134">
        <f t="shared" si="288"/>
        <v>10</v>
      </c>
      <c r="U1311" s="134">
        <f>U1312</f>
        <v>10</v>
      </c>
      <c r="V1311" s="134">
        <f>V1312</f>
        <v>0</v>
      </c>
      <c r="W1311" s="135">
        <v>10</v>
      </c>
      <c r="X1311" s="136">
        <v>10</v>
      </c>
      <c r="Y1311" s="136">
        <v>0</v>
      </c>
      <c r="Z1311" s="135">
        <v>10</v>
      </c>
      <c r="AA1311" s="136">
        <v>10</v>
      </c>
      <c r="AB1311" s="136">
        <v>0</v>
      </c>
      <c r="AC1311" s="137">
        <v>0</v>
      </c>
      <c r="AD1311" s="138">
        <v>0</v>
      </c>
      <c r="AE1311" s="136">
        <v>0</v>
      </c>
      <c r="AF1311" s="136">
        <v>0</v>
      </c>
      <c r="AG1311" s="136">
        <v>10</v>
      </c>
      <c r="AH1311" s="139">
        <f t="shared" si="289"/>
        <v>10</v>
      </c>
      <c r="AI1311" s="140">
        <v>0</v>
      </c>
      <c r="AJ1311" s="136">
        <f t="shared" si="295"/>
        <v>100</v>
      </c>
      <c r="AK1311" s="140">
        <f t="shared" si="296"/>
        <v>100</v>
      </c>
    </row>
    <row r="1312" spans="1:37" ht="17.25" customHeight="1">
      <c r="A1312" s="147" t="s">
        <v>161</v>
      </c>
      <c r="B1312" s="147"/>
      <c r="C1312" s="147"/>
      <c r="D1312" s="147"/>
      <c r="E1312" s="147"/>
      <c r="F1312" s="147"/>
      <c r="G1312" s="147"/>
      <c r="H1312" s="147"/>
      <c r="I1312" s="147"/>
      <c r="J1312" s="147"/>
      <c r="K1312" s="148"/>
      <c r="L1312" s="130">
        <v>18</v>
      </c>
      <c r="M1312" s="131">
        <v>8</v>
      </c>
      <c r="N1312" s="131">
        <v>1</v>
      </c>
      <c r="O1312" s="132" t="s">
        <v>705</v>
      </c>
      <c r="P1312" s="133" t="s">
        <v>57</v>
      </c>
      <c r="Q1312" s="134">
        <f t="shared" si="292"/>
        <v>10</v>
      </c>
      <c r="R1312" s="134">
        <v>10</v>
      </c>
      <c r="S1312" s="134">
        <v>0</v>
      </c>
      <c r="T1312" s="134">
        <f t="shared" si="288"/>
        <v>10</v>
      </c>
      <c r="U1312" s="134">
        <v>10</v>
      </c>
      <c r="V1312" s="134">
        <v>0</v>
      </c>
      <c r="W1312" s="135">
        <v>10</v>
      </c>
      <c r="X1312" s="136">
        <v>10</v>
      </c>
      <c r="Y1312" s="136">
        <v>0</v>
      </c>
      <c r="Z1312" s="135">
        <v>10</v>
      </c>
      <c r="AA1312" s="136">
        <v>10</v>
      </c>
      <c r="AB1312" s="136">
        <v>0</v>
      </c>
      <c r="AC1312" s="137">
        <v>0</v>
      </c>
      <c r="AD1312" s="138">
        <v>0</v>
      </c>
      <c r="AE1312" s="136">
        <v>0</v>
      </c>
      <c r="AF1312" s="136">
        <v>0</v>
      </c>
      <c r="AG1312" s="136">
        <v>10</v>
      </c>
      <c r="AH1312" s="139">
        <f t="shared" si="289"/>
        <v>10</v>
      </c>
      <c r="AI1312" s="140">
        <v>0</v>
      </c>
      <c r="AJ1312" s="136">
        <f t="shared" si="295"/>
        <v>100</v>
      </c>
      <c r="AK1312" s="140">
        <f t="shared" si="296"/>
        <v>100</v>
      </c>
    </row>
    <row r="1313" spans="1:37" ht="17.25" customHeight="1">
      <c r="A1313" s="147" t="s">
        <v>282</v>
      </c>
      <c r="B1313" s="147"/>
      <c r="C1313" s="147"/>
      <c r="D1313" s="147"/>
      <c r="E1313" s="147"/>
      <c r="F1313" s="147"/>
      <c r="G1313" s="147"/>
      <c r="H1313" s="147"/>
      <c r="I1313" s="147"/>
      <c r="J1313" s="147"/>
      <c r="K1313" s="148"/>
      <c r="L1313" s="130">
        <v>18</v>
      </c>
      <c r="M1313" s="131">
        <v>8</v>
      </c>
      <c r="N1313" s="131">
        <v>1</v>
      </c>
      <c r="O1313" s="132" t="s">
        <v>752</v>
      </c>
      <c r="P1313" s="133" t="s">
        <v>53</v>
      </c>
      <c r="Q1313" s="134">
        <f t="shared" si="292"/>
        <v>50</v>
      </c>
      <c r="R1313" s="134">
        <f>R1314</f>
        <v>50</v>
      </c>
      <c r="S1313" s="134">
        <f>S1314</f>
        <v>0</v>
      </c>
      <c r="T1313" s="134">
        <f t="shared" si="288"/>
        <v>50</v>
      </c>
      <c r="U1313" s="134">
        <f>U1314</f>
        <v>50</v>
      </c>
      <c r="V1313" s="134">
        <f>V1314</f>
        <v>0</v>
      </c>
      <c r="W1313" s="135">
        <v>50</v>
      </c>
      <c r="X1313" s="136">
        <v>50</v>
      </c>
      <c r="Y1313" s="136">
        <v>0</v>
      </c>
      <c r="Z1313" s="135">
        <v>50</v>
      </c>
      <c r="AA1313" s="136">
        <v>50</v>
      </c>
      <c r="AB1313" s="136">
        <v>0</v>
      </c>
      <c r="AC1313" s="137">
        <v>0</v>
      </c>
      <c r="AD1313" s="138">
        <v>0</v>
      </c>
      <c r="AE1313" s="136">
        <v>0</v>
      </c>
      <c r="AF1313" s="136">
        <v>0</v>
      </c>
      <c r="AG1313" s="136">
        <v>50</v>
      </c>
      <c r="AH1313" s="139">
        <f t="shared" si="289"/>
        <v>50</v>
      </c>
      <c r="AI1313" s="140">
        <v>0</v>
      </c>
      <c r="AJ1313" s="136">
        <f t="shared" si="295"/>
        <v>100</v>
      </c>
      <c r="AK1313" s="140">
        <f t="shared" si="296"/>
        <v>100</v>
      </c>
    </row>
    <row r="1314" spans="1:37" ht="19.899999999999999" customHeight="1">
      <c r="A1314" s="147" t="s">
        <v>160</v>
      </c>
      <c r="B1314" s="147"/>
      <c r="C1314" s="147"/>
      <c r="D1314" s="147"/>
      <c r="E1314" s="147"/>
      <c r="F1314" s="147"/>
      <c r="G1314" s="147"/>
      <c r="H1314" s="147"/>
      <c r="I1314" s="147"/>
      <c r="J1314" s="147"/>
      <c r="K1314" s="148"/>
      <c r="L1314" s="130">
        <v>18</v>
      </c>
      <c r="M1314" s="131">
        <v>8</v>
      </c>
      <c r="N1314" s="131">
        <v>1</v>
      </c>
      <c r="O1314" s="132" t="s">
        <v>752</v>
      </c>
      <c r="P1314" s="133" t="s">
        <v>58</v>
      </c>
      <c r="Q1314" s="134">
        <f t="shared" si="292"/>
        <v>50</v>
      </c>
      <c r="R1314" s="134">
        <f>R1315</f>
        <v>50</v>
      </c>
      <c r="S1314" s="134">
        <f>S1315</f>
        <v>0</v>
      </c>
      <c r="T1314" s="134">
        <f t="shared" si="288"/>
        <v>50</v>
      </c>
      <c r="U1314" s="134">
        <f>U1315</f>
        <v>50</v>
      </c>
      <c r="V1314" s="134">
        <f>V1315</f>
        <v>0</v>
      </c>
      <c r="W1314" s="135">
        <v>50</v>
      </c>
      <c r="X1314" s="136">
        <v>50</v>
      </c>
      <c r="Y1314" s="136">
        <v>0</v>
      </c>
      <c r="Z1314" s="135">
        <v>50</v>
      </c>
      <c r="AA1314" s="136">
        <v>50</v>
      </c>
      <c r="AB1314" s="136">
        <v>0</v>
      </c>
      <c r="AC1314" s="137">
        <v>0</v>
      </c>
      <c r="AD1314" s="138">
        <v>0</v>
      </c>
      <c r="AE1314" s="136">
        <v>0</v>
      </c>
      <c r="AF1314" s="136">
        <v>0</v>
      </c>
      <c r="AG1314" s="136">
        <v>50</v>
      </c>
      <c r="AH1314" s="139">
        <f t="shared" si="289"/>
        <v>50</v>
      </c>
      <c r="AI1314" s="140">
        <v>0</v>
      </c>
      <c r="AJ1314" s="136">
        <f t="shared" si="295"/>
        <v>100</v>
      </c>
      <c r="AK1314" s="140">
        <f t="shared" si="296"/>
        <v>100</v>
      </c>
    </row>
    <row r="1315" spans="1:37" ht="17.25" customHeight="1">
      <c r="A1315" s="147" t="s">
        <v>161</v>
      </c>
      <c r="B1315" s="147"/>
      <c r="C1315" s="147"/>
      <c r="D1315" s="147"/>
      <c r="E1315" s="147"/>
      <c r="F1315" s="147"/>
      <c r="G1315" s="147"/>
      <c r="H1315" s="147"/>
      <c r="I1315" s="147"/>
      <c r="J1315" s="147"/>
      <c r="K1315" s="148"/>
      <c r="L1315" s="130">
        <v>18</v>
      </c>
      <c r="M1315" s="131">
        <v>8</v>
      </c>
      <c r="N1315" s="131">
        <v>1</v>
      </c>
      <c r="O1315" s="132" t="s">
        <v>752</v>
      </c>
      <c r="P1315" s="133" t="s">
        <v>57</v>
      </c>
      <c r="Q1315" s="134">
        <f t="shared" si="292"/>
        <v>50</v>
      </c>
      <c r="R1315" s="134">
        <v>50</v>
      </c>
      <c r="S1315" s="134">
        <v>0</v>
      </c>
      <c r="T1315" s="134">
        <f t="shared" si="288"/>
        <v>50</v>
      </c>
      <c r="U1315" s="134">
        <v>50</v>
      </c>
      <c r="V1315" s="134">
        <v>0</v>
      </c>
      <c r="W1315" s="135">
        <v>50</v>
      </c>
      <c r="X1315" s="136">
        <v>50</v>
      </c>
      <c r="Y1315" s="136">
        <v>0</v>
      </c>
      <c r="Z1315" s="135">
        <v>50</v>
      </c>
      <c r="AA1315" s="136">
        <v>50</v>
      </c>
      <c r="AB1315" s="136">
        <v>0</v>
      </c>
      <c r="AC1315" s="137">
        <v>0</v>
      </c>
      <c r="AD1315" s="138">
        <v>0</v>
      </c>
      <c r="AE1315" s="136">
        <v>0</v>
      </c>
      <c r="AF1315" s="136">
        <v>0</v>
      </c>
      <c r="AG1315" s="136">
        <v>50</v>
      </c>
      <c r="AH1315" s="139">
        <f t="shared" si="289"/>
        <v>50</v>
      </c>
      <c r="AI1315" s="140">
        <v>0</v>
      </c>
      <c r="AJ1315" s="136">
        <f t="shared" si="295"/>
        <v>100</v>
      </c>
      <c r="AK1315" s="140">
        <f t="shared" si="296"/>
        <v>100</v>
      </c>
    </row>
    <row r="1316" spans="1:37" ht="19.899999999999999" customHeight="1">
      <c r="A1316" s="147" t="s">
        <v>505</v>
      </c>
      <c r="B1316" s="147"/>
      <c r="C1316" s="147"/>
      <c r="D1316" s="147"/>
      <c r="E1316" s="147"/>
      <c r="F1316" s="147"/>
      <c r="G1316" s="147"/>
      <c r="H1316" s="147"/>
      <c r="I1316" s="147"/>
      <c r="J1316" s="147"/>
      <c r="K1316" s="148"/>
      <c r="L1316" s="130">
        <v>18</v>
      </c>
      <c r="M1316" s="131">
        <v>8</v>
      </c>
      <c r="N1316" s="131">
        <v>1</v>
      </c>
      <c r="O1316" s="132" t="s">
        <v>506</v>
      </c>
      <c r="P1316" s="133" t="s">
        <v>53</v>
      </c>
      <c r="Q1316" s="134">
        <f t="shared" si="292"/>
        <v>70122.899999999994</v>
      </c>
      <c r="R1316" s="134">
        <f>R1317+R1337+R1355+R1364</f>
        <v>70122.899999999994</v>
      </c>
      <c r="S1316" s="134">
        <f>S1317+S1337+S1355+S1364</f>
        <v>0</v>
      </c>
      <c r="T1316" s="134">
        <f t="shared" si="288"/>
        <v>84975.799999999988</v>
      </c>
      <c r="U1316" s="134">
        <f>U1317+U1337+U1355+U1364</f>
        <v>72045.899999999994</v>
      </c>
      <c r="V1316" s="134">
        <f>V1317+V1337+V1355+V1364</f>
        <v>12929.900000000001</v>
      </c>
      <c r="W1316" s="135">
        <v>70103.399999999994</v>
      </c>
      <c r="X1316" s="136">
        <v>68894.5</v>
      </c>
      <c r="Y1316" s="136">
        <v>1208.9000000000001</v>
      </c>
      <c r="Z1316" s="135">
        <v>70103.399999999994</v>
      </c>
      <c r="AA1316" s="136">
        <v>68894.5</v>
      </c>
      <c r="AB1316" s="136">
        <v>1208.9000000000001</v>
      </c>
      <c r="AC1316" s="137">
        <v>5349.9</v>
      </c>
      <c r="AD1316" s="138">
        <v>5349.9</v>
      </c>
      <c r="AE1316" s="136">
        <v>649.9</v>
      </c>
      <c r="AF1316" s="136">
        <v>4700</v>
      </c>
      <c r="AG1316" s="136">
        <v>70216.7</v>
      </c>
      <c r="AH1316" s="139">
        <f t="shared" si="289"/>
        <v>69104.5</v>
      </c>
      <c r="AI1316" s="140">
        <v>1112.2</v>
      </c>
      <c r="AJ1316" s="136">
        <f t="shared" si="295"/>
        <v>100.13376514662116</v>
      </c>
      <c r="AK1316" s="140">
        <f t="shared" si="296"/>
        <v>82.631408000866131</v>
      </c>
    </row>
    <row r="1317" spans="1:37" ht="19.899999999999999" customHeight="1">
      <c r="A1317" s="147" t="s">
        <v>720</v>
      </c>
      <c r="B1317" s="147"/>
      <c r="C1317" s="147"/>
      <c r="D1317" s="147"/>
      <c r="E1317" s="147"/>
      <c r="F1317" s="147"/>
      <c r="G1317" s="147"/>
      <c r="H1317" s="147"/>
      <c r="I1317" s="147"/>
      <c r="J1317" s="147"/>
      <c r="K1317" s="148"/>
      <c r="L1317" s="130">
        <v>18</v>
      </c>
      <c r="M1317" s="131">
        <v>8</v>
      </c>
      <c r="N1317" s="131">
        <v>1</v>
      </c>
      <c r="O1317" s="132" t="s">
        <v>721</v>
      </c>
      <c r="P1317" s="133" t="s">
        <v>53</v>
      </c>
      <c r="Q1317" s="134">
        <f t="shared" si="292"/>
        <v>35037.799999999996</v>
      </c>
      <c r="R1317" s="134">
        <f>R1318</f>
        <v>35037.799999999996</v>
      </c>
      <c r="S1317" s="134">
        <f>S1318</f>
        <v>0</v>
      </c>
      <c r="T1317" s="134">
        <f t="shared" si="288"/>
        <v>35570.199999999997</v>
      </c>
      <c r="U1317" s="134">
        <f>U1318</f>
        <v>35037.799999999996</v>
      </c>
      <c r="V1317" s="134">
        <f>V1318</f>
        <v>532.4</v>
      </c>
      <c r="W1317" s="135">
        <v>35037.799999999996</v>
      </c>
      <c r="X1317" s="136">
        <v>34863.699999999997</v>
      </c>
      <c r="Y1317" s="136">
        <v>174.1</v>
      </c>
      <c r="Z1317" s="135">
        <v>35037.799999999996</v>
      </c>
      <c r="AA1317" s="136">
        <v>34863.699999999997</v>
      </c>
      <c r="AB1317" s="136">
        <v>174.1</v>
      </c>
      <c r="AC1317" s="137">
        <v>0</v>
      </c>
      <c r="AD1317" s="138">
        <v>0</v>
      </c>
      <c r="AE1317" s="136">
        <v>0</v>
      </c>
      <c r="AF1317" s="136">
        <v>0</v>
      </c>
      <c r="AG1317" s="136">
        <v>35567.599999999999</v>
      </c>
      <c r="AH1317" s="139">
        <f t="shared" si="289"/>
        <v>35035.199999999997</v>
      </c>
      <c r="AI1317" s="140">
        <v>532.4</v>
      </c>
      <c r="AJ1317" s="136">
        <f t="shared" si="295"/>
        <v>101.51208123797728</v>
      </c>
      <c r="AK1317" s="140">
        <f t="shared" si="296"/>
        <v>99.992690510595949</v>
      </c>
    </row>
    <row r="1318" spans="1:37" ht="29.45" customHeight="1">
      <c r="A1318" s="147" t="s">
        <v>722</v>
      </c>
      <c r="B1318" s="147"/>
      <c r="C1318" s="147"/>
      <c r="D1318" s="147"/>
      <c r="E1318" s="147"/>
      <c r="F1318" s="147"/>
      <c r="G1318" s="147"/>
      <c r="H1318" s="147"/>
      <c r="I1318" s="147"/>
      <c r="J1318" s="147"/>
      <c r="K1318" s="148"/>
      <c r="L1318" s="130">
        <v>18</v>
      </c>
      <c r="M1318" s="131">
        <v>8</v>
      </c>
      <c r="N1318" s="131">
        <v>1</v>
      </c>
      <c r="O1318" s="132" t="s">
        <v>723</v>
      </c>
      <c r="P1318" s="133" t="s">
        <v>53</v>
      </c>
      <c r="Q1318" s="134">
        <f t="shared" si="292"/>
        <v>35037.799999999996</v>
      </c>
      <c r="R1318" s="134">
        <f>R1319+R1322+R1325+R1328+R1331+R1334</f>
        <v>35037.799999999996</v>
      </c>
      <c r="S1318" s="134">
        <f>S1319+S1322+S1325+S1328+S1331+S1334</f>
        <v>0</v>
      </c>
      <c r="T1318" s="134">
        <f t="shared" si="288"/>
        <v>35570.199999999997</v>
      </c>
      <c r="U1318" s="134">
        <f>U1319+U1322+U1325+U1328+U1331+U1334</f>
        <v>35037.799999999996</v>
      </c>
      <c r="V1318" s="134">
        <f>V1319+V1322+V1325+V1328+V1331+V1334</f>
        <v>532.4</v>
      </c>
      <c r="W1318" s="135">
        <v>35037.799999999996</v>
      </c>
      <c r="X1318" s="136">
        <v>34863.699999999997</v>
      </c>
      <c r="Y1318" s="136">
        <v>174.1</v>
      </c>
      <c r="Z1318" s="135">
        <v>35037.799999999996</v>
      </c>
      <c r="AA1318" s="136">
        <v>34863.699999999997</v>
      </c>
      <c r="AB1318" s="136">
        <v>174.1</v>
      </c>
      <c r="AC1318" s="137">
        <v>0</v>
      </c>
      <c r="AD1318" s="138">
        <v>0</v>
      </c>
      <c r="AE1318" s="136">
        <v>0</v>
      </c>
      <c r="AF1318" s="136">
        <v>0</v>
      </c>
      <c r="AG1318" s="136">
        <v>35567.599999999999</v>
      </c>
      <c r="AH1318" s="139">
        <f t="shared" si="289"/>
        <v>35035.199999999997</v>
      </c>
      <c r="AI1318" s="140">
        <v>532.4</v>
      </c>
      <c r="AJ1318" s="136">
        <f t="shared" si="295"/>
        <v>101.51208123797728</v>
      </c>
      <c r="AK1318" s="140">
        <f t="shared" si="296"/>
        <v>99.992690510595949</v>
      </c>
    </row>
    <row r="1319" spans="1:37" ht="17.25" customHeight="1">
      <c r="A1319" s="147" t="s">
        <v>386</v>
      </c>
      <c r="B1319" s="147"/>
      <c r="C1319" s="147"/>
      <c r="D1319" s="147"/>
      <c r="E1319" s="147"/>
      <c r="F1319" s="147"/>
      <c r="G1319" s="147"/>
      <c r="H1319" s="147"/>
      <c r="I1319" s="147"/>
      <c r="J1319" s="147"/>
      <c r="K1319" s="148"/>
      <c r="L1319" s="130">
        <v>18</v>
      </c>
      <c r="M1319" s="131">
        <v>8</v>
      </c>
      <c r="N1319" s="131">
        <v>1</v>
      </c>
      <c r="O1319" s="132" t="s">
        <v>753</v>
      </c>
      <c r="P1319" s="133" t="s">
        <v>53</v>
      </c>
      <c r="Q1319" s="134">
        <f t="shared" si="292"/>
        <v>28472.799999999999</v>
      </c>
      <c r="R1319" s="134">
        <f>R1320</f>
        <v>28472.799999999999</v>
      </c>
      <c r="S1319" s="134">
        <f>S1320</f>
        <v>0</v>
      </c>
      <c r="T1319" s="134">
        <f t="shared" si="288"/>
        <v>28472.799999999999</v>
      </c>
      <c r="U1319" s="134">
        <f>U1320</f>
        <v>28472.799999999999</v>
      </c>
      <c r="V1319" s="134">
        <f>V1320</f>
        <v>0</v>
      </c>
      <c r="W1319" s="135">
        <v>28472.799999999999</v>
      </c>
      <c r="X1319" s="136">
        <v>28472.799999999999</v>
      </c>
      <c r="Y1319" s="136">
        <v>0</v>
      </c>
      <c r="Z1319" s="135">
        <v>28472.799999999999</v>
      </c>
      <c r="AA1319" s="136">
        <v>28472.799999999999</v>
      </c>
      <c r="AB1319" s="136">
        <v>0</v>
      </c>
      <c r="AC1319" s="137">
        <v>0</v>
      </c>
      <c r="AD1319" s="138">
        <v>0</v>
      </c>
      <c r="AE1319" s="136">
        <v>0</v>
      </c>
      <c r="AF1319" s="136">
        <v>0</v>
      </c>
      <c r="AG1319" s="136">
        <v>28472.799999999999</v>
      </c>
      <c r="AH1319" s="139">
        <f t="shared" si="289"/>
        <v>28472.799999999999</v>
      </c>
      <c r="AI1319" s="140">
        <v>0</v>
      </c>
      <c r="AJ1319" s="136">
        <f t="shared" si="295"/>
        <v>100</v>
      </c>
      <c r="AK1319" s="140">
        <f t="shared" si="296"/>
        <v>100</v>
      </c>
    </row>
    <row r="1320" spans="1:37" ht="19.899999999999999" customHeight="1">
      <c r="A1320" s="147" t="s">
        <v>160</v>
      </c>
      <c r="B1320" s="147"/>
      <c r="C1320" s="147"/>
      <c r="D1320" s="147"/>
      <c r="E1320" s="147"/>
      <c r="F1320" s="147"/>
      <c r="G1320" s="147"/>
      <c r="H1320" s="147"/>
      <c r="I1320" s="147"/>
      <c r="J1320" s="147"/>
      <c r="K1320" s="148"/>
      <c r="L1320" s="130">
        <v>18</v>
      </c>
      <c r="M1320" s="131">
        <v>8</v>
      </c>
      <c r="N1320" s="131">
        <v>1</v>
      </c>
      <c r="O1320" s="132" t="s">
        <v>753</v>
      </c>
      <c r="P1320" s="133" t="s">
        <v>58</v>
      </c>
      <c r="Q1320" s="134">
        <f t="shared" si="292"/>
        <v>28472.799999999999</v>
      </c>
      <c r="R1320" s="134">
        <f>R1321</f>
        <v>28472.799999999999</v>
      </c>
      <c r="S1320" s="134">
        <f>S1321</f>
        <v>0</v>
      </c>
      <c r="T1320" s="134">
        <f t="shared" si="288"/>
        <v>28472.799999999999</v>
      </c>
      <c r="U1320" s="134">
        <f>U1321</f>
        <v>28472.799999999999</v>
      </c>
      <c r="V1320" s="134">
        <f>V1321</f>
        <v>0</v>
      </c>
      <c r="W1320" s="135">
        <v>28472.799999999999</v>
      </c>
      <c r="X1320" s="136">
        <v>28472.799999999999</v>
      </c>
      <c r="Y1320" s="136">
        <v>0</v>
      </c>
      <c r="Z1320" s="135">
        <v>28472.799999999999</v>
      </c>
      <c r="AA1320" s="136">
        <v>28472.799999999999</v>
      </c>
      <c r="AB1320" s="136">
        <v>0</v>
      </c>
      <c r="AC1320" s="137">
        <v>0</v>
      </c>
      <c r="AD1320" s="138">
        <v>0</v>
      </c>
      <c r="AE1320" s="136">
        <v>0</v>
      </c>
      <c r="AF1320" s="136">
        <v>0</v>
      </c>
      <c r="AG1320" s="136">
        <v>28472.799999999999</v>
      </c>
      <c r="AH1320" s="139">
        <f t="shared" si="289"/>
        <v>28472.799999999999</v>
      </c>
      <c r="AI1320" s="140">
        <v>0</v>
      </c>
      <c r="AJ1320" s="136">
        <f t="shared" si="295"/>
        <v>100</v>
      </c>
      <c r="AK1320" s="140">
        <f t="shared" si="296"/>
        <v>100</v>
      </c>
    </row>
    <row r="1321" spans="1:37" ht="17.25" customHeight="1">
      <c r="A1321" s="147" t="s">
        <v>161</v>
      </c>
      <c r="B1321" s="147"/>
      <c r="C1321" s="147"/>
      <c r="D1321" s="147"/>
      <c r="E1321" s="147"/>
      <c r="F1321" s="147"/>
      <c r="G1321" s="147"/>
      <c r="H1321" s="147"/>
      <c r="I1321" s="147"/>
      <c r="J1321" s="147"/>
      <c r="K1321" s="148"/>
      <c r="L1321" s="130">
        <v>18</v>
      </c>
      <c r="M1321" s="131">
        <v>8</v>
      </c>
      <c r="N1321" s="131">
        <v>1</v>
      </c>
      <c r="O1321" s="132" t="s">
        <v>753</v>
      </c>
      <c r="P1321" s="133" t="s">
        <v>57</v>
      </c>
      <c r="Q1321" s="134">
        <f t="shared" si="292"/>
        <v>28472.799999999999</v>
      </c>
      <c r="R1321" s="134">
        <v>28472.799999999999</v>
      </c>
      <c r="S1321" s="134">
        <v>0</v>
      </c>
      <c r="T1321" s="134">
        <f t="shared" si="288"/>
        <v>28472.799999999999</v>
      </c>
      <c r="U1321" s="134">
        <v>28472.799999999999</v>
      </c>
      <c r="V1321" s="134">
        <v>0</v>
      </c>
      <c r="W1321" s="135">
        <v>28472.799999999999</v>
      </c>
      <c r="X1321" s="136">
        <v>28472.799999999999</v>
      </c>
      <c r="Y1321" s="136">
        <v>0</v>
      </c>
      <c r="Z1321" s="135">
        <v>28472.799999999999</v>
      </c>
      <c r="AA1321" s="136">
        <v>28472.799999999999</v>
      </c>
      <c r="AB1321" s="136">
        <v>0</v>
      </c>
      <c r="AC1321" s="137">
        <v>0</v>
      </c>
      <c r="AD1321" s="138">
        <v>0</v>
      </c>
      <c r="AE1321" s="136">
        <v>0</v>
      </c>
      <c r="AF1321" s="136">
        <v>0</v>
      </c>
      <c r="AG1321" s="136">
        <v>28472.799999999999</v>
      </c>
      <c r="AH1321" s="139">
        <f t="shared" si="289"/>
        <v>28472.799999999999</v>
      </c>
      <c r="AI1321" s="140">
        <v>0</v>
      </c>
      <c r="AJ1321" s="136">
        <f t="shared" si="295"/>
        <v>100</v>
      </c>
      <c r="AK1321" s="140">
        <f t="shared" si="296"/>
        <v>100</v>
      </c>
    </row>
    <row r="1322" spans="1:37" ht="17.25" customHeight="1">
      <c r="A1322" s="147" t="s">
        <v>178</v>
      </c>
      <c r="B1322" s="147"/>
      <c r="C1322" s="147"/>
      <c r="D1322" s="147"/>
      <c r="E1322" s="147"/>
      <c r="F1322" s="147"/>
      <c r="G1322" s="147"/>
      <c r="H1322" s="147"/>
      <c r="I1322" s="147"/>
      <c r="J1322" s="147"/>
      <c r="K1322" s="148"/>
      <c r="L1322" s="130">
        <v>18</v>
      </c>
      <c r="M1322" s="131">
        <v>8</v>
      </c>
      <c r="N1322" s="131">
        <v>1</v>
      </c>
      <c r="O1322" s="132" t="s">
        <v>754</v>
      </c>
      <c r="P1322" s="133" t="s">
        <v>53</v>
      </c>
      <c r="Q1322" s="134">
        <f t="shared" si="292"/>
        <v>6390.9</v>
      </c>
      <c r="R1322" s="134">
        <f>R1323</f>
        <v>6390.9</v>
      </c>
      <c r="S1322" s="134">
        <f>S1323</f>
        <v>0</v>
      </c>
      <c r="T1322" s="134">
        <f t="shared" si="288"/>
        <v>6390.9</v>
      </c>
      <c r="U1322" s="134">
        <f>U1323</f>
        <v>6390.9</v>
      </c>
      <c r="V1322" s="134">
        <f>V1323</f>
        <v>0</v>
      </c>
      <c r="W1322" s="135">
        <v>6390.9</v>
      </c>
      <c r="X1322" s="136">
        <v>6390.9</v>
      </c>
      <c r="Y1322" s="136">
        <v>0</v>
      </c>
      <c r="Z1322" s="135">
        <v>6390.9</v>
      </c>
      <c r="AA1322" s="136">
        <v>6390.9</v>
      </c>
      <c r="AB1322" s="136">
        <v>0</v>
      </c>
      <c r="AC1322" s="137">
        <v>0</v>
      </c>
      <c r="AD1322" s="138">
        <v>0</v>
      </c>
      <c r="AE1322" s="136">
        <v>0</v>
      </c>
      <c r="AF1322" s="136">
        <v>0</v>
      </c>
      <c r="AG1322" s="136">
        <v>6388.3</v>
      </c>
      <c r="AH1322" s="139">
        <f t="shared" si="289"/>
        <v>6388.3</v>
      </c>
      <c r="AI1322" s="140">
        <v>0</v>
      </c>
      <c r="AJ1322" s="136">
        <f t="shared" si="295"/>
        <v>99.959317154078462</v>
      </c>
      <c r="AK1322" s="140">
        <f t="shared" si="296"/>
        <v>99.959317154078462</v>
      </c>
    </row>
    <row r="1323" spans="1:37" ht="19.899999999999999" customHeight="1">
      <c r="A1323" s="147" t="s">
        <v>160</v>
      </c>
      <c r="B1323" s="147"/>
      <c r="C1323" s="147"/>
      <c r="D1323" s="147"/>
      <c r="E1323" s="147"/>
      <c r="F1323" s="147"/>
      <c r="G1323" s="147"/>
      <c r="H1323" s="147"/>
      <c r="I1323" s="147"/>
      <c r="J1323" s="147"/>
      <c r="K1323" s="148"/>
      <c r="L1323" s="130">
        <v>18</v>
      </c>
      <c r="M1323" s="131">
        <v>8</v>
      </c>
      <c r="N1323" s="131">
        <v>1</v>
      </c>
      <c r="O1323" s="132" t="s">
        <v>754</v>
      </c>
      <c r="P1323" s="133" t="s">
        <v>58</v>
      </c>
      <c r="Q1323" s="134">
        <f t="shared" si="292"/>
        <v>6390.9</v>
      </c>
      <c r="R1323" s="134">
        <f>R1324</f>
        <v>6390.9</v>
      </c>
      <c r="S1323" s="134">
        <f>S1324</f>
        <v>0</v>
      </c>
      <c r="T1323" s="134">
        <f t="shared" si="288"/>
        <v>6390.9</v>
      </c>
      <c r="U1323" s="134">
        <f>U1324</f>
        <v>6390.9</v>
      </c>
      <c r="V1323" s="134">
        <f>V1324</f>
        <v>0</v>
      </c>
      <c r="W1323" s="135">
        <v>6390.9</v>
      </c>
      <c r="X1323" s="136">
        <v>6390.9</v>
      </c>
      <c r="Y1323" s="136">
        <v>0</v>
      </c>
      <c r="Z1323" s="135">
        <v>6390.9</v>
      </c>
      <c r="AA1323" s="136">
        <v>6390.9</v>
      </c>
      <c r="AB1323" s="136">
        <v>0</v>
      </c>
      <c r="AC1323" s="137">
        <v>0</v>
      </c>
      <c r="AD1323" s="138">
        <v>0</v>
      </c>
      <c r="AE1323" s="136">
        <v>0</v>
      </c>
      <c r="AF1323" s="136">
        <v>0</v>
      </c>
      <c r="AG1323" s="136">
        <v>6388.3</v>
      </c>
      <c r="AH1323" s="139">
        <f t="shared" si="289"/>
        <v>6388.3</v>
      </c>
      <c r="AI1323" s="140">
        <v>0</v>
      </c>
      <c r="AJ1323" s="136">
        <f t="shared" si="295"/>
        <v>99.959317154078462</v>
      </c>
      <c r="AK1323" s="140">
        <f t="shared" si="296"/>
        <v>99.959317154078462</v>
      </c>
    </row>
    <row r="1324" spans="1:37" ht="17.25" customHeight="1">
      <c r="A1324" s="147" t="s">
        <v>161</v>
      </c>
      <c r="B1324" s="147"/>
      <c r="C1324" s="147"/>
      <c r="D1324" s="147"/>
      <c r="E1324" s="147"/>
      <c r="F1324" s="147"/>
      <c r="G1324" s="147"/>
      <c r="H1324" s="147"/>
      <c r="I1324" s="147"/>
      <c r="J1324" s="147"/>
      <c r="K1324" s="148"/>
      <c r="L1324" s="130">
        <v>18</v>
      </c>
      <c r="M1324" s="131">
        <v>8</v>
      </c>
      <c r="N1324" s="131">
        <v>1</v>
      </c>
      <c r="O1324" s="132" t="s">
        <v>754</v>
      </c>
      <c r="P1324" s="133" t="s">
        <v>57</v>
      </c>
      <c r="Q1324" s="134">
        <f t="shared" si="292"/>
        <v>6390.9</v>
      </c>
      <c r="R1324" s="134">
        <v>6390.9</v>
      </c>
      <c r="S1324" s="134">
        <v>0</v>
      </c>
      <c r="T1324" s="134">
        <f t="shared" si="288"/>
        <v>6390.9</v>
      </c>
      <c r="U1324" s="134">
        <v>6390.9</v>
      </c>
      <c r="V1324" s="134">
        <v>0</v>
      </c>
      <c r="W1324" s="135">
        <v>6390.9</v>
      </c>
      <c r="X1324" s="136">
        <v>6390.9</v>
      </c>
      <c r="Y1324" s="136">
        <v>0</v>
      </c>
      <c r="Z1324" s="135">
        <v>6390.9</v>
      </c>
      <c r="AA1324" s="136">
        <v>6390.9</v>
      </c>
      <c r="AB1324" s="136">
        <v>0</v>
      </c>
      <c r="AC1324" s="137">
        <v>0</v>
      </c>
      <c r="AD1324" s="138">
        <v>0</v>
      </c>
      <c r="AE1324" s="136">
        <v>0</v>
      </c>
      <c r="AF1324" s="136">
        <v>0</v>
      </c>
      <c r="AG1324" s="136">
        <v>6388.3</v>
      </c>
      <c r="AH1324" s="139">
        <f t="shared" si="289"/>
        <v>6388.3</v>
      </c>
      <c r="AI1324" s="140">
        <v>0</v>
      </c>
      <c r="AJ1324" s="136">
        <f t="shared" si="295"/>
        <v>99.959317154078462</v>
      </c>
      <c r="AK1324" s="140">
        <f t="shared" si="296"/>
        <v>99.959317154078462</v>
      </c>
    </row>
    <row r="1325" spans="1:37" ht="29.45" customHeight="1">
      <c r="A1325" s="147" t="s">
        <v>755</v>
      </c>
      <c r="B1325" s="147"/>
      <c r="C1325" s="147"/>
      <c r="D1325" s="147"/>
      <c r="E1325" s="147"/>
      <c r="F1325" s="147"/>
      <c r="G1325" s="147"/>
      <c r="H1325" s="147"/>
      <c r="I1325" s="147"/>
      <c r="J1325" s="147"/>
      <c r="K1325" s="148"/>
      <c r="L1325" s="130">
        <v>18</v>
      </c>
      <c r="M1325" s="131">
        <v>8</v>
      </c>
      <c r="N1325" s="131">
        <v>1</v>
      </c>
      <c r="O1325" s="132" t="s">
        <v>756</v>
      </c>
      <c r="P1325" s="133" t="s">
        <v>53</v>
      </c>
      <c r="Q1325" s="134">
        <f t="shared" si="292"/>
        <v>0</v>
      </c>
      <c r="R1325" s="134">
        <f>R1326</f>
        <v>0</v>
      </c>
      <c r="S1325" s="134">
        <f>S1326</f>
        <v>0</v>
      </c>
      <c r="T1325" s="134">
        <f t="shared" si="288"/>
        <v>295.39999999999998</v>
      </c>
      <c r="U1325" s="134">
        <f>U1326</f>
        <v>0</v>
      </c>
      <c r="V1325" s="134">
        <f>V1326</f>
        <v>295.39999999999998</v>
      </c>
      <c r="W1325" s="135">
        <v>0</v>
      </c>
      <c r="X1325" s="136">
        <v>0</v>
      </c>
      <c r="Y1325" s="136">
        <v>0</v>
      </c>
      <c r="Z1325" s="135">
        <v>0</v>
      </c>
      <c r="AA1325" s="136">
        <v>0</v>
      </c>
      <c r="AB1325" s="136">
        <v>0</v>
      </c>
      <c r="AC1325" s="137">
        <v>0</v>
      </c>
      <c r="AD1325" s="138">
        <v>0</v>
      </c>
      <c r="AE1325" s="136">
        <v>0</v>
      </c>
      <c r="AF1325" s="136">
        <v>0</v>
      </c>
      <c r="AG1325" s="136">
        <v>295.39999999999998</v>
      </c>
      <c r="AH1325" s="139">
        <f t="shared" si="289"/>
        <v>0</v>
      </c>
      <c r="AI1325" s="140">
        <v>295.39999999999998</v>
      </c>
      <c r="AJ1325" s="136">
        <v>0</v>
      </c>
      <c r="AK1325" s="140">
        <f t="shared" si="296"/>
        <v>100</v>
      </c>
    </row>
    <row r="1326" spans="1:37" ht="19.899999999999999" customHeight="1">
      <c r="A1326" s="147" t="s">
        <v>160</v>
      </c>
      <c r="B1326" s="147"/>
      <c r="C1326" s="147"/>
      <c r="D1326" s="147"/>
      <c r="E1326" s="147"/>
      <c r="F1326" s="147"/>
      <c r="G1326" s="147"/>
      <c r="H1326" s="147"/>
      <c r="I1326" s="147"/>
      <c r="J1326" s="147"/>
      <c r="K1326" s="148"/>
      <c r="L1326" s="130">
        <v>18</v>
      </c>
      <c r="M1326" s="131">
        <v>8</v>
      </c>
      <c r="N1326" s="131">
        <v>1</v>
      </c>
      <c r="O1326" s="132" t="s">
        <v>756</v>
      </c>
      <c r="P1326" s="133" t="s">
        <v>58</v>
      </c>
      <c r="Q1326" s="134">
        <f t="shared" si="292"/>
        <v>0</v>
      </c>
      <c r="R1326" s="134">
        <f>R1327</f>
        <v>0</v>
      </c>
      <c r="S1326" s="134">
        <f>S1327</f>
        <v>0</v>
      </c>
      <c r="T1326" s="134">
        <f t="shared" si="288"/>
        <v>295.39999999999998</v>
      </c>
      <c r="U1326" s="134">
        <f>U1327</f>
        <v>0</v>
      </c>
      <c r="V1326" s="134">
        <f>V1327</f>
        <v>295.39999999999998</v>
      </c>
      <c r="W1326" s="135">
        <v>0</v>
      </c>
      <c r="X1326" s="136">
        <v>0</v>
      </c>
      <c r="Y1326" s="136">
        <v>0</v>
      </c>
      <c r="Z1326" s="135">
        <v>0</v>
      </c>
      <c r="AA1326" s="136">
        <v>0</v>
      </c>
      <c r="AB1326" s="136">
        <v>0</v>
      </c>
      <c r="AC1326" s="137">
        <v>0</v>
      </c>
      <c r="AD1326" s="138">
        <v>0</v>
      </c>
      <c r="AE1326" s="136">
        <v>0</v>
      </c>
      <c r="AF1326" s="136">
        <v>0</v>
      </c>
      <c r="AG1326" s="136">
        <v>295.39999999999998</v>
      </c>
      <c r="AH1326" s="139">
        <f t="shared" si="289"/>
        <v>0</v>
      </c>
      <c r="AI1326" s="140">
        <v>295.39999999999998</v>
      </c>
      <c r="AJ1326" s="136">
        <v>0</v>
      </c>
      <c r="AK1326" s="140">
        <f t="shared" si="296"/>
        <v>100</v>
      </c>
    </row>
    <row r="1327" spans="1:37" ht="17.25" customHeight="1">
      <c r="A1327" s="147" t="s">
        <v>161</v>
      </c>
      <c r="B1327" s="147"/>
      <c r="C1327" s="147"/>
      <c r="D1327" s="147"/>
      <c r="E1327" s="147"/>
      <c r="F1327" s="147"/>
      <c r="G1327" s="147"/>
      <c r="H1327" s="147"/>
      <c r="I1327" s="147"/>
      <c r="J1327" s="147"/>
      <c r="K1327" s="148"/>
      <c r="L1327" s="130">
        <v>18</v>
      </c>
      <c r="M1327" s="131">
        <v>8</v>
      </c>
      <c r="N1327" s="131">
        <v>1</v>
      </c>
      <c r="O1327" s="132" t="s">
        <v>756</v>
      </c>
      <c r="P1327" s="133" t="s">
        <v>57</v>
      </c>
      <c r="Q1327" s="134">
        <f t="shared" si="292"/>
        <v>0</v>
      </c>
      <c r="R1327" s="134">
        <v>0</v>
      </c>
      <c r="S1327" s="134">
        <v>0</v>
      </c>
      <c r="T1327" s="134">
        <f t="shared" si="288"/>
        <v>295.39999999999998</v>
      </c>
      <c r="U1327" s="134">
        <v>0</v>
      </c>
      <c r="V1327" s="134">
        <v>295.39999999999998</v>
      </c>
      <c r="W1327" s="135">
        <v>0</v>
      </c>
      <c r="X1327" s="136">
        <v>0</v>
      </c>
      <c r="Y1327" s="136">
        <v>0</v>
      </c>
      <c r="Z1327" s="135">
        <v>0</v>
      </c>
      <c r="AA1327" s="136">
        <v>0</v>
      </c>
      <c r="AB1327" s="136">
        <v>0</v>
      </c>
      <c r="AC1327" s="137">
        <v>0</v>
      </c>
      <c r="AD1327" s="138">
        <v>0</v>
      </c>
      <c r="AE1327" s="136">
        <v>0</v>
      </c>
      <c r="AF1327" s="136">
        <v>0</v>
      </c>
      <c r="AG1327" s="136">
        <v>295.39999999999998</v>
      </c>
      <c r="AH1327" s="139">
        <f t="shared" si="289"/>
        <v>0</v>
      </c>
      <c r="AI1327" s="140">
        <v>295.39999999999998</v>
      </c>
      <c r="AJ1327" s="136">
        <v>0</v>
      </c>
      <c r="AK1327" s="140">
        <f t="shared" si="296"/>
        <v>100</v>
      </c>
    </row>
    <row r="1328" spans="1:37" ht="19.899999999999999" customHeight="1">
      <c r="A1328" s="147" t="s">
        <v>757</v>
      </c>
      <c r="B1328" s="147"/>
      <c r="C1328" s="147"/>
      <c r="D1328" s="147"/>
      <c r="E1328" s="147"/>
      <c r="F1328" s="147"/>
      <c r="G1328" s="147"/>
      <c r="H1328" s="147"/>
      <c r="I1328" s="147"/>
      <c r="J1328" s="147"/>
      <c r="K1328" s="148"/>
      <c r="L1328" s="130">
        <v>18</v>
      </c>
      <c r="M1328" s="131">
        <v>8</v>
      </c>
      <c r="N1328" s="131">
        <v>1</v>
      </c>
      <c r="O1328" s="132" t="s">
        <v>758</v>
      </c>
      <c r="P1328" s="133" t="s">
        <v>53</v>
      </c>
      <c r="Q1328" s="134">
        <f t="shared" si="292"/>
        <v>26.4</v>
      </c>
      <c r="R1328" s="134">
        <f>R1329</f>
        <v>26.4</v>
      </c>
      <c r="S1328" s="134">
        <f>S1329</f>
        <v>0</v>
      </c>
      <c r="T1328" s="134">
        <f t="shared" si="288"/>
        <v>26.4</v>
      </c>
      <c r="U1328" s="134">
        <f>U1329</f>
        <v>26.4</v>
      </c>
      <c r="V1328" s="134">
        <f>V1329</f>
        <v>0</v>
      </c>
      <c r="W1328" s="135">
        <v>26.4</v>
      </c>
      <c r="X1328" s="136">
        <v>0</v>
      </c>
      <c r="Y1328" s="136">
        <v>26.4</v>
      </c>
      <c r="Z1328" s="135">
        <v>26.4</v>
      </c>
      <c r="AA1328" s="136">
        <v>0</v>
      </c>
      <c r="AB1328" s="136">
        <v>26.4</v>
      </c>
      <c r="AC1328" s="137">
        <v>0</v>
      </c>
      <c r="AD1328" s="138">
        <v>0</v>
      </c>
      <c r="AE1328" s="136">
        <v>0</v>
      </c>
      <c r="AF1328" s="136">
        <v>0</v>
      </c>
      <c r="AG1328" s="136">
        <v>26.4</v>
      </c>
      <c r="AH1328" s="139">
        <f t="shared" si="289"/>
        <v>26.4</v>
      </c>
      <c r="AI1328" s="140">
        <v>0</v>
      </c>
      <c r="AJ1328" s="136">
        <f>AG1328/Q1328*100</f>
        <v>100</v>
      </c>
      <c r="AK1328" s="140">
        <f t="shared" si="296"/>
        <v>100</v>
      </c>
    </row>
    <row r="1329" spans="1:37" ht="19.899999999999999" customHeight="1">
      <c r="A1329" s="147" t="s">
        <v>160</v>
      </c>
      <c r="B1329" s="147"/>
      <c r="C1329" s="147"/>
      <c r="D1329" s="147"/>
      <c r="E1329" s="147"/>
      <c r="F1329" s="147"/>
      <c r="G1329" s="147"/>
      <c r="H1329" s="147"/>
      <c r="I1329" s="147"/>
      <c r="J1329" s="147"/>
      <c r="K1329" s="148"/>
      <c r="L1329" s="130">
        <v>18</v>
      </c>
      <c r="M1329" s="131">
        <v>8</v>
      </c>
      <c r="N1329" s="131">
        <v>1</v>
      </c>
      <c r="O1329" s="132" t="s">
        <v>758</v>
      </c>
      <c r="P1329" s="133" t="s">
        <v>58</v>
      </c>
      <c r="Q1329" s="134">
        <f t="shared" si="292"/>
        <v>26.4</v>
      </c>
      <c r="R1329" s="134">
        <f>R1330</f>
        <v>26.4</v>
      </c>
      <c r="S1329" s="134">
        <f>S1330</f>
        <v>0</v>
      </c>
      <c r="T1329" s="134">
        <f t="shared" si="288"/>
        <v>26.4</v>
      </c>
      <c r="U1329" s="134">
        <f>U1330</f>
        <v>26.4</v>
      </c>
      <c r="V1329" s="134">
        <f>V1330</f>
        <v>0</v>
      </c>
      <c r="W1329" s="135">
        <v>26.4</v>
      </c>
      <c r="X1329" s="136">
        <v>0</v>
      </c>
      <c r="Y1329" s="136">
        <v>26.4</v>
      </c>
      <c r="Z1329" s="135">
        <v>26.4</v>
      </c>
      <c r="AA1329" s="136">
        <v>0</v>
      </c>
      <c r="AB1329" s="136">
        <v>26.4</v>
      </c>
      <c r="AC1329" s="137">
        <v>0</v>
      </c>
      <c r="AD1329" s="138">
        <v>0</v>
      </c>
      <c r="AE1329" s="136">
        <v>0</v>
      </c>
      <c r="AF1329" s="136">
        <v>0</v>
      </c>
      <c r="AG1329" s="136">
        <v>26.4</v>
      </c>
      <c r="AH1329" s="139">
        <f t="shared" si="289"/>
        <v>26.4</v>
      </c>
      <c r="AI1329" s="140">
        <v>0</v>
      </c>
      <c r="AJ1329" s="136">
        <f>AG1329/Q1329*100</f>
        <v>100</v>
      </c>
      <c r="AK1329" s="140">
        <f t="shared" si="296"/>
        <v>100</v>
      </c>
    </row>
    <row r="1330" spans="1:37" ht="17.25" customHeight="1">
      <c r="A1330" s="147" t="s">
        <v>161</v>
      </c>
      <c r="B1330" s="147"/>
      <c r="C1330" s="147"/>
      <c r="D1330" s="147"/>
      <c r="E1330" s="147"/>
      <c r="F1330" s="147"/>
      <c r="G1330" s="147"/>
      <c r="H1330" s="147"/>
      <c r="I1330" s="147"/>
      <c r="J1330" s="147"/>
      <c r="K1330" s="148"/>
      <c r="L1330" s="130">
        <v>18</v>
      </c>
      <c r="M1330" s="131">
        <v>8</v>
      </c>
      <c r="N1330" s="131">
        <v>1</v>
      </c>
      <c r="O1330" s="132" t="s">
        <v>758</v>
      </c>
      <c r="P1330" s="133" t="s">
        <v>57</v>
      </c>
      <c r="Q1330" s="134">
        <f t="shared" si="292"/>
        <v>26.4</v>
      </c>
      <c r="R1330" s="134">
        <v>26.4</v>
      </c>
      <c r="S1330" s="134">
        <v>0</v>
      </c>
      <c r="T1330" s="134">
        <f t="shared" si="288"/>
        <v>26.4</v>
      </c>
      <c r="U1330" s="134">
        <v>26.4</v>
      </c>
      <c r="V1330" s="134">
        <v>0</v>
      </c>
      <c r="W1330" s="135">
        <v>26.4</v>
      </c>
      <c r="X1330" s="136">
        <v>0</v>
      </c>
      <c r="Y1330" s="136">
        <v>26.4</v>
      </c>
      <c r="Z1330" s="135">
        <v>26.4</v>
      </c>
      <c r="AA1330" s="136">
        <v>0</v>
      </c>
      <c r="AB1330" s="136">
        <v>26.4</v>
      </c>
      <c r="AC1330" s="137">
        <v>0</v>
      </c>
      <c r="AD1330" s="138">
        <v>0</v>
      </c>
      <c r="AE1330" s="136">
        <v>0</v>
      </c>
      <c r="AF1330" s="136">
        <v>0</v>
      </c>
      <c r="AG1330" s="136">
        <v>26.4</v>
      </c>
      <c r="AH1330" s="139">
        <f t="shared" si="289"/>
        <v>26.4</v>
      </c>
      <c r="AI1330" s="140">
        <v>0</v>
      </c>
      <c r="AJ1330" s="136">
        <f>AG1330/Q1330*100</f>
        <v>100</v>
      </c>
      <c r="AK1330" s="140">
        <f t="shared" si="296"/>
        <v>100</v>
      </c>
    </row>
    <row r="1331" spans="1:37" ht="19.899999999999999" customHeight="1">
      <c r="A1331" s="147" t="s">
        <v>759</v>
      </c>
      <c r="B1331" s="147"/>
      <c r="C1331" s="147"/>
      <c r="D1331" s="147"/>
      <c r="E1331" s="147"/>
      <c r="F1331" s="147"/>
      <c r="G1331" s="147"/>
      <c r="H1331" s="147"/>
      <c r="I1331" s="147"/>
      <c r="J1331" s="147"/>
      <c r="K1331" s="148"/>
      <c r="L1331" s="130">
        <v>18</v>
      </c>
      <c r="M1331" s="131">
        <v>8</v>
      </c>
      <c r="N1331" s="131">
        <v>1</v>
      </c>
      <c r="O1331" s="132" t="s">
        <v>760</v>
      </c>
      <c r="P1331" s="133" t="s">
        <v>53</v>
      </c>
      <c r="Q1331" s="134">
        <f t="shared" si="292"/>
        <v>0</v>
      </c>
      <c r="R1331" s="134">
        <f>R1332</f>
        <v>0</v>
      </c>
      <c r="S1331" s="134">
        <f>S1332</f>
        <v>0</v>
      </c>
      <c r="T1331" s="134">
        <f t="shared" si="288"/>
        <v>237</v>
      </c>
      <c r="U1331" s="134">
        <f>U1332</f>
        <v>0</v>
      </c>
      <c r="V1331" s="134">
        <f>V1332</f>
        <v>237</v>
      </c>
      <c r="W1331" s="135">
        <v>0</v>
      </c>
      <c r="X1331" s="136">
        <v>0</v>
      </c>
      <c r="Y1331" s="136">
        <v>0</v>
      </c>
      <c r="Z1331" s="135">
        <v>0</v>
      </c>
      <c r="AA1331" s="136">
        <v>0</v>
      </c>
      <c r="AB1331" s="136">
        <v>0</v>
      </c>
      <c r="AC1331" s="137">
        <v>0</v>
      </c>
      <c r="AD1331" s="138">
        <v>0</v>
      </c>
      <c r="AE1331" s="136">
        <v>0</v>
      </c>
      <c r="AF1331" s="136">
        <v>0</v>
      </c>
      <c r="AG1331" s="136">
        <v>237</v>
      </c>
      <c r="AH1331" s="139">
        <f t="shared" si="289"/>
        <v>0</v>
      </c>
      <c r="AI1331" s="140">
        <v>237</v>
      </c>
      <c r="AJ1331" s="136">
        <v>0</v>
      </c>
      <c r="AK1331" s="140">
        <f t="shared" si="296"/>
        <v>100</v>
      </c>
    </row>
    <row r="1332" spans="1:37" ht="19.899999999999999" customHeight="1">
      <c r="A1332" s="147" t="s">
        <v>160</v>
      </c>
      <c r="B1332" s="147"/>
      <c r="C1332" s="147"/>
      <c r="D1332" s="147"/>
      <c r="E1332" s="147"/>
      <c r="F1332" s="147"/>
      <c r="G1332" s="147"/>
      <c r="H1332" s="147"/>
      <c r="I1332" s="147"/>
      <c r="J1332" s="147"/>
      <c r="K1332" s="148"/>
      <c r="L1332" s="130">
        <v>18</v>
      </c>
      <c r="M1332" s="131">
        <v>8</v>
      </c>
      <c r="N1332" s="131">
        <v>1</v>
      </c>
      <c r="O1332" s="132" t="s">
        <v>760</v>
      </c>
      <c r="P1332" s="133" t="s">
        <v>58</v>
      </c>
      <c r="Q1332" s="134">
        <f t="shared" si="292"/>
        <v>0</v>
      </c>
      <c r="R1332" s="134">
        <f>R1333</f>
        <v>0</v>
      </c>
      <c r="S1332" s="134">
        <f>S1333</f>
        <v>0</v>
      </c>
      <c r="T1332" s="134">
        <f t="shared" si="288"/>
        <v>237</v>
      </c>
      <c r="U1332" s="134">
        <f>U1333</f>
        <v>0</v>
      </c>
      <c r="V1332" s="134">
        <f>V1333</f>
        <v>237</v>
      </c>
      <c r="W1332" s="135">
        <v>0</v>
      </c>
      <c r="X1332" s="136">
        <v>0</v>
      </c>
      <c r="Y1332" s="136">
        <v>0</v>
      </c>
      <c r="Z1332" s="135">
        <v>0</v>
      </c>
      <c r="AA1332" s="136">
        <v>0</v>
      </c>
      <c r="AB1332" s="136">
        <v>0</v>
      </c>
      <c r="AC1332" s="137">
        <v>0</v>
      </c>
      <c r="AD1332" s="138">
        <v>0</v>
      </c>
      <c r="AE1332" s="136">
        <v>0</v>
      </c>
      <c r="AF1332" s="136">
        <v>0</v>
      </c>
      <c r="AG1332" s="136">
        <v>237</v>
      </c>
      <c r="AH1332" s="139">
        <f t="shared" si="289"/>
        <v>0</v>
      </c>
      <c r="AI1332" s="140">
        <v>237</v>
      </c>
      <c r="AJ1332" s="136">
        <v>0</v>
      </c>
      <c r="AK1332" s="140">
        <f t="shared" si="296"/>
        <v>100</v>
      </c>
    </row>
    <row r="1333" spans="1:37" ht="17.25" customHeight="1">
      <c r="A1333" s="147" t="s">
        <v>161</v>
      </c>
      <c r="B1333" s="147"/>
      <c r="C1333" s="147"/>
      <c r="D1333" s="147"/>
      <c r="E1333" s="147"/>
      <c r="F1333" s="147"/>
      <c r="G1333" s="147"/>
      <c r="H1333" s="147"/>
      <c r="I1333" s="147"/>
      <c r="J1333" s="147"/>
      <c r="K1333" s="148"/>
      <c r="L1333" s="130">
        <v>18</v>
      </c>
      <c r="M1333" s="131">
        <v>8</v>
      </c>
      <c r="N1333" s="131">
        <v>1</v>
      </c>
      <c r="O1333" s="132" t="s">
        <v>760</v>
      </c>
      <c r="P1333" s="133" t="s">
        <v>57</v>
      </c>
      <c r="Q1333" s="134">
        <f t="shared" si="292"/>
        <v>0</v>
      </c>
      <c r="R1333" s="134">
        <v>0</v>
      </c>
      <c r="S1333" s="134">
        <v>0</v>
      </c>
      <c r="T1333" s="134">
        <f t="shared" si="288"/>
        <v>237</v>
      </c>
      <c r="U1333" s="134">
        <v>0</v>
      </c>
      <c r="V1333" s="134">
        <v>237</v>
      </c>
      <c r="W1333" s="135">
        <v>0</v>
      </c>
      <c r="X1333" s="136">
        <v>0</v>
      </c>
      <c r="Y1333" s="136">
        <v>0</v>
      </c>
      <c r="Z1333" s="135">
        <v>0</v>
      </c>
      <c r="AA1333" s="136">
        <v>0</v>
      </c>
      <c r="AB1333" s="136">
        <v>0</v>
      </c>
      <c r="AC1333" s="137">
        <v>0</v>
      </c>
      <c r="AD1333" s="138">
        <v>0</v>
      </c>
      <c r="AE1333" s="136">
        <v>0</v>
      </c>
      <c r="AF1333" s="136">
        <v>0</v>
      </c>
      <c r="AG1333" s="136">
        <v>237</v>
      </c>
      <c r="AH1333" s="139">
        <f t="shared" si="289"/>
        <v>0</v>
      </c>
      <c r="AI1333" s="140">
        <v>237</v>
      </c>
      <c r="AJ1333" s="136">
        <v>0</v>
      </c>
      <c r="AK1333" s="140">
        <f t="shared" si="296"/>
        <v>100</v>
      </c>
    </row>
    <row r="1334" spans="1:37" ht="29.45" customHeight="1">
      <c r="A1334" s="147" t="s">
        <v>761</v>
      </c>
      <c r="B1334" s="147"/>
      <c r="C1334" s="147"/>
      <c r="D1334" s="147"/>
      <c r="E1334" s="147"/>
      <c r="F1334" s="147"/>
      <c r="G1334" s="147"/>
      <c r="H1334" s="147"/>
      <c r="I1334" s="147"/>
      <c r="J1334" s="147"/>
      <c r="K1334" s="148"/>
      <c r="L1334" s="130">
        <v>18</v>
      </c>
      <c r="M1334" s="131">
        <v>8</v>
      </c>
      <c r="N1334" s="131">
        <v>1</v>
      </c>
      <c r="O1334" s="132" t="s">
        <v>762</v>
      </c>
      <c r="P1334" s="133" t="s">
        <v>53</v>
      </c>
      <c r="Q1334" s="134">
        <f t="shared" si="292"/>
        <v>147.69999999999999</v>
      </c>
      <c r="R1334" s="134">
        <f>R1335</f>
        <v>147.69999999999999</v>
      </c>
      <c r="S1334" s="134">
        <f>S1335</f>
        <v>0</v>
      </c>
      <c r="T1334" s="134">
        <f t="shared" si="288"/>
        <v>147.69999999999999</v>
      </c>
      <c r="U1334" s="134">
        <f>U1335</f>
        <v>147.69999999999999</v>
      </c>
      <c r="V1334" s="134">
        <f>V1335</f>
        <v>0</v>
      </c>
      <c r="W1334" s="135">
        <v>147.69999999999999</v>
      </c>
      <c r="X1334" s="136">
        <v>0</v>
      </c>
      <c r="Y1334" s="136">
        <v>147.69999999999999</v>
      </c>
      <c r="Z1334" s="135">
        <v>147.69999999999999</v>
      </c>
      <c r="AA1334" s="136">
        <v>0</v>
      </c>
      <c r="AB1334" s="136">
        <v>147.69999999999999</v>
      </c>
      <c r="AC1334" s="137">
        <v>0</v>
      </c>
      <c r="AD1334" s="138">
        <v>0</v>
      </c>
      <c r="AE1334" s="136">
        <v>0</v>
      </c>
      <c r="AF1334" s="136">
        <v>0</v>
      </c>
      <c r="AG1334" s="136">
        <v>147.69999999999999</v>
      </c>
      <c r="AH1334" s="139">
        <f t="shared" si="289"/>
        <v>147.69999999999999</v>
      </c>
      <c r="AI1334" s="140">
        <v>0</v>
      </c>
      <c r="AJ1334" s="136">
        <f t="shared" ref="AJ1334:AJ1346" si="297">AG1334/Q1334*100</f>
        <v>100</v>
      </c>
      <c r="AK1334" s="140">
        <f t="shared" si="296"/>
        <v>100</v>
      </c>
    </row>
    <row r="1335" spans="1:37" ht="19.899999999999999" customHeight="1">
      <c r="A1335" s="147" t="s">
        <v>160</v>
      </c>
      <c r="B1335" s="147"/>
      <c r="C1335" s="147"/>
      <c r="D1335" s="147"/>
      <c r="E1335" s="147"/>
      <c r="F1335" s="147"/>
      <c r="G1335" s="147"/>
      <c r="H1335" s="147"/>
      <c r="I1335" s="147"/>
      <c r="J1335" s="147"/>
      <c r="K1335" s="148"/>
      <c r="L1335" s="130">
        <v>18</v>
      </c>
      <c r="M1335" s="131">
        <v>8</v>
      </c>
      <c r="N1335" s="131">
        <v>1</v>
      </c>
      <c r="O1335" s="132" t="s">
        <v>762</v>
      </c>
      <c r="P1335" s="133" t="s">
        <v>58</v>
      </c>
      <c r="Q1335" s="134">
        <f t="shared" si="292"/>
        <v>147.69999999999999</v>
      </c>
      <c r="R1335" s="134">
        <f>R1336</f>
        <v>147.69999999999999</v>
      </c>
      <c r="S1335" s="134">
        <f>S1336</f>
        <v>0</v>
      </c>
      <c r="T1335" s="134">
        <f t="shared" si="288"/>
        <v>147.69999999999999</v>
      </c>
      <c r="U1335" s="134">
        <f>U1336</f>
        <v>147.69999999999999</v>
      </c>
      <c r="V1335" s="134">
        <f>V1336</f>
        <v>0</v>
      </c>
      <c r="W1335" s="135">
        <v>147.69999999999999</v>
      </c>
      <c r="X1335" s="136">
        <v>0</v>
      </c>
      <c r="Y1335" s="136">
        <v>147.69999999999999</v>
      </c>
      <c r="Z1335" s="135">
        <v>147.69999999999999</v>
      </c>
      <c r="AA1335" s="136">
        <v>0</v>
      </c>
      <c r="AB1335" s="136">
        <v>147.69999999999999</v>
      </c>
      <c r="AC1335" s="137">
        <v>0</v>
      </c>
      <c r="AD1335" s="138">
        <v>0</v>
      </c>
      <c r="AE1335" s="136">
        <v>0</v>
      </c>
      <c r="AF1335" s="136">
        <v>0</v>
      </c>
      <c r="AG1335" s="136">
        <v>147.69999999999999</v>
      </c>
      <c r="AH1335" s="139">
        <f t="shared" si="289"/>
        <v>147.69999999999999</v>
      </c>
      <c r="AI1335" s="140">
        <v>0</v>
      </c>
      <c r="AJ1335" s="136">
        <f t="shared" si="297"/>
        <v>100</v>
      </c>
      <c r="AK1335" s="140">
        <f t="shared" si="296"/>
        <v>100</v>
      </c>
    </row>
    <row r="1336" spans="1:37" ht="17.25" customHeight="1">
      <c r="A1336" s="147" t="s">
        <v>161</v>
      </c>
      <c r="B1336" s="147"/>
      <c r="C1336" s="147"/>
      <c r="D1336" s="147"/>
      <c r="E1336" s="147"/>
      <c r="F1336" s="147"/>
      <c r="G1336" s="147"/>
      <c r="H1336" s="147"/>
      <c r="I1336" s="147"/>
      <c r="J1336" s="147"/>
      <c r="K1336" s="148"/>
      <c r="L1336" s="130">
        <v>18</v>
      </c>
      <c r="M1336" s="131">
        <v>8</v>
      </c>
      <c r="N1336" s="131">
        <v>1</v>
      </c>
      <c r="O1336" s="132" t="s">
        <v>762</v>
      </c>
      <c r="P1336" s="133" t="s">
        <v>57</v>
      </c>
      <c r="Q1336" s="134">
        <f t="shared" si="292"/>
        <v>147.69999999999999</v>
      </c>
      <c r="R1336" s="134">
        <v>147.69999999999999</v>
      </c>
      <c r="S1336" s="134">
        <v>0</v>
      </c>
      <c r="T1336" s="134">
        <f t="shared" si="288"/>
        <v>147.69999999999999</v>
      </c>
      <c r="U1336" s="134">
        <v>147.69999999999999</v>
      </c>
      <c r="V1336" s="134">
        <v>0</v>
      </c>
      <c r="W1336" s="135">
        <v>147.69999999999999</v>
      </c>
      <c r="X1336" s="136">
        <v>0</v>
      </c>
      <c r="Y1336" s="136">
        <v>147.69999999999999</v>
      </c>
      <c r="Z1336" s="135">
        <v>147.69999999999999</v>
      </c>
      <c r="AA1336" s="136">
        <v>0</v>
      </c>
      <c r="AB1336" s="136">
        <v>147.69999999999999</v>
      </c>
      <c r="AC1336" s="137">
        <v>0</v>
      </c>
      <c r="AD1336" s="138">
        <v>0</v>
      </c>
      <c r="AE1336" s="136">
        <v>0</v>
      </c>
      <c r="AF1336" s="136">
        <v>0</v>
      </c>
      <c r="AG1336" s="136">
        <v>147.69999999999999</v>
      </c>
      <c r="AH1336" s="139">
        <f t="shared" si="289"/>
        <v>147.69999999999999</v>
      </c>
      <c r="AI1336" s="140">
        <v>0</v>
      </c>
      <c r="AJ1336" s="136">
        <f t="shared" si="297"/>
        <v>100</v>
      </c>
      <c r="AK1336" s="140">
        <f t="shared" si="296"/>
        <v>100</v>
      </c>
    </row>
    <row r="1337" spans="1:37" ht="19.899999999999999" customHeight="1">
      <c r="A1337" s="147" t="s">
        <v>725</v>
      </c>
      <c r="B1337" s="147"/>
      <c r="C1337" s="147"/>
      <c r="D1337" s="147"/>
      <c r="E1337" s="147"/>
      <c r="F1337" s="147"/>
      <c r="G1337" s="147"/>
      <c r="H1337" s="147"/>
      <c r="I1337" s="147"/>
      <c r="J1337" s="147"/>
      <c r="K1337" s="148"/>
      <c r="L1337" s="130">
        <v>18</v>
      </c>
      <c r="M1337" s="131">
        <v>8</v>
      </c>
      <c r="N1337" s="131">
        <v>1</v>
      </c>
      <c r="O1337" s="132" t="s">
        <v>726</v>
      </c>
      <c r="P1337" s="133" t="s">
        <v>53</v>
      </c>
      <c r="Q1337" s="134">
        <f t="shared" si="292"/>
        <v>30124.799999999999</v>
      </c>
      <c r="R1337" s="134">
        <f>R1338</f>
        <v>30124.799999999999</v>
      </c>
      <c r="S1337" s="134">
        <f>S1338</f>
        <v>0</v>
      </c>
      <c r="T1337" s="134">
        <f t="shared" si="288"/>
        <v>30378</v>
      </c>
      <c r="U1337" s="134">
        <f>U1338</f>
        <v>30105.3</v>
      </c>
      <c r="V1337" s="134">
        <f>V1338</f>
        <v>272.7</v>
      </c>
      <c r="W1337" s="135">
        <v>30105.3</v>
      </c>
      <c r="X1337" s="136">
        <v>29969</v>
      </c>
      <c r="Y1337" s="136">
        <v>136.30000000000001</v>
      </c>
      <c r="Z1337" s="135">
        <v>30105.3</v>
      </c>
      <c r="AA1337" s="136">
        <v>29969</v>
      </c>
      <c r="AB1337" s="136">
        <v>136.30000000000001</v>
      </c>
      <c r="AC1337" s="137">
        <v>0</v>
      </c>
      <c r="AD1337" s="138">
        <v>0</v>
      </c>
      <c r="AE1337" s="136">
        <v>0</v>
      </c>
      <c r="AF1337" s="136">
        <v>0</v>
      </c>
      <c r="AG1337" s="136">
        <v>30350.5</v>
      </c>
      <c r="AH1337" s="139">
        <f t="shared" si="289"/>
        <v>30077.8</v>
      </c>
      <c r="AI1337" s="140">
        <v>272.7</v>
      </c>
      <c r="AJ1337" s="136">
        <f t="shared" si="297"/>
        <v>100.74921659230934</v>
      </c>
      <c r="AK1337" s="140">
        <f t="shared" si="296"/>
        <v>99.909473961419451</v>
      </c>
    </row>
    <row r="1338" spans="1:37" ht="19.899999999999999" customHeight="1">
      <c r="A1338" s="147" t="s">
        <v>727</v>
      </c>
      <c r="B1338" s="147"/>
      <c r="C1338" s="147"/>
      <c r="D1338" s="147"/>
      <c r="E1338" s="147"/>
      <c r="F1338" s="147"/>
      <c r="G1338" s="147"/>
      <c r="H1338" s="147"/>
      <c r="I1338" s="147"/>
      <c r="J1338" s="147"/>
      <c r="K1338" s="148"/>
      <c r="L1338" s="130">
        <v>18</v>
      </c>
      <c r="M1338" s="131">
        <v>8</v>
      </c>
      <c r="N1338" s="131">
        <v>1</v>
      </c>
      <c r="O1338" s="132" t="s">
        <v>728</v>
      </c>
      <c r="P1338" s="133" t="s">
        <v>53</v>
      </c>
      <c r="Q1338" s="134">
        <f t="shared" si="292"/>
        <v>30124.799999999999</v>
      </c>
      <c r="R1338" s="134">
        <f>R1339+R1343+R1347+R1351</f>
        <v>30124.799999999999</v>
      </c>
      <c r="S1338" s="134">
        <f>S1339+S1343+S1347+S1351</f>
        <v>0</v>
      </c>
      <c r="T1338" s="134">
        <f t="shared" si="288"/>
        <v>30378</v>
      </c>
      <c r="U1338" s="134">
        <f>U1339+U1343+U1347+U1351</f>
        <v>30105.3</v>
      </c>
      <c r="V1338" s="134">
        <f>V1339+V1343+V1347+V1351</f>
        <v>272.7</v>
      </c>
      <c r="W1338" s="135">
        <v>30105.3</v>
      </c>
      <c r="X1338" s="136">
        <v>29969</v>
      </c>
      <c r="Y1338" s="136">
        <v>136.30000000000001</v>
      </c>
      <c r="Z1338" s="135">
        <v>30105.3</v>
      </c>
      <c r="AA1338" s="136">
        <v>29969</v>
      </c>
      <c r="AB1338" s="136">
        <v>136.30000000000001</v>
      </c>
      <c r="AC1338" s="137">
        <v>0</v>
      </c>
      <c r="AD1338" s="138">
        <v>0</v>
      </c>
      <c r="AE1338" s="136">
        <v>0</v>
      </c>
      <c r="AF1338" s="136">
        <v>0</v>
      </c>
      <c r="AG1338" s="136">
        <v>30350.5</v>
      </c>
      <c r="AH1338" s="139">
        <f t="shared" si="289"/>
        <v>30077.8</v>
      </c>
      <c r="AI1338" s="140">
        <v>272.7</v>
      </c>
      <c r="AJ1338" s="136">
        <f t="shared" si="297"/>
        <v>100.74921659230934</v>
      </c>
      <c r="AK1338" s="140">
        <f t="shared" si="296"/>
        <v>99.909473961419451</v>
      </c>
    </row>
    <row r="1339" spans="1:37" ht="19.899999999999999" customHeight="1">
      <c r="A1339" s="147" t="s">
        <v>176</v>
      </c>
      <c r="B1339" s="147"/>
      <c r="C1339" s="147"/>
      <c r="D1339" s="147"/>
      <c r="E1339" s="147"/>
      <c r="F1339" s="147"/>
      <c r="G1339" s="147"/>
      <c r="H1339" s="147"/>
      <c r="I1339" s="147"/>
      <c r="J1339" s="147"/>
      <c r="K1339" s="148"/>
      <c r="L1339" s="130">
        <v>18</v>
      </c>
      <c r="M1339" s="131">
        <v>8</v>
      </c>
      <c r="N1339" s="131">
        <v>1</v>
      </c>
      <c r="O1339" s="132" t="s">
        <v>763</v>
      </c>
      <c r="P1339" s="133" t="s">
        <v>53</v>
      </c>
      <c r="Q1339" s="134">
        <f t="shared" si="292"/>
        <v>25722.5</v>
      </c>
      <c r="R1339" s="134">
        <f>R1340</f>
        <v>25722.5</v>
      </c>
      <c r="S1339" s="134">
        <f>S1340</f>
        <v>0</v>
      </c>
      <c r="T1339" s="134">
        <f t="shared" si="288"/>
        <v>25722.5</v>
      </c>
      <c r="U1339" s="134">
        <f>U1340</f>
        <v>25722.5</v>
      </c>
      <c r="V1339" s="134">
        <f>V1340</f>
        <v>0</v>
      </c>
      <c r="W1339" s="135">
        <v>25722.5</v>
      </c>
      <c r="X1339" s="136">
        <v>25722.5</v>
      </c>
      <c r="Y1339" s="136">
        <v>0</v>
      </c>
      <c r="Z1339" s="135">
        <v>25722.5</v>
      </c>
      <c r="AA1339" s="136">
        <v>25722.5</v>
      </c>
      <c r="AB1339" s="136">
        <v>0</v>
      </c>
      <c r="AC1339" s="137">
        <v>0</v>
      </c>
      <c r="AD1339" s="138">
        <v>0</v>
      </c>
      <c r="AE1339" s="136">
        <v>0</v>
      </c>
      <c r="AF1339" s="136">
        <v>0</v>
      </c>
      <c r="AG1339" s="136">
        <v>25722.5</v>
      </c>
      <c r="AH1339" s="139">
        <f t="shared" si="289"/>
        <v>25449.8</v>
      </c>
      <c r="AI1339" s="140">
        <v>272.7</v>
      </c>
      <c r="AJ1339" s="136">
        <f t="shared" si="297"/>
        <v>100</v>
      </c>
      <c r="AK1339" s="140">
        <f t="shared" si="296"/>
        <v>100</v>
      </c>
    </row>
    <row r="1340" spans="1:37" ht="19.899999999999999" customHeight="1">
      <c r="A1340" s="147" t="s">
        <v>160</v>
      </c>
      <c r="B1340" s="147"/>
      <c r="C1340" s="147"/>
      <c r="D1340" s="147"/>
      <c r="E1340" s="147"/>
      <c r="F1340" s="147"/>
      <c r="G1340" s="147"/>
      <c r="H1340" s="147"/>
      <c r="I1340" s="147"/>
      <c r="J1340" s="147"/>
      <c r="K1340" s="148"/>
      <c r="L1340" s="130">
        <v>18</v>
      </c>
      <c r="M1340" s="131">
        <v>8</v>
      </c>
      <c r="N1340" s="131">
        <v>1</v>
      </c>
      <c r="O1340" s="132" t="s">
        <v>763</v>
      </c>
      <c r="P1340" s="133" t="s">
        <v>58</v>
      </c>
      <c r="Q1340" s="134">
        <f t="shared" si="292"/>
        <v>25722.5</v>
      </c>
      <c r="R1340" s="134">
        <f>R1341+R1342</f>
        <v>25722.5</v>
      </c>
      <c r="S1340" s="134">
        <f>S1341+S1342</f>
        <v>0</v>
      </c>
      <c r="T1340" s="134">
        <f t="shared" si="288"/>
        <v>25722.5</v>
      </c>
      <c r="U1340" s="134">
        <f>U1341+U1342</f>
        <v>25722.5</v>
      </c>
      <c r="V1340" s="134">
        <f>V1341+V1342</f>
        <v>0</v>
      </c>
      <c r="W1340" s="135">
        <v>25722.5</v>
      </c>
      <c r="X1340" s="136">
        <v>25722.5</v>
      </c>
      <c r="Y1340" s="136">
        <v>0</v>
      </c>
      <c r="Z1340" s="135">
        <v>25722.5</v>
      </c>
      <c r="AA1340" s="136">
        <v>25722.5</v>
      </c>
      <c r="AB1340" s="136">
        <v>0</v>
      </c>
      <c r="AC1340" s="137">
        <v>0</v>
      </c>
      <c r="AD1340" s="138">
        <v>0</v>
      </c>
      <c r="AE1340" s="136">
        <v>0</v>
      </c>
      <c r="AF1340" s="136">
        <v>0</v>
      </c>
      <c r="AG1340" s="136">
        <v>25722.5</v>
      </c>
      <c r="AH1340" s="139">
        <f t="shared" si="289"/>
        <v>25722.5</v>
      </c>
      <c r="AI1340" s="140">
        <v>0</v>
      </c>
      <c r="AJ1340" s="136">
        <f t="shared" si="297"/>
        <v>100</v>
      </c>
      <c r="AK1340" s="140">
        <f t="shared" si="296"/>
        <v>100</v>
      </c>
    </row>
    <row r="1341" spans="1:37" ht="17.25" customHeight="1">
      <c r="A1341" s="147" t="s">
        <v>161</v>
      </c>
      <c r="B1341" s="147"/>
      <c r="C1341" s="147"/>
      <c r="D1341" s="147"/>
      <c r="E1341" s="147"/>
      <c r="F1341" s="147"/>
      <c r="G1341" s="147"/>
      <c r="H1341" s="147"/>
      <c r="I1341" s="147"/>
      <c r="J1341" s="147"/>
      <c r="K1341" s="148"/>
      <c r="L1341" s="130">
        <v>18</v>
      </c>
      <c r="M1341" s="131">
        <v>8</v>
      </c>
      <c r="N1341" s="131">
        <v>1</v>
      </c>
      <c r="O1341" s="132" t="s">
        <v>763</v>
      </c>
      <c r="P1341" s="133" t="s">
        <v>57</v>
      </c>
      <c r="Q1341" s="134">
        <f t="shared" si="292"/>
        <v>16914.5</v>
      </c>
      <c r="R1341" s="134">
        <v>16914.5</v>
      </c>
      <c r="S1341" s="134">
        <v>0</v>
      </c>
      <c r="T1341" s="134">
        <f t="shared" si="288"/>
        <v>16914.5</v>
      </c>
      <c r="U1341" s="134">
        <v>16914.5</v>
      </c>
      <c r="V1341" s="134">
        <v>0</v>
      </c>
      <c r="W1341" s="135">
        <v>16914.5</v>
      </c>
      <c r="X1341" s="136">
        <v>16914.5</v>
      </c>
      <c r="Y1341" s="136">
        <v>0</v>
      </c>
      <c r="Z1341" s="135">
        <v>16914.5</v>
      </c>
      <c r="AA1341" s="136">
        <v>16914.5</v>
      </c>
      <c r="AB1341" s="136">
        <v>0</v>
      </c>
      <c r="AC1341" s="137">
        <v>0</v>
      </c>
      <c r="AD1341" s="138">
        <v>0</v>
      </c>
      <c r="AE1341" s="136">
        <v>0</v>
      </c>
      <c r="AF1341" s="136">
        <v>0</v>
      </c>
      <c r="AG1341" s="136">
        <v>16914.5</v>
      </c>
      <c r="AH1341" s="139">
        <f t="shared" si="289"/>
        <v>16914.5</v>
      </c>
      <c r="AI1341" s="140">
        <v>0</v>
      </c>
      <c r="AJ1341" s="136">
        <f t="shared" si="297"/>
        <v>100</v>
      </c>
      <c r="AK1341" s="140">
        <f t="shared" si="296"/>
        <v>100</v>
      </c>
    </row>
    <row r="1342" spans="1:37" ht="17.25" customHeight="1">
      <c r="A1342" s="147" t="s">
        <v>162</v>
      </c>
      <c r="B1342" s="147"/>
      <c r="C1342" s="147"/>
      <c r="D1342" s="147"/>
      <c r="E1342" s="147"/>
      <c r="F1342" s="147"/>
      <c r="G1342" s="147"/>
      <c r="H1342" s="147"/>
      <c r="I1342" s="147"/>
      <c r="J1342" s="147"/>
      <c r="K1342" s="148"/>
      <c r="L1342" s="130">
        <v>18</v>
      </c>
      <c r="M1342" s="131">
        <v>8</v>
      </c>
      <c r="N1342" s="131">
        <v>1</v>
      </c>
      <c r="O1342" s="132" t="s">
        <v>763</v>
      </c>
      <c r="P1342" s="133" t="s">
        <v>163</v>
      </c>
      <c r="Q1342" s="134">
        <f t="shared" si="292"/>
        <v>8808</v>
      </c>
      <c r="R1342" s="134">
        <v>8808</v>
      </c>
      <c r="S1342" s="134">
        <v>0</v>
      </c>
      <c r="T1342" s="134">
        <f t="shared" si="288"/>
        <v>8808</v>
      </c>
      <c r="U1342" s="134">
        <v>8808</v>
      </c>
      <c r="V1342" s="134">
        <v>0</v>
      </c>
      <c r="W1342" s="135">
        <v>8808</v>
      </c>
      <c r="X1342" s="136">
        <v>8808</v>
      </c>
      <c r="Y1342" s="136">
        <v>0</v>
      </c>
      <c r="Z1342" s="135">
        <v>8808</v>
      </c>
      <c r="AA1342" s="136">
        <v>8808</v>
      </c>
      <c r="AB1342" s="136">
        <v>0</v>
      </c>
      <c r="AC1342" s="137">
        <v>0</v>
      </c>
      <c r="AD1342" s="138">
        <v>0</v>
      </c>
      <c r="AE1342" s="136">
        <v>0</v>
      </c>
      <c r="AF1342" s="136">
        <v>0</v>
      </c>
      <c r="AG1342" s="136">
        <v>8808</v>
      </c>
      <c r="AH1342" s="139">
        <f t="shared" si="289"/>
        <v>8808</v>
      </c>
      <c r="AI1342" s="140">
        <v>0</v>
      </c>
      <c r="AJ1342" s="136">
        <f t="shared" si="297"/>
        <v>100</v>
      </c>
      <c r="AK1342" s="140">
        <f t="shared" si="296"/>
        <v>100</v>
      </c>
    </row>
    <row r="1343" spans="1:37" ht="17.25" customHeight="1">
      <c r="A1343" s="147" t="s">
        <v>178</v>
      </c>
      <c r="B1343" s="147"/>
      <c r="C1343" s="147"/>
      <c r="D1343" s="147"/>
      <c r="E1343" s="147"/>
      <c r="F1343" s="147"/>
      <c r="G1343" s="147"/>
      <c r="H1343" s="147"/>
      <c r="I1343" s="147"/>
      <c r="J1343" s="147"/>
      <c r="K1343" s="148"/>
      <c r="L1343" s="130">
        <v>18</v>
      </c>
      <c r="M1343" s="131">
        <v>8</v>
      </c>
      <c r="N1343" s="131">
        <v>1</v>
      </c>
      <c r="O1343" s="132" t="s">
        <v>764</v>
      </c>
      <c r="P1343" s="133" t="s">
        <v>53</v>
      </c>
      <c r="Q1343" s="134">
        <f t="shared" si="292"/>
        <v>4266</v>
      </c>
      <c r="R1343" s="134">
        <f>R1344</f>
        <v>4266</v>
      </c>
      <c r="S1343" s="134">
        <f>S1344</f>
        <v>0</v>
      </c>
      <c r="T1343" s="134">
        <f t="shared" si="288"/>
        <v>4246.5</v>
      </c>
      <c r="U1343" s="134">
        <f>U1344</f>
        <v>4246.5</v>
      </c>
      <c r="V1343" s="134">
        <f>V1344</f>
        <v>0</v>
      </c>
      <c r="W1343" s="135">
        <v>4246.5</v>
      </c>
      <c r="X1343" s="136">
        <v>4246.5</v>
      </c>
      <c r="Y1343" s="136">
        <v>0</v>
      </c>
      <c r="Z1343" s="135">
        <v>4246.5</v>
      </c>
      <c r="AA1343" s="136">
        <v>4246.5</v>
      </c>
      <c r="AB1343" s="136">
        <v>0</v>
      </c>
      <c r="AC1343" s="137">
        <v>0</v>
      </c>
      <c r="AD1343" s="138">
        <v>0</v>
      </c>
      <c r="AE1343" s="136">
        <v>0</v>
      </c>
      <c r="AF1343" s="136">
        <v>0</v>
      </c>
      <c r="AG1343" s="136">
        <v>4219</v>
      </c>
      <c r="AH1343" s="139">
        <f t="shared" si="289"/>
        <v>4219</v>
      </c>
      <c r="AI1343" s="140">
        <v>0</v>
      </c>
      <c r="AJ1343" s="136">
        <f t="shared" si="297"/>
        <v>98.898265353961563</v>
      </c>
      <c r="AK1343" s="140">
        <f t="shared" si="296"/>
        <v>99.352407865300847</v>
      </c>
    </row>
    <row r="1344" spans="1:37" ht="19.899999999999999" customHeight="1">
      <c r="A1344" s="147" t="s">
        <v>160</v>
      </c>
      <c r="B1344" s="147"/>
      <c r="C1344" s="147"/>
      <c r="D1344" s="147"/>
      <c r="E1344" s="147"/>
      <c r="F1344" s="147"/>
      <c r="G1344" s="147"/>
      <c r="H1344" s="147"/>
      <c r="I1344" s="147"/>
      <c r="J1344" s="147"/>
      <c r="K1344" s="148"/>
      <c r="L1344" s="130">
        <v>18</v>
      </c>
      <c r="M1344" s="131">
        <v>8</v>
      </c>
      <c r="N1344" s="131">
        <v>1</v>
      </c>
      <c r="O1344" s="132" t="s">
        <v>764</v>
      </c>
      <c r="P1344" s="133" t="s">
        <v>58</v>
      </c>
      <c r="Q1344" s="134">
        <f t="shared" si="292"/>
        <v>4266</v>
      </c>
      <c r="R1344" s="134">
        <f>R1345+R1346</f>
        <v>4266</v>
      </c>
      <c r="S1344" s="134">
        <f>S1345+S1346</f>
        <v>0</v>
      </c>
      <c r="T1344" s="134">
        <f t="shared" si="288"/>
        <v>4246.5</v>
      </c>
      <c r="U1344" s="134">
        <f>U1345+U1346</f>
        <v>4246.5</v>
      </c>
      <c r="V1344" s="134">
        <f>V1345+V1346</f>
        <v>0</v>
      </c>
      <c r="W1344" s="135">
        <v>4246.5</v>
      </c>
      <c r="X1344" s="136">
        <v>4246.5</v>
      </c>
      <c r="Y1344" s="136">
        <v>0</v>
      </c>
      <c r="Z1344" s="135">
        <v>4246.5</v>
      </c>
      <c r="AA1344" s="136">
        <v>4246.5</v>
      </c>
      <c r="AB1344" s="136">
        <v>0</v>
      </c>
      <c r="AC1344" s="137">
        <v>0</v>
      </c>
      <c r="AD1344" s="138">
        <v>0</v>
      </c>
      <c r="AE1344" s="136">
        <v>0</v>
      </c>
      <c r="AF1344" s="136">
        <v>0</v>
      </c>
      <c r="AG1344" s="136">
        <v>4219</v>
      </c>
      <c r="AH1344" s="139">
        <f t="shared" si="289"/>
        <v>4219</v>
      </c>
      <c r="AI1344" s="140">
        <v>0</v>
      </c>
      <c r="AJ1344" s="136">
        <f t="shared" si="297"/>
        <v>98.898265353961563</v>
      </c>
      <c r="AK1344" s="140">
        <f t="shared" si="296"/>
        <v>99.352407865300847</v>
      </c>
    </row>
    <row r="1345" spans="1:37" ht="17.25" customHeight="1">
      <c r="A1345" s="147" t="s">
        <v>161</v>
      </c>
      <c r="B1345" s="147"/>
      <c r="C1345" s="147"/>
      <c r="D1345" s="147"/>
      <c r="E1345" s="147"/>
      <c r="F1345" s="147"/>
      <c r="G1345" s="147"/>
      <c r="H1345" s="147"/>
      <c r="I1345" s="147"/>
      <c r="J1345" s="147"/>
      <c r="K1345" s="148"/>
      <c r="L1345" s="130">
        <v>18</v>
      </c>
      <c r="M1345" s="131">
        <v>8</v>
      </c>
      <c r="N1345" s="131">
        <v>1</v>
      </c>
      <c r="O1345" s="132" t="s">
        <v>764</v>
      </c>
      <c r="P1345" s="133" t="s">
        <v>57</v>
      </c>
      <c r="Q1345" s="134">
        <f t="shared" si="292"/>
        <v>3109.2</v>
      </c>
      <c r="R1345" s="134">
        <v>3109.2</v>
      </c>
      <c r="S1345" s="134">
        <v>0</v>
      </c>
      <c r="T1345" s="134">
        <f t="shared" si="288"/>
        <v>3109.2</v>
      </c>
      <c r="U1345" s="134">
        <v>3109.2</v>
      </c>
      <c r="V1345" s="134">
        <v>0</v>
      </c>
      <c r="W1345" s="135">
        <v>3109.2</v>
      </c>
      <c r="X1345" s="136">
        <v>3109.2</v>
      </c>
      <c r="Y1345" s="136">
        <v>0</v>
      </c>
      <c r="Z1345" s="135">
        <v>3109.2</v>
      </c>
      <c r="AA1345" s="136">
        <v>3109.2</v>
      </c>
      <c r="AB1345" s="136">
        <v>0</v>
      </c>
      <c r="AC1345" s="137">
        <v>0</v>
      </c>
      <c r="AD1345" s="138">
        <v>0</v>
      </c>
      <c r="AE1345" s="136">
        <v>0</v>
      </c>
      <c r="AF1345" s="136">
        <v>0</v>
      </c>
      <c r="AG1345" s="136">
        <v>3102.2</v>
      </c>
      <c r="AH1345" s="139">
        <f t="shared" si="289"/>
        <v>3102.2</v>
      </c>
      <c r="AI1345" s="140">
        <v>0</v>
      </c>
      <c r="AJ1345" s="136">
        <f t="shared" si="297"/>
        <v>99.774861700759033</v>
      </c>
      <c r="AK1345" s="140">
        <f t="shared" si="296"/>
        <v>99.774861700759033</v>
      </c>
    </row>
    <row r="1346" spans="1:37" ht="17.25" customHeight="1">
      <c r="A1346" s="147" t="s">
        <v>162</v>
      </c>
      <c r="B1346" s="147"/>
      <c r="C1346" s="147"/>
      <c r="D1346" s="147"/>
      <c r="E1346" s="147"/>
      <c r="F1346" s="147"/>
      <c r="G1346" s="147"/>
      <c r="H1346" s="147"/>
      <c r="I1346" s="147"/>
      <c r="J1346" s="147"/>
      <c r="K1346" s="148"/>
      <c r="L1346" s="130">
        <v>18</v>
      </c>
      <c r="M1346" s="131">
        <v>8</v>
      </c>
      <c r="N1346" s="131">
        <v>1</v>
      </c>
      <c r="O1346" s="132" t="s">
        <v>764</v>
      </c>
      <c r="P1346" s="133" t="s">
        <v>163</v>
      </c>
      <c r="Q1346" s="134">
        <f t="shared" si="292"/>
        <v>1156.8</v>
      </c>
      <c r="R1346" s="134">
        <v>1156.8</v>
      </c>
      <c r="S1346" s="134">
        <v>0</v>
      </c>
      <c r="T1346" s="134">
        <f t="shared" si="288"/>
        <v>1137.3</v>
      </c>
      <c r="U1346" s="134">
        <v>1137.3</v>
      </c>
      <c r="V1346" s="134">
        <v>0</v>
      </c>
      <c r="W1346" s="135">
        <v>1137.3</v>
      </c>
      <c r="X1346" s="136">
        <v>1137.3</v>
      </c>
      <c r="Y1346" s="136">
        <v>0</v>
      </c>
      <c r="Z1346" s="135">
        <v>1137.3</v>
      </c>
      <c r="AA1346" s="136">
        <v>1137.3</v>
      </c>
      <c r="AB1346" s="136">
        <v>0</v>
      </c>
      <c r="AC1346" s="137">
        <v>0</v>
      </c>
      <c r="AD1346" s="138">
        <v>0</v>
      </c>
      <c r="AE1346" s="136">
        <v>0</v>
      </c>
      <c r="AF1346" s="136">
        <v>0</v>
      </c>
      <c r="AG1346" s="136">
        <v>1116.8</v>
      </c>
      <c r="AH1346" s="139">
        <f t="shared" si="289"/>
        <v>1116.8</v>
      </c>
      <c r="AI1346" s="140">
        <v>0</v>
      </c>
      <c r="AJ1346" s="136">
        <f t="shared" si="297"/>
        <v>96.542185338865835</v>
      </c>
      <c r="AK1346" s="140">
        <f t="shared" si="296"/>
        <v>98.197485272135765</v>
      </c>
    </row>
    <row r="1347" spans="1:37" ht="29.45" customHeight="1">
      <c r="A1347" s="147" t="s">
        <v>755</v>
      </c>
      <c r="B1347" s="147"/>
      <c r="C1347" s="147"/>
      <c r="D1347" s="147"/>
      <c r="E1347" s="147"/>
      <c r="F1347" s="147"/>
      <c r="G1347" s="147"/>
      <c r="H1347" s="147"/>
      <c r="I1347" s="147"/>
      <c r="J1347" s="147"/>
      <c r="K1347" s="148"/>
      <c r="L1347" s="130">
        <v>18</v>
      </c>
      <c r="M1347" s="131">
        <v>8</v>
      </c>
      <c r="N1347" s="131">
        <v>1</v>
      </c>
      <c r="O1347" s="132" t="s">
        <v>765</v>
      </c>
      <c r="P1347" s="133" t="s">
        <v>53</v>
      </c>
      <c r="Q1347" s="134">
        <f t="shared" si="292"/>
        <v>0</v>
      </c>
      <c r="R1347" s="134">
        <f>R1348</f>
        <v>0</v>
      </c>
      <c r="S1347" s="134">
        <f>S1348</f>
        <v>0</v>
      </c>
      <c r="T1347" s="134">
        <f t="shared" si="288"/>
        <v>272.7</v>
      </c>
      <c r="U1347" s="134">
        <f>U1348</f>
        <v>0</v>
      </c>
      <c r="V1347" s="134">
        <f>V1348</f>
        <v>272.7</v>
      </c>
      <c r="W1347" s="135">
        <v>0</v>
      </c>
      <c r="X1347" s="136">
        <v>0</v>
      </c>
      <c r="Y1347" s="136">
        <v>0</v>
      </c>
      <c r="Z1347" s="135">
        <v>0</v>
      </c>
      <c r="AA1347" s="136">
        <v>0</v>
      </c>
      <c r="AB1347" s="136">
        <v>0</v>
      </c>
      <c r="AC1347" s="137">
        <v>0</v>
      </c>
      <c r="AD1347" s="138">
        <v>0</v>
      </c>
      <c r="AE1347" s="136">
        <v>0</v>
      </c>
      <c r="AF1347" s="136">
        <v>0</v>
      </c>
      <c r="AG1347" s="136">
        <v>272.7</v>
      </c>
      <c r="AH1347" s="139">
        <f t="shared" si="289"/>
        <v>0</v>
      </c>
      <c r="AI1347" s="140">
        <v>272.7</v>
      </c>
      <c r="AJ1347" s="136">
        <v>0</v>
      </c>
      <c r="AK1347" s="140">
        <f t="shared" si="296"/>
        <v>100</v>
      </c>
    </row>
    <row r="1348" spans="1:37" ht="19.899999999999999" customHeight="1">
      <c r="A1348" s="147" t="s">
        <v>160</v>
      </c>
      <c r="B1348" s="147"/>
      <c r="C1348" s="147"/>
      <c r="D1348" s="147"/>
      <c r="E1348" s="147"/>
      <c r="F1348" s="147"/>
      <c r="G1348" s="147"/>
      <c r="H1348" s="147"/>
      <c r="I1348" s="147"/>
      <c r="J1348" s="147"/>
      <c r="K1348" s="148"/>
      <c r="L1348" s="130">
        <v>18</v>
      </c>
      <c r="M1348" s="131">
        <v>8</v>
      </c>
      <c r="N1348" s="131">
        <v>1</v>
      </c>
      <c r="O1348" s="132" t="s">
        <v>765</v>
      </c>
      <c r="P1348" s="133" t="s">
        <v>58</v>
      </c>
      <c r="Q1348" s="134">
        <f t="shared" si="292"/>
        <v>0</v>
      </c>
      <c r="R1348" s="134">
        <f>R1349+R1350</f>
        <v>0</v>
      </c>
      <c r="S1348" s="134">
        <f>S1349+S1350</f>
        <v>0</v>
      </c>
      <c r="T1348" s="134">
        <f t="shared" ref="T1348:T1411" si="298">U1348+V1348</f>
        <v>272.7</v>
      </c>
      <c r="U1348" s="134">
        <f>U1349+U1350</f>
        <v>0</v>
      </c>
      <c r="V1348" s="134">
        <f>V1349+V1350</f>
        <v>272.7</v>
      </c>
      <c r="W1348" s="135">
        <v>0</v>
      </c>
      <c r="X1348" s="136">
        <v>0</v>
      </c>
      <c r="Y1348" s="136">
        <v>0</v>
      </c>
      <c r="Z1348" s="135">
        <v>0</v>
      </c>
      <c r="AA1348" s="136">
        <v>0</v>
      </c>
      <c r="AB1348" s="136">
        <v>0</v>
      </c>
      <c r="AC1348" s="137">
        <v>0</v>
      </c>
      <c r="AD1348" s="138">
        <v>0</v>
      </c>
      <c r="AE1348" s="136">
        <v>0</v>
      </c>
      <c r="AF1348" s="136">
        <v>0</v>
      </c>
      <c r="AG1348" s="136">
        <v>272.7</v>
      </c>
      <c r="AH1348" s="139">
        <f t="shared" si="289"/>
        <v>0</v>
      </c>
      <c r="AI1348" s="140">
        <v>272.7</v>
      </c>
      <c r="AJ1348" s="136">
        <v>0</v>
      </c>
      <c r="AK1348" s="140">
        <f t="shared" si="296"/>
        <v>100</v>
      </c>
    </row>
    <row r="1349" spans="1:37" ht="17.25" customHeight="1">
      <c r="A1349" s="147" t="s">
        <v>161</v>
      </c>
      <c r="B1349" s="147"/>
      <c r="C1349" s="147"/>
      <c r="D1349" s="147"/>
      <c r="E1349" s="147"/>
      <c r="F1349" s="147"/>
      <c r="G1349" s="147"/>
      <c r="H1349" s="147"/>
      <c r="I1349" s="147"/>
      <c r="J1349" s="147"/>
      <c r="K1349" s="148"/>
      <c r="L1349" s="130">
        <v>18</v>
      </c>
      <c r="M1349" s="131">
        <v>8</v>
      </c>
      <c r="N1349" s="131">
        <v>1</v>
      </c>
      <c r="O1349" s="132" t="s">
        <v>765</v>
      </c>
      <c r="P1349" s="133" t="s">
        <v>57</v>
      </c>
      <c r="Q1349" s="134">
        <f t="shared" si="292"/>
        <v>0</v>
      </c>
      <c r="R1349" s="134">
        <v>0</v>
      </c>
      <c r="S1349" s="134">
        <v>0</v>
      </c>
      <c r="T1349" s="134">
        <f t="shared" si="298"/>
        <v>176.1</v>
      </c>
      <c r="U1349" s="134">
        <v>0</v>
      </c>
      <c r="V1349" s="134">
        <v>176.1</v>
      </c>
      <c r="W1349" s="135">
        <v>0</v>
      </c>
      <c r="X1349" s="136">
        <v>0</v>
      </c>
      <c r="Y1349" s="136">
        <v>0</v>
      </c>
      <c r="Z1349" s="135">
        <v>0</v>
      </c>
      <c r="AA1349" s="136">
        <v>0</v>
      </c>
      <c r="AB1349" s="136">
        <v>0</v>
      </c>
      <c r="AC1349" s="137">
        <v>0</v>
      </c>
      <c r="AD1349" s="138">
        <v>0</v>
      </c>
      <c r="AE1349" s="136">
        <v>0</v>
      </c>
      <c r="AF1349" s="136">
        <v>0</v>
      </c>
      <c r="AG1349" s="136">
        <v>176.1</v>
      </c>
      <c r="AH1349" s="139">
        <f t="shared" ref="AH1349:AH1412" si="299">AG1349-AI1349</f>
        <v>0</v>
      </c>
      <c r="AI1349" s="140">
        <v>176.1</v>
      </c>
      <c r="AJ1349" s="136">
        <v>0</v>
      </c>
      <c r="AK1349" s="140">
        <f t="shared" si="296"/>
        <v>100</v>
      </c>
    </row>
    <row r="1350" spans="1:37" ht="17.25" customHeight="1">
      <c r="A1350" s="147" t="s">
        <v>162</v>
      </c>
      <c r="B1350" s="147"/>
      <c r="C1350" s="147"/>
      <c r="D1350" s="147"/>
      <c r="E1350" s="147"/>
      <c r="F1350" s="147"/>
      <c r="G1350" s="147"/>
      <c r="H1350" s="147"/>
      <c r="I1350" s="147"/>
      <c r="J1350" s="147"/>
      <c r="K1350" s="148"/>
      <c r="L1350" s="130">
        <v>18</v>
      </c>
      <c r="M1350" s="131">
        <v>8</v>
      </c>
      <c r="N1350" s="131">
        <v>1</v>
      </c>
      <c r="O1350" s="132" t="s">
        <v>765</v>
      </c>
      <c r="P1350" s="133" t="s">
        <v>163</v>
      </c>
      <c r="Q1350" s="134">
        <f t="shared" si="292"/>
        <v>0</v>
      </c>
      <c r="R1350" s="134">
        <v>0</v>
      </c>
      <c r="S1350" s="134">
        <v>0</v>
      </c>
      <c r="T1350" s="134">
        <f t="shared" si="298"/>
        <v>96.6</v>
      </c>
      <c r="U1350" s="134">
        <v>0</v>
      </c>
      <c r="V1350" s="134">
        <v>96.6</v>
      </c>
      <c r="W1350" s="135">
        <v>0</v>
      </c>
      <c r="X1350" s="136">
        <v>0</v>
      </c>
      <c r="Y1350" s="136">
        <v>0</v>
      </c>
      <c r="Z1350" s="135">
        <v>0</v>
      </c>
      <c r="AA1350" s="136">
        <v>0</v>
      </c>
      <c r="AB1350" s="136">
        <v>0</v>
      </c>
      <c r="AC1350" s="137">
        <v>0</v>
      </c>
      <c r="AD1350" s="138">
        <v>0</v>
      </c>
      <c r="AE1350" s="136">
        <v>0</v>
      </c>
      <c r="AF1350" s="136">
        <v>0</v>
      </c>
      <c r="AG1350" s="136">
        <v>96.6</v>
      </c>
      <c r="AH1350" s="139">
        <f t="shared" si="299"/>
        <v>0</v>
      </c>
      <c r="AI1350" s="140">
        <v>96.6</v>
      </c>
      <c r="AJ1350" s="136">
        <v>0</v>
      </c>
      <c r="AK1350" s="140">
        <f t="shared" si="296"/>
        <v>100</v>
      </c>
    </row>
    <row r="1351" spans="1:37" ht="29.45" customHeight="1">
      <c r="A1351" s="147" t="s">
        <v>761</v>
      </c>
      <c r="B1351" s="147"/>
      <c r="C1351" s="147"/>
      <c r="D1351" s="147"/>
      <c r="E1351" s="147"/>
      <c r="F1351" s="147"/>
      <c r="G1351" s="147"/>
      <c r="H1351" s="147"/>
      <c r="I1351" s="147"/>
      <c r="J1351" s="147"/>
      <c r="K1351" s="148"/>
      <c r="L1351" s="130">
        <v>18</v>
      </c>
      <c r="M1351" s="131">
        <v>8</v>
      </c>
      <c r="N1351" s="131">
        <v>1</v>
      </c>
      <c r="O1351" s="132" t="s">
        <v>766</v>
      </c>
      <c r="P1351" s="133" t="s">
        <v>53</v>
      </c>
      <c r="Q1351" s="134">
        <f t="shared" si="292"/>
        <v>136.30000000000001</v>
      </c>
      <c r="R1351" s="134">
        <f>R1352</f>
        <v>136.30000000000001</v>
      </c>
      <c r="S1351" s="134">
        <f>S1352</f>
        <v>0</v>
      </c>
      <c r="T1351" s="134">
        <f t="shared" si="298"/>
        <v>136.30000000000001</v>
      </c>
      <c r="U1351" s="134">
        <f>U1352</f>
        <v>136.30000000000001</v>
      </c>
      <c r="V1351" s="134">
        <f>V1352</f>
        <v>0</v>
      </c>
      <c r="W1351" s="135">
        <v>136.30000000000001</v>
      </c>
      <c r="X1351" s="136">
        <v>0</v>
      </c>
      <c r="Y1351" s="136">
        <v>136.30000000000001</v>
      </c>
      <c r="Z1351" s="135">
        <v>136.30000000000001</v>
      </c>
      <c r="AA1351" s="136">
        <v>0</v>
      </c>
      <c r="AB1351" s="136">
        <v>136.30000000000001</v>
      </c>
      <c r="AC1351" s="137">
        <v>0</v>
      </c>
      <c r="AD1351" s="138">
        <v>0</v>
      </c>
      <c r="AE1351" s="136">
        <v>0</v>
      </c>
      <c r="AF1351" s="136">
        <v>0</v>
      </c>
      <c r="AG1351" s="136">
        <v>136.30000000000001</v>
      </c>
      <c r="AH1351" s="139">
        <f t="shared" si="299"/>
        <v>136.30000000000001</v>
      </c>
      <c r="AI1351" s="140">
        <v>0</v>
      </c>
      <c r="AJ1351" s="136">
        <f t="shared" ref="AJ1351:AJ1377" si="300">AG1351/Q1351*100</f>
        <v>100</v>
      </c>
      <c r="AK1351" s="140">
        <f t="shared" si="296"/>
        <v>100</v>
      </c>
    </row>
    <row r="1352" spans="1:37" ht="19.899999999999999" customHeight="1">
      <c r="A1352" s="147" t="s">
        <v>160</v>
      </c>
      <c r="B1352" s="147"/>
      <c r="C1352" s="147"/>
      <c r="D1352" s="147"/>
      <c r="E1352" s="147"/>
      <c r="F1352" s="147"/>
      <c r="G1352" s="147"/>
      <c r="H1352" s="147"/>
      <c r="I1352" s="147"/>
      <c r="J1352" s="147"/>
      <c r="K1352" s="148"/>
      <c r="L1352" s="130">
        <v>18</v>
      </c>
      <c r="M1352" s="131">
        <v>8</v>
      </c>
      <c r="N1352" s="131">
        <v>1</v>
      </c>
      <c r="O1352" s="132" t="s">
        <v>766</v>
      </c>
      <c r="P1352" s="133" t="s">
        <v>58</v>
      </c>
      <c r="Q1352" s="134">
        <f t="shared" si="292"/>
        <v>136.30000000000001</v>
      </c>
      <c r="R1352" s="134">
        <f>R1353+R1354</f>
        <v>136.30000000000001</v>
      </c>
      <c r="S1352" s="134">
        <f>S1353+S1354</f>
        <v>0</v>
      </c>
      <c r="T1352" s="134">
        <f t="shared" si="298"/>
        <v>136.30000000000001</v>
      </c>
      <c r="U1352" s="134">
        <f>U1353+U1354</f>
        <v>136.30000000000001</v>
      </c>
      <c r="V1352" s="134">
        <f>V1353+V1354</f>
        <v>0</v>
      </c>
      <c r="W1352" s="135">
        <v>136.30000000000001</v>
      </c>
      <c r="X1352" s="136">
        <v>0</v>
      </c>
      <c r="Y1352" s="136">
        <v>136.30000000000001</v>
      </c>
      <c r="Z1352" s="135">
        <v>136.30000000000001</v>
      </c>
      <c r="AA1352" s="136">
        <v>0</v>
      </c>
      <c r="AB1352" s="136">
        <v>136.30000000000001</v>
      </c>
      <c r="AC1352" s="137">
        <v>0</v>
      </c>
      <c r="AD1352" s="138">
        <v>0</v>
      </c>
      <c r="AE1352" s="136">
        <v>0</v>
      </c>
      <c r="AF1352" s="136">
        <v>0</v>
      </c>
      <c r="AG1352" s="136">
        <v>136.30000000000001</v>
      </c>
      <c r="AH1352" s="139">
        <f t="shared" si="299"/>
        <v>136.30000000000001</v>
      </c>
      <c r="AI1352" s="140">
        <v>0</v>
      </c>
      <c r="AJ1352" s="136">
        <f t="shared" si="300"/>
        <v>100</v>
      </c>
      <c r="AK1352" s="140">
        <f t="shared" si="296"/>
        <v>100</v>
      </c>
    </row>
    <row r="1353" spans="1:37" ht="17.25" customHeight="1">
      <c r="A1353" s="147" t="s">
        <v>161</v>
      </c>
      <c r="B1353" s="147"/>
      <c r="C1353" s="147"/>
      <c r="D1353" s="147"/>
      <c r="E1353" s="147"/>
      <c r="F1353" s="147"/>
      <c r="G1353" s="147"/>
      <c r="H1353" s="147"/>
      <c r="I1353" s="147"/>
      <c r="J1353" s="147"/>
      <c r="K1353" s="148"/>
      <c r="L1353" s="130">
        <v>18</v>
      </c>
      <c r="M1353" s="131">
        <v>8</v>
      </c>
      <c r="N1353" s="131">
        <v>1</v>
      </c>
      <c r="O1353" s="132" t="s">
        <v>766</v>
      </c>
      <c r="P1353" s="133" t="s">
        <v>57</v>
      </c>
      <c r="Q1353" s="134">
        <f t="shared" si="292"/>
        <v>88</v>
      </c>
      <c r="R1353" s="134">
        <v>88</v>
      </c>
      <c r="S1353" s="134">
        <v>0</v>
      </c>
      <c r="T1353" s="134">
        <f t="shared" si="298"/>
        <v>88</v>
      </c>
      <c r="U1353" s="134">
        <v>88</v>
      </c>
      <c r="V1353" s="134">
        <v>0</v>
      </c>
      <c r="W1353" s="135">
        <v>88</v>
      </c>
      <c r="X1353" s="136">
        <v>0</v>
      </c>
      <c r="Y1353" s="136">
        <v>88</v>
      </c>
      <c r="Z1353" s="135">
        <v>88</v>
      </c>
      <c r="AA1353" s="136">
        <v>0</v>
      </c>
      <c r="AB1353" s="136">
        <v>88</v>
      </c>
      <c r="AC1353" s="137">
        <v>0</v>
      </c>
      <c r="AD1353" s="138">
        <v>0</v>
      </c>
      <c r="AE1353" s="136">
        <v>0</v>
      </c>
      <c r="AF1353" s="136">
        <v>0</v>
      </c>
      <c r="AG1353" s="136">
        <v>88</v>
      </c>
      <c r="AH1353" s="139">
        <f t="shared" si="299"/>
        <v>88</v>
      </c>
      <c r="AI1353" s="140">
        <v>0</v>
      </c>
      <c r="AJ1353" s="136">
        <f t="shared" si="300"/>
        <v>100</v>
      </c>
      <c r="AK1353" s="140">
        <f t="shared" si="296"/>
        <v>100</v>
      </c>
    </row>
    <row r="1354" spans="1:37" ht="17.25" customHeight="1">
      <c r="A1354" s="147" t="s">
        <v>162</v>
      </c>
      <c r="B1354" s="147"/>
      <c r="C1354" s="147"/>
      <c r="D1354" s="147"/>
      <c r="E1354" s="147"/>
      <c r="F1354" s="147"/>
      <c r="G1354" s="147"/>
      <c r="H1354" s="147"/>
      <c r="I1354" s="147"/>
      <c r="J1354" s="147"/>
      <c r="K1354" s="148"/>
      <c r="L1354" s="130">
        <v>18</v>
      </c>
      <c r="M1354" s="131">
        <v>8</v>
      </c>
      <c r="N1354" s="131">
        <v>1</v>
      </c>
      <c r="O1354" s="132" t="s">
        <v>766</v>
      </c>
      <c r="P1354" s="133" t="s">
        <v>163</v>
      </c>
      <c r="Q1354" s="134">
        <f t="shared" si="292"/>
        <v>48.3</v>
      </c>
      <c r="R1354" s="134">
        <v>48.3</v>
      </c>
      <c r="S1354" s="134">
        <v>0</v>
      </c>
      <c r="T1354" s="134">
        <f t="shared" si="298"/>
        <v>48.3</v>
      </c>
      <c r="U1354" s="134">
        <v>48.3</v>
      </c>
      <c r="V1354" s="134">
        <v>0</v>
      </c>
      <c r="W1354" s="135">
        <v>48.3</v>
      </c>
      <c r="X1354" s="136">
        <v>0</v>
      </c>
      <c r="Y1354" s="136">
        <v>48.3</v>
      </c>
      <c r="Z1354" s="135">
        <v>48.3</v>
      </c>
      <c r="AA1354" s="136">
        <v>0</v>
      </c>
      <c r="AB1354" s="136">
        <v>48.3</v>
      </c>
      <c r="AC1354" s="137">
        <v>0</v>
      </c>
      <c r="AD1354" s="138">
        <v>0</v>
      </c>
      <c r="AE1354" s="136">
        <v>0</v>
      </c>
      <c r="AF1354" s="136">
        <v>0</v>
      </c>
      <c r="AG1354" s="136">
        <v>48.3</v>
      </c>
      <c r="AH1354" s="139">
        <f t="shared" si="299"/>
        <v>48.3</v>
      </c>
      <c r="AI1354" s="140">
        <v>0</v>
      </c>
      <c r="AJ1354" s="136">
        <f t="shared" si="300"/>
        <v>100</v>
      </c>
      <c r="AK1354" s="140">
        <f t="shared" si="296"/>
        <v>100</v>
      </c>
    </row>
    <row r="1355" spans="1:37" ht="39" customHeight="1">
      <c r="A1355" s="147" t="s">
        <v>767</v>
      </c>
      <c r="B1355" s="147"/>
      <c r="C1355" s="147"/>
      <c r="D1355" s="147"/>
      <c r="E1355" s="147"/>
      <c r="F1355" s="147"/>
      <c r="G1355" s="147"/>
      <c r="H1355" s="147"/>
      <c r="I1355" s="147"/>
      <c r="J1355" s="147"/>
      <c r="K1355" s="148"/>
      <c r="L1355" s="130">
        <v>18</v>
      </c>
      <c r="M1355" s="131">
        <v>8</v>
      </c>
      <c r="N1355" s="131">
        <v>1</v>
      </c>
      <c r="O1355" s="132" t="s">
        <v>768</v>
      </c>
      <c r="P1355" s="133" t="s">
        <v>53</v>
      </c>
      <c r="Q1355" s="134">
        <f t="shared" si="292"/>
        <v>629.79999999999995</v>
      </c>
      <c r="R1355" s="134">
        <f>R1356</f>
        <v>629.79999999999995</v>
      </c>
      <c r="S1355" s="134">
        <f>S1356</f>
        <v>0</v>
      </c>
      <c r="T1355" s="134">
        <f t="shared" si="298"/>
        <v>629.79999999999995</v>
      </c>
      <c r="U1355" s="134">
        <f>U1356</f>
        <v>629.79999999999995</v>
      </c>
      <c r="V1355" s="134">
        <f>V1356</f>
        <v>0</v>
      </c>
      <c r="W1355" s="135">
        <v>629.70000000000005</v>
      </c>
      <c r="X1355" s="136">
        <v>629.70000000000005</v>
      </c>
      <c r="Y1355" s="136">
        <v>0</v>
      </c>
      <c r="Z1355" s="135">
        <v>629.70000000000005</v>
      </c>
      <c r="AA1355" s="136">
        <v>629.70000000000005</v>
      </c>
      <c r="AB1355" s="136">
        <v>0</v>
      </c>
      <c r="AC1355" s="137">
        <v>0</v>
      </c>
      <c r="AD1355" s="138">
        <v>0</v>
      </c>
      <c r="AE1355" s="136">
        <v>0</v>
      </c>
      <c r="AF1355" s="136">
        <v>0</v>
      </c>
      <c r="AG1355" s="136">
        <v>589.5</v>
      </c>
      <c r="AH1355" s="139">
        <f t="shared" si="299"/>
        <v>589.5</v>
      </c>
      <c r="AI1355" s="140">
        <v>0</v>
      </c>
      <c r="AJ1355" s="136">
        <f t="shared" si="300"/>
        <v>93.601143220069872</v>
      </c>
      <c r="AK1355" s="140">
        <f t="shared" si="296"/>
        <v>93.601143220069872</v>
      </c>
    </row>
    <row r="1356" spans="1:37" ht="39" customHeight="1">
      <c r="A1356" s="147" t="s">
        <v>769</v>
      </c>
      <c r="B1356" s="147"/>
      <c r="C1356" s="147"/>
      <c r="D1356" s="147"/>
      <c r="E1356" s="147"/>
      <c r="F1356" s="147"/>
      <c r="G1356" s="147"/>
      <c r="H1356" s="147"/>
      <c r="I1356" s="147"/>
      <c r="J1356" s="147"/>
      <c r="K1356" s="148"/>
      <c r="L1356" s="130">
        <v>18</v>
      </c>
      <c r="M1356" s="131">
        <v>8</v>
      </c>
      <c r="N1356" s="131">
        <v>1</v>
      </c>
      <c r="O1356" s="132" t="s">
        <v>770</v>
      </c>
      <c r="P1356" s="133" t="s">
        <v>53</v>
      </c>
      <c r="Q1356" s="134">
        <f t="shared" si="292"/>
        <v>629.79999999999995</v>
      </c>
      <c r="R1356" s="134">
        <f>R1357+R1360</f>
        <v>629.79999999999995</v>
      </c>
      <c r="S1356" s="134">
        <f>S1357+S1360</f>
        <v>0</v>
      </c>
      <c r="T1356" s="134">
        <f t="shared" si="298"/>
        <v>629.79999999999995</v>
      </c>
      <c r="U1356" s="134">
        <f>U1357+U1360</f>
        <v>629.79999999999995</v>
      </c>
      <c r="V1356" s="134">
        <f>V1357+V1360</f>
        <v>0</v>
      </c>
      <c r="W1356" s="135">
        <v>629.70000000000005</v>
      </c>
      <c r="X1356" s="136">
        <v>629.70000000000005</v>
      </c>
      <c r="Y1356" s="136">
        <v>0</v>
      </c>
      <c r="Z1356" s="135">
        <v>629.70000000000005</v>
      </c>
      <c r="AA1356" s="136">
        <v>629.70000000000005</v>
      </c>
      <c r="AB1356" s="136">
        <v>0</v>
      </c>
      <c r="AC1356" s="137">
        <v>0</v>
      </c>
      <c r="AD1356" s="138">
        <v>0</v>
      </c>
      <c r="AE1356" s="136">
        <v>0</v>
      </c>
      <c r="AF1356" s="136">
        <v>0</v>
      </c>
      <c r="AG1356" s="136">
        <v>589.5</v>
      </c>
      <c r="AH1356" s="139">
        <f t="shared" si="299"/>
        <v>589.5</v>
      </c>
      <c r="AI1356" s="140">
        <v>0</v>
      </c>
      <c r="AJ1356" s="136">
        <f t="shared" si="300"/>
        <v>93.601143220069872</v>
      </c>
      <c r="AK1356" s="140">
        <f t="shared" si="296"/>
        <v>93.601143220069872</v>
      </c>
    </row>
    <row r="1357" spans="1:37" ht="17.25" customHeight="1">
      <c r="A1357" s="147" t="s">
        <v>178</v>
      </c>
      <c r="B1357" s="147"/>
      <c r="C1357" s="147"/>
      <c r="D1357" s="147"/>
      <c r="E1357" s="147"/>
      <c r="F1357" s="147"/>
      <c r="G1357" s="147"/>
      <c r="H1357" s="147"/>
      <c r="I1357" s="147"/>
      <c r="J1357" s="147"/>
      <c r="K1357" s="148"/>
      <c r="L1357" s="130">
        <v>18</v>
      </c>
      <c r="M1357" s="131">
        <v>8</v>
      </c>
      <c r="N1357" s="131">
        <v>1</v>
      </c>
      <c r="O1357" s="132" t="s">
        <v>771</v>
      </c>
      <c r="P1357" s="133" t="s">
        <v>53</v>
      </c>
      <c r="Q1357" s="134">
        <f t="shared" ref="Q1357:Q1420" si="301">R1357+S1357</f>
        <v>400</v>
      </c>
      <c r="R1357" s="134">
        <f>R1358</f>
        <v>400</v>
      </c>
      <c r="S1357" s="134">
        <f>S1358</f>
        <v>0</v>
      </c>
      <c r="T1357" s="134">
        <f t="shared" si="298"/>
        <v>400</v>
      </c>
      <c r="U1357" s="134">
        <f>U1358</f>
        <v>400</v>
      </c>
      <c r="V1357" s="134">
        <f>V1358</f>
        <v>0</v>
      </c>
      <c r="W1357" s="135">
        <v>400</v>
      </c>
      <c r="X1357" s="136">
        <v>400</v>
      </c>
      <c r="Y1357" s="136">
        <v>0</v>
      </c>
      <c r="Z1357" s="135">
        <v>400</v>
      </c>
      <c r="AA1357" s="136">
        <v>400</v>
      </c>
      <c r="AB1357" s="136">
        <v>0</v>
      </c>
      <c r="AC1357" s="137">
        <v>0</v>
      </c>
      <c r="AD1357" s="138">
        <v>0</v>
      </c>
      <c r="AE1357" s="136">
        <v>0</v>
      </c>
      <c r="AF1357" s="136">
        <v>0</v>
      </c>
      <c r="AG1357" s="136">
        <v>400</v>
      </c>
      <c r="AH1357" s="139">
        <f t="shared" si="299"/>
        <v>400</v>
      </c>
      <c r="AI1357" s="140">
        <v>0</v>
      </c>
      <c r="AJ1357" s="136">
        <f t="shared" si="300"/>
        <v>100</v>
      </c>
      <c r="AK1357" s="140">
        <f t="shared" si="296"/>
        <v>100</v>
      </c>
    </row>
    <row r="1358" spans="1:37" ht="19.899999999999999" customHeight="1">
      <c r="A1358" s="147" t="s">
        <v>160</v>
      </c>
      <c r="B1358" s="147"/>
      <c r="C1358" s="147"/>
      <c r="D1358" s="147"/>
      <c r="E1358" s="147"/>
      <c r="F1358" s="147"/>
      <c r="G1358" s="147"/>
      <c r="H1358" s="147"/>
      <c r="I1358" s="147"/>
      <c r="J1358" s="147"/>
      <c r="K1358" s="148"/>
      <c r="L1358" s="130">
        <v>18</v>
      </c>
      <c r="M1358" s="131">
        <v>8</v>
      </c>
      <c r="N1358" s="131">
        <v>1</v>
      </c>
      <c r="O1358" s="132" t="s">
        <v>771</v>
      </c>
      <c r="P1358" s="133" t="s">
        <v>58</v>
      </c>
      <c r="Q1358" s="134">
        <f t="shared" si="301"/>
        <v>400</v>
      </c>
      <c r="R1358" s="134">
        <f>R1359</f>
        <v>400</v>
      </c>
      <c r="S1358" s="134">
        <f>S1359</f>
        <v>0</v>
      </c>
      <c r="T1358" s="134">
        <f t="shared" si="298"/>
        <v>400</v>
      </c>
      <c r="U1358" s="134">
        <f>U1359</f>
        <v>400</v>
      </c>
      <c r="V1358" s="134">
        <f>V1359</f>
        <v>0</v>
      </c>
      <c r="W1358" s="135">
        <v>400</v>
      </c>
      <c r="X1358" s="136">
        <v>400</v>
      </c>
      <c r="Y1358" s="136">
        <v>0</v>
      </c>
      <c r="Z1358" s="135">
        <v>400</v>
      </c>
      <c r="AA1358" s="136">
        <v>400</v>
      </c>
      <c r="AB1358" s="136">
        <v>0</v>
      </c>
      <c r="AC1358" s="137">
        <v>0</v>
      </c>
      <c r="AD1358" s="138">
        <v>0</v>
      </c>
      <c r="AE1358" s="136">
        <v>0</v>
      </c>
      <c r="AF1358" s="136">
        <v>0</v>
      </c>
      <c r="AG1358" s="136">
        <v>400</v>
      </c>
      <c r="AH1358" s="139">
        <f t="shared" si="299"/>
        <v>400</v>
      </c>
      <c r="AI1358" s="140">
        <v>0</v>
      </c>
      <c r="AJ1358" s="136">
        <f t="shared" si="300"/>
        <v>100</v>
      </c>
      <c r="AK1358" s="140">
        <f t="shared" si="296"/>
        <v>100</v>
      </c>
    </row>
    <row r="1359" spans="1:37" ht="17.25" customHeight="1">
      <c r="A1359" s="147" t="s">
        <v>161</v>
      </c>
      <c r="B1359" s="147"/>
      <c r="C1359" s="147"/>
      <c r="D1359" s="147"/>
      <c r="E1359" s="147"/>
      <c r="F1359" s="147"/>
      <c r="G1359" s="147"/>
      <c r="H1359" s="147"/>
      <c r="I1359" s="147"/>
      <c r="J1359" s="147"/>
      <c r="K1359" s="148"/>
      <c r="L1359" s="130">
        <v>18</v>
      </c>
      <c r="M1359" s="131">
        <v>8</v>
      </c>
      <c r="N1359" s="131">
        <v>1</v>
      </c>
      <c r="O1359" s="132" t="s">
        <v>771</v>
      </c>
      <c r="P1359" s="133" t="s">
        <v>57</v>
      </c>
      <c r="Q1359" s="134">
        <f t="shared" si="301"/>
        <v>400</v>
      </c>
      <c r="R1359" s="134">
        <v>400</v>
      </c>
      <c r="S1359" s="134">
        <v>0</v>
      </c>
      <c r="T1359" s="134">
        <f t="shared" si="298"/>
        <v>400</v>
      </c>
      <c r="U1359" s="134">
        <v>400</v>
      </c>
      <c r="V1359" s="134">
        <v>0</v>
      </c>
      <c r="W1359" s="135">
        <v>400</v>
      </c>
      <c r="X1359" s="136">
        <v>400</v>
      </c>
      <c r="Y1359" s="136">
        <v>0</v>
      </c>
      <c r="Z1359" s="135">
        <v>400</v>
      </c>
      <c r="AA1359" s="136">
        <v>400</v>
      </c>
      <c r="AB1359" s="136">
        <v>0</v>
      </c>
      <c r="AC1359" s="137">
        <v>0</v>
      </c>
      <c r="AD1359" s="138">
        <v>0</v>
      </c>
      <c r="AE1359" s="136">
        <v>0</v>
      </c>
      <c r="AF1359" s="136">
        <v>0</v>
      </c>
      <c r="AG1359" s="136">
        <v>400</v>
      </c>
      <c r="AH1359" s="139">
        <f t="shared" si="299"/>
        <v>400</v>
      </c>
      <c r="AI1359" s="140">
        <v>0</v>
      </c>
      <c r="AJ1359" s="136">
        <f t="shared" si="300"/>
        <v>100</v>
      </c>
      <c r="AK1359" s="140">
        <f t="shared" si="296"/>
        <v>100</v>
      </c>
    </row>
    <row r="1360" spans="1:37" ht="17.25" customHeight="1">
      <c r="A1360" s="147" t="s">
        <v>282</v>
      </c>
      <c r="B1360" s="147"/>
      <c r="C1360" s="147"/>
      <c r="D1360" s="147"/>
      <c r="E1360" s="147"/>
      <c r="F1360" s="147"/>
      <c r="G1360" s="147"/>
      <c r="H1360" s="147"/>
      <c r="I1360" s="147"/>
      <c r="J1360" s="147"/>
      <c r="K1360" s="148"/>
      <c r="L1360" s="130">
        <v>18</v>
      </c>
      <c r="M1360" s="131">
        <v>8</v>
      </c>
      <c r="N1360" s="131">
        <v>1</v>
      </c>
      <c r="O1360" s="132" t="s">
        <v>772</v>
      </c>
      <c r="P1360" s="133" t="s">
        <v>53</v>
      </c>
      <c r="Q1360" s="134">
        <f t="shared" si="301"/>
        <v>229.8</v>
      </c>
      <c r="R1360" s="134">
        <f>R1361</f>
        <v>229.8</v>
      </c>
      <c r="S1360" s="134">
        <f>S1361</f>
        <v>0</v>
      </c>
      <c r="T1360" s="134">
        <f t="shared" si="298"/>
        <v>229.8</v>
      </c>
      <c r="U1360" s="134">
        <f>U1361</f>
        <v>229.8</v>
      </c>
      <c r="V1360" s="134">
        <f>V1361</f>
        <v>0</v>
      </c>
      <c r="W1360" s="135">
        <v>229.7</v>
      </c>
      <c r="X1360" s="136">
        <v>229.7</v>
      </c>
      <c r="Y1360" s="136">
        <v>0</v>
      </c>
      <c r="Z1360" s="135">
        <v>229.7</v>
      </c>
      <c r="AA1360" s="136">
        <v>229.7</v>
      </c>
      <c r="AB1360" s="136">
        <v>0</v>
      </c>
      <c r="AC1360" s="137">
        <v>0</v>
      </c>
      <c r="AD1360" s="138">
        <v>0</v>
      </c>
      <c r="AE1360" s="136">
        <v>0</v>
      </c>
      <c r="AF1360" s="136">
        <v>0</v>
      </c>
      <c r="AG1360" s="136">
        <v>189.5</v>
      </c>
      <c r="AH1360" s="139">
        <f t="shared" si="299"/>
        <v>189.5</v>
      </c>
      <c r="AI1360" s="140">
        <v>0</v>
      </c>
      <c r="AJ1360" s="136">
        <f t="shared" si="300"/>
        <v>82.463011314186247</v>
      </c>
      <c r="AK1360" s="140">
        <f t="shared" si="296"/>
        <v>82.463011314186247</v>
      </c>
    </row>
    <row r="1361" spans="1:37" ht="19.899999999999999" customHeight="1">
      <c r="A1361" s="147" t="s">
        <v>160</v>
      </c>
      <c r="B1361" s="147"/>
      <c r="C1361" s="147"/>
      <c r="D1361" s="147"/>
      <c r="E1361" s="147"/>
      <c r="F1361" s="147"/>
      <c r="G1361" s="147"/>
      <c r="H1361" s="147"/>
      <c r="I1361" s="147"/>
      <c r="J1361" s="147"/>
      <c r="K1361" s="148"/>
      <c r="L1361" s="130">
        <v>18</v>
      </c>
      <c r="M1361" s="131">
        <v>8</v>
      </c>
      <c r="N1361" s="131">
        <v>1</v>
      </c>
      <c r="O1361" s="132" t="s">
        <v>772</v>
      </c>
      <c r="P1361" s="133" t="s">
        <v>58</v>
      </c>
      <c r="Q1361" s="134">
        <f t="shared" si="301"/>
        <v>229.8</v>
      </c>
      <c r="R1361" s="134">
        <f>R1362+R1363</f>
        <v>229.8</v>
      </c>
      <c r="S1361" s="134">
        <f>S1362+S1363</f>
        <v>0</v>
      </c>
      <c r="T1361" s="134">
        <f t="shared" si="298"/>
        <v>229.8</v>
      </c>
      <c r="U1361" s="134">
        <f>U1362+U1363</f>
        <v>229.8</v>
      </c>
      <c r="V1361" s="134">
        <f>V1362+V1363</f>
        <v>0</v>
      </c>
      <c r="W1361" s="135">
        <v>229.7</v>
      </c>
      <c r="X1361" s="136">
        <v>229.7</v>
      </c>
      <c r="Y1361" s="136">
        <v>0</v>
      </c>
      <c r="Z1361" s="135">
        <v>229.7</v>
      </c>
      <c r="AA1361" s="136">
        <v>229.7</v>
      </c>
      <c r="AB1361" s="136">
        <v>0</v>
      </c>
      <c r="AC1361" s="137">
        <v>0</v>
      </c>
      <c r="AD1361" s="138">
        <v>0</v>
      </c>
      <c r="AE1361" s="136">
        <v>0</v>
      </c>
      <c r="AF1361" s="136">
        <v>0</v>
      </c>
      <c r="AG1361" s="136">
        <v>189.5</v>
      </c>
      <c r="AH1361" s="139">
        <f t="shared" si="299"/>
        <v>189.5</v>
      </c>
      <c r="AI1361" s="140">
        <v>0</v>
      </c>
      <c r="AJ1361" s="136">
        <f t="shared" si="300"/>
        <v>82.463011314186247</v>
      </c>
      <c r="AK1361" s="140">
        <f t="shared" si="296"/>
        <v>82.463011314186247</v>
      </c>
    </row>
    <row r="1362" spans="1:37" ht="17.25" customHeight="1">
      <c r="A1362" s="147" t="s">
        <v>161</v>
      </c>
      <c r="B1362" s="147"/>
      <c r="C1362" s="147"/>
      <c r="D1362" s="147"/>
      <c r="E1362" s="147"/>
      <c r="F1362" s="147"/>
      <c r="G1362" s="147"/>
      <c r="H1362" s="147"/>
      <c r="I1362" s="147"/>
      <c r="J1362" s="147"/>
      <c r="K1362" s="148"/>
      <c r="L1362" s="130">
        <v>18</v>
      </c>
      <c r="M1362" s="131">
        <v>8</v>
      </c>
      <c r="N1362" s="131">
        <v>1</v>
      </c>
      <c r="O1362" s="132" t="s">
        <v>772</v>
      </c>
      <c r="P1362" s="133" t="s">
        <v>57</v>
      </c>
      <c r="Q1362" s="134">
        <f t="shared" si="301"/>
        <v>189.8</v>
      </c>
      <c r="R1362" s="134">
        <v>189.8</v>
      </c>
      <c r="S1362" s="134">
        <v>0</v>
      </c>
      <c r="T1362" s="134">
        <f t="shared" si="298"/>
        <v>189.8</v>
      </c>
      <c r="U1362" s="134">
        <v>189.8</v>
      </c>
      <c r="V1362" s="134">
        <v>0</v>
      </c>
      <c r="W1362" s="135">
        <v>189.7</v>
      </c>
      <c r="X1362" s="136">
        <v>189.7</v>
      </c>
      <c r="Y1362" s="136">
        <v>0</v>
      </c>
      <c r="Z1362" s="135">
        <v>189.7</v>
      </c>
      <c r="AA1362" s="136">
        <v>189.7</v>
      </c>
      <c r="AB1362" s="136">
        <v>0</v>
      </c>
      <c r="AC1362" s="137">
        <v>0</v>
      </c>
      <c r="AD1362" s="138">
        <v>0</v>
      </c>
      <c r="AE1362" s="136">
        <v>0</v>
      </c>
      <c r="AF1362" s="136">
        <v>0</v>
      </c>
      <c r="AG1362" s="136">
        <v>149.69999999999999</v>
      </c>
      <c r="AH1362" s="139">
        <f t="shared" si="299"/>
        <v>149.69999999999999</v>
      </c>
      <c r="AI1362" s="140">
        <v>0</v>
      </c>
      <c r="AJ1362" s="136">
        <f t="shared" si="300"/>
        <v>78.872497365648044</v>
      </c>
      <c r="AK1362" s="140">
        <f t="shared" si="296"/>
        <v>78.872497365648044</v>
      </c>
    </row>
    <row r="1363" spans="1:37" ht="17.25" customHeight="1">
      <c r="A1363" s="147" t="s">
        <v>162</v>
      </c>
      <c r="B1363" s="147"/>
      <c r="C1363" s="147"/>
      <c r="D1363" s="147"/>
      <c r="E1363" s="147"/>
      <c r="F1363" s="147"/>
      <c r="G1363" s="147"/>
      <c r="H1363" s="147"/>
      <c r="I1363" s="147"/>
      <c r="J1363" s="147"/>
      <c r="K1363" s="148"/>
      <c r="L1363" s="130">
        <v>18</v>
      </c>
      <c r="M1363" s="131">
        <v>8</v>
      </c>
      <c r="N1363" s="131">
        <v>1</v>
      </c>
      <c r="O1363" s="132" t="s">
        <v>772</v>
      </c>
      <c r="P1363" s="133" t="s">
        <v>163</v>
      </c>
      <c r="Q1363" s="134">
        <f t="shared" si="301"/>
        <v>40</v>
      </c>
      <c r="R1363" s="134">
        <v>40</v>
      </c>
      <c r="S1363" s="134">
        <v>0</v>
      </c>
      <c r="T1363" s="134">
        <f t="shared" si="298"/>
        <v>40</v>
      </c>
      <c r="U1363" s="134">
        <v>40</v>
      </c>
      <c r="V1363" s="134">
        <v>0</v>
      </c>
      <c r="W1363" s="135">
        <v>40</v>
      </c>
      <c r="X1363" s="136">
        <v>40</v>
      </c>
      <c r="Y1363" s="136">
        <v>0</v>
      </c>
      <c r="Z1363" s="135">
        <v>40</v>
      </c>
      <c r="AA1363" s="136">
        <v>40</v>
      </c>
      <c r="AB1363" s="136">
        <v>0</v>
      </c>
      <c r="AC1363" s="137">
        <v>0</v>
      </c>
      <c r="AD1363" s="138">
        <v>0</v>
      </c>
      <c r="AE1363" s="136">
        <v>0</v>
      </c>
      <c r="AF1363" s="136">
        <v>0</v>
      </c>
      <c r="AG1363" s="136">
        <v>39.799999999999997</v>
      </c>
      <c r="AH1363" s="139">
        <f t="shared" si="299"/>
        <v>39.799999999999997</v>
      </c>
      <c r="AI1363" s="140">
        <v>0</v>
      </c>
      <c r="AJ1363" s="136">
        <f t="shared" si="300"/>
        <v>99.499999999999986</v>
      </c>
      <c r="AK1363" s="140">
        <f t="shared" si="296"/>
        <v>99.499999999999986</v>
      </c>
    </row>
    <row r="1364" spans="1:37" ht="19.899999999999999" customHeight="1">
      <c r="A1364" s="147" t="s">
        <v>708</v>
      </c>
      <c r="B1364" s="147"/>
      <c r="C1364" s="147"/>
      <c r="D1364" s="147"/>
      <c r="E1364" s="147"/>
      <c r="F1364" s="147"/>
      <c r="G1364" s="147"/>
      <c r="H1364" s="147"/>
      <c r="I1364" s="147"/>
      <c r="J1364" s="147"/>
      <c r="K1364" s="148"/>
      <c r="L1364" s="130">
        <v>18</v>
      </c>
      <c r="M1364" s="131">
        <v>8</v>
      </c>
      <c r="N1364" s="131">
        <v>1</v>
      </c>
      <c r="O1364" s="132" t="s">
        <v>709</v>
      </c>
      <c r="P1364" s="133" t="s">
        <v>53</v>
      </c>
      <c r="Q1364" s="134">
        <f t="shared" si="301"/>
        <v>4330.5</v>
      </c>
      <c r="R1364" s="134">
        <f>R1365</f>
        <v>4330.5</v>
      </c>
      <c r="S1364" s="134">
        <f>S1365</f>
        <v>0</v>
      </c>
      <c r="T1364" s="134">
        <f t="shared" si="298"/>
        <v>18397.800000000003</v>
      </c>
      <c r="U1364" s="134">
        <f>U1365</f>
        <v>6273</v>
      </c>
      <c r="V1364" s="134">
        <f>V1365</f>
        <v>12124.800000000001</v>
      </c>
      <c r="W1364" s="135">
        <v>4330.6000000000004</v>
      </c>
      <c r="X1364" s="136">
        <v>3432.1</v>
      </c>
      <c r="Y1364" s="136">
        <v>898.5</v>
      </c>
      <c r="Z1364" s="135">
        <v>4330.6000000000004</v>
      </c>
      <c r="AA1364" s="136">
        <v>3432.1</v>
      </c>
      <c r="AB1364" s="136">
        <v>898.5</v>
      </c>
      <c r="AC1364" s="137">
        <v>5349.9</v>
      </c>
      <c r="AD1364" s="138">
        <v>5349.9</v>
      </c>
      <c r="AE1364" s="136">
        <v>649.9</v>
      </c>
      <c r="AF1364" s="136">
        <v>4700</v>
      </c>
      <c r="AG1364" s="136">
        <v>3709.1</v>
      </c>
      <c r="AH1364" s="139">
        <f t="shared" si="299"/>
        <v>3402</v>
      </c>
      <c r="AI1364" s="140">
        <v>307.10000000000002</v>
      </c>
      <c r="AJ1364" s="136">
        <f t="shared" si="300"/>
        <v>85.650617711580651</v>
      </c>
      <c r="AK1364" s="140">
        <f t="shared" si="296"/>
        <v>20.160562675972123</v>
      </c>
    </row>
    <row r="1365" spans="1:37" ht="29.45" customHeight="1">
      <c r="A1365" s="147" t="s">
        <v>710</v>
      </c>
      <c r="B1365" s="147"/>
      <c r="C1365" s="147"/>
      <c r="D1365" s="147"/>
      <c r="E1365" s="147"/>
      <c r="F1365" s="147"/>
      <c r="G1365" s="147"/>
      <c r="H1365" s="147"/>
      <c r="I1365" s="147"/>
      <c r="J1365" s="147"/>
      <c r="K1365" s="148"/>
      <c r="L1365" s="130">
        <v>18</v>
      </c>
      <c r="M1365" s="131">
        <v>8</v>
      </c>
      <c r="N1365" s="131">
        <v>1</v>
      </c>
      <c r="O1365" s="132" t="s">
        <v>711</v>
      </c>
      <c r="P1365" s="133" t="s">
        <v>53</v>
      </c>
      <c r="Q1365" s="134">
        <f t="shared" si="301"/>
        <v>4330.5</v>
      </c>
      <c r="R1365" s="134">
        <f>R1366+R1369+R1372+R1375+R1378+R1381+R1384+R1387</f>
        <v>4330.5</v>
      </c>
      <c r="S1365" s="134">
        <f>S1366+S1369+S1372+S1375+S1378+S1381+S1384+S1387</f>
        <v>0</v>
      </c>
      <c r="T1365" s="134">
        <f t="shared" si="298"/>
        <v>18397.800000000003</v>
      </c>
      <c r="U1365" s="134">
        <f>U1366+U1369+U1372+U1375+U1378+U1381+U1384+U1387</f>
        <v>6273</v>
      </c>
      <c r="V1365" s="134">
        <f>V1366+V1369+V1372+V1375+V1378+V1381+V1384+V1387</f>
        <v>12124.800000000001</v>
      </c>
      <c r="W1365" s="135">
        <v>4330.6000000000004</v>
      </c>
      <c r="X1365" s="136">
        <v>3432.1</v>
      </c>
      <c r="Y1365" s="136">
        <v>898.5</v>
      </c>
      <c r="Z1365" s="135">
        <v>4330.6000000000004</v>
      </c>
      <c r="AA1365" s="136">
        <v>3432.1</v>
      </c>
      <c r="AB1365" s="136">
        <v>898.5</v>
      </c>
      <c r="AC1365" s="137">
        <v>5349.9</v>
      </c>
      <c r="AD1365" s="138">
        <v>5349.9</v>
      </c>
      <c r="AE1365" s="136">
        <v>649.9</v>
      </c>
      <c r="AF1365" s="136">
        <v>4700</v>
      </c>
      <c r="AG1365" s="136">
        <v>3709.1</v>
      </c>
      <c r="AH1365" s="139">
        <f t="shared" si="299"/>
        <v>3402</v>
      </c>
      <c r="AI1365" s="140">
        <v>307.10000000000002</v>
      </c>
      <c r="AJ1365" s="136">
        <f t="shared" si="300"/>
        <v>85.650617711580651</v>
      </c>
      <c r="AK1365" s="140">
        <f t="shared" si="296"/>
        <v>20.160562675972123</v>
      </c>
    </row>
    <row r="1366" spans="1:37" ht="17.25" customHeight="1">
      <c r="A1366" s="147" t="s">
        <v>264</v>
      </c>
      <c r="B1366" s="147"/>
      <c r="C1366" s="147"/>
      <c r="D1366" s="147"/>
      <c r="E1366" s="147"/>
      <c r="F1366" s="147"/>
      <c r="G1366" s="147"/>
      <c r="H1366" s="147"/>
      <c r="I1366" s="147"/>
      <c r="J1366" s="147"/>
      <c r="K1366" s="148"/>
      <c r="L1366" s="130">
        <v>18</v>
      </c>
      <c r="M1366" s="131">
        <v>8</v>
      </c>
      <c r="N1366" s="131">
        <v>1</v>
      </c>
      <c r="O1366" s="132" t="s">
        <v>773</v>
      </c>
      <c r="P1366" s="133" t="s">
        <v>53</v>
      </c>
      <c r="Q1366" s="134">
        <f t="shared" si="301"/>
        <v>600</v>
      </c>
      <c r="R1366" s="134">
        <f>R1367</f>
        <v>600</v>
      </c>
      <c r="S1366" s="134">
        <f>S1367</f>
        <v>0</v>
      </c>
      <c r="T1366" s="134">
        <f t="shared" si="298"/>
        <v>600</v>
      </c>
      <c r="U1366" s="134">
        <f>U1367</f>
        <v>600</v>
      </c>
      <c r="V1366" s="134">
        <f>V1367</f>
        <v>0</v>
      </c>
      <c r="W1366" s="135">
        <v>600</v>
      </c>
      <c r="X1366" s="136">
        <v>600</v>
      </c>
      <c r="Y1366" s="136">
        <v>0</v>
      </c>
      <c r="Z1366" s="135">
        <v>600</v>
      </c>
      <c r="AA1366" s="136">
        <v>600</v>
      </c>
      <c r="AB1366" s="136">
        <v>0</v>
      </c>
      <c r="AC1366" s="137">
        <v>649.9</v>
      </c>
      <c r="AD1366" s="138">
        <v>649.9</v>
      </c>
      <c r="AE1366" s="136">
        <v>649.9</v>
      </c>
      <c r="AF1366" s="136">
        <v>0</v>
      </c>
      <c r="AG1366" s="136">
        <v>570</v>
      </c>
      <c r="AH1366" s="139">
        <f t="shared" si="299"/>
        <v>570</v>
      </c>
      <c r="AI1366" s="140">
        <v>0</v>
      </c>
      <c r="AJ1366" s="136">
        <f t="shared" si="300"/>
        <v>95</v>
      </c>
      <c r="AK1366" s="140">
        <f t="shared" si="296"/>
        <v>95</v>
      </c>
    </row>
    <row r="1367" spans="1:37" ht="19.899999999999999" customHeight="1">
      <c r="A1367" s="147" t="s">
        <v>83</v>
      </c>
      <c r="B1367" s="147"/>
      <c r="C1367" s="147"/>
      <c r="D1367" s="147"/>
      <c r="E1367" s="147"/>
      <c r="F1367" s="147"/>
      <c r="G1367" s="147"/>
      <c r="H1367" s="147"/>
      <c r="I1367" s="147"/>
      <c r="J1367" s="147"/>
      <c r="K1367" s="148"/>
      <c r="L1367" s="130">
        <v>18</v>
      </c>
      <c r="M1367" s="131">
        <v>8</v>
      </c>
      <c r="N1367" s="131">
        <v>1</v>
      </c>
      <c r="O1367" s="132" t="s">
        <v>773</v>
      </c>
      <c r="P1367" s="133" t="s">
        <v>84</v>
      </c>
      <c r="Q1367" s="134">
        <f t="shared" si="301"/>
        <v>600</v>
      </c>
      <c r="R1367" s="134">
        <f>R1368</f>
        <v>600</v>
      </c>
      <c r="S1367" s="134">
        <f>S1368</f>
        <v>0</v>
      </c>
      <c r="T1367" s="134">
        <f t="shared" si="298"/>
        <v>600</v>
      </c>
      <c r="U1367" s="134">
        <f>U1368</f>
        <v>600</v>
      </c>
      <c r="V1367" s="134">
        <f>V1368</f>
        <v>0</v>
      </c>
      <c r="W1367" s="135">
        <v>600</v>
      </c>
      <c r="X1367" s="136">
        <v>600</v>
      </c>
      <c r="Y1367" s="136">
        <v>0</v>
      </c>
      <c r="Z1367" s="135">
        <v>600</v>
      </c>
      <c r="AA1367" s="136">
        <v>600</v>
      </c>
      <c r="AB1367" s="136">
        <v>0</v>
      </c>
      <c r="AC1367" s="137">
        <v>649.9</v>
      </c>
      <c r="AD1367" s="138">
        <v>649.9</v>
      </c>
      <c r="AE1367" s="136">
        <v>649.9</v>
      </c>
      <c r="AF1367" s="136">
        <v>0</v>
      </c>
      <c r="AG1367" s="136">
        <v>570</v>
      </c>
      <c r="AH1367" s="139">
        <f t="shared" si="299"/>
        <v>570</v>
      </c>
      <c r="AI1367" s="140">
        <v>0</v>
      </c>
      <c r="AJ1367" s="136">
        <f t="shared" si="300"/>
        <v>95</v>
      </c>
      <c r="AK1367" s="140">
        <f t="shared" si="296"/>
        <v>95</v>
      </c>
    </row>
    <row r="1368" spans="1:37" ht="19.899999999999999" customHeight="1">
      <c r="A1368" s="147" t="s">
        <v>85</v>
      </c>
      <c r="B1368" s="147"/>
      <c r="C1368" s="147"/>
      <c r="D1368" s="147"/>
      <c r="E1368" s="147"/>
      <c r="F1368" s="147"/>
      <c r="G1368" s="147"/>
      <c r="H1368" s="147"/>
      <c r="I1368" s="147"/>
      <c r="J1368" s="147"/>
      <c r="K1368" s="148"/>
      <c r="L1368" s="130">
        <v>18</v>
      </c>
      <c r="M1368" s="131">
        <v>8</v>
      </c>
      <c r="N1368" s="131">
        <v>1</v>
      </c>
      <c r="O1368" s="132" t="s">
        <v>773</v>
      </c>
      <c r="P1368" s="133" t="s">
        <v>86</v>
      </c>
      <c r="Q1368" s="134">
        <f t="shared" si="301"/>
        <v>600</v>
      </c>
      <c r="R1368" s="134">
        <v>600</v>
      </c>
      <c r="S1368" s="134">
        <v>0</v>
      </c>
      <c r="T1368" s="134">
        <f t="shared" si="298"/>
        <v>600</v>
      </c>
      <c r="U1368" s="134">
        <v>600</v>
      </c>
      <c r="V1368" s="134">
        <v>0</v>
      </c>
      <c r="W1368" s="135">
        <v>600</v>
      </c>
      <c r="X1368" s="136">
        <v>600</v>
      </c>
      <c r="Y1368" s="136">
        <v>0</v>
      </c>
      <c r="Z1368" s="135">
        <v>600</v>
      </c>
      <c r="AA1368" s="136">
        <v>600</v>
      </c>
      <c r="AB1368" s="136">
        <v>0</v>
      </c>
      <c r="AC1368" s="137">
        <v>649.9</v>
      </c>
      <c r="AD1368" s="138">
        <v>649.9</v>
      </c>
      <c r="AE1368" s="136">
        <v>649.9</v>
      </c>
      <c r="AF1368" s="136">
        <v>0</v>
      </c>
      <c r="AG1368" s="136">
        <v>570</v>
      </c>
      <c r="AH1368" s="139">
        <f t="shared" si="299"/>
        <v>570</v>
      </c>
      <c r="AI1368" s="140">
        <v>0</v>
      </c>
      <c r="AJ1368" s="136">
        <f t="shared" si="300"/>
        <v>95</v>
      </c>
      <c r="AK1368" s="140">
        <f t="shared" si="296"/>
        <v>95</v>
      </c>
    </row>
    <row r="1369" spans="1:37" ht="17.25" customHeight="1">
      <c r="A1369" s="147" t="s">
        <v>178</v>
      </c>
      <c r="B1369" s="147"/>
      <c r="C1369" s="147"/>
      <c r="D1369" s="147"/>
      <c r="E1369" s="147"/>
      <c r="F1369" s="147"/>
      <c r="G1369" s="147"/>
      <c r="H1369" s="147"/>
      <c r="I1369" s="147"/>
      <c r="J1369" s="147"/>
      <c r="K1369" s="148"/>
      <c r="L1369" s="130">
        <v>18</v>
      </c>
      <c r="M1369" s="131">
        <v>8</v>
      </c>
      <c r="N1369" s="131">
        <v>1</v>
      </c>
      <c r="O1369" s="132" t="s">
        <v>712</v>
      </c>
      <c r="P1369" s="133" t="s">
        <v>53</v>
      </c>
      <c r="Q1369" s="134">
        <f t="shared" si="301"/>
        <v>887.9</v>
      </c>
      <c r="R1369" s="134">
        <f>R1370</f>
        <v>887.9</v>
      </c>
      <c r="S1369" s="134">
        <f>S1370</f>
        <v>0</v>
      </c>
      <c r="T1369" s="134">
        <f t="shared" si="298"/>
        <v>887.9</v>
      </c>
      <c r="U1369" s="134">
        <f>U1370</f>
        <v>887.9</v>
      </c>
      <c r="V1369" s="134">
        <f>V1370</f>
        <v>0</v>
      </c>
      <c r="W1369" s="135">
        <v>887.9</v>
      </c>
      <c r="X1369" s="136">
        <v>887.9</v>
      </c>
      <c r="Y1369" s="136">
        <v>0</v>
      </c>
      <c r="Z1369" s="135">
        <v>887.9</v>
      </c>
      <c r="AA1369" s="136">
        <v>887.9</v>
      </c>
      <c r="AB1369" s="136">
        <v>0</v>
      </c>
      <c r="AC1369" s="137">
        <v>0</v>
      </c>
      <c r="AD1369" s="138">
        <v>0</v>
      </c>
      <c r="AE1369" s="136">
        <v>0</v>
      </c>
      <c r="AF1369" s="136">
        <v>0</v>
      </c>
      <c r="AG1369" s="136">
        <v>876.8</v>
      </c>
      <c r="AH1369" s="139">
        <f t="shared" si="299"/>
        <v>876.8</v>
      </c>
      <c r="AI1369" s="140">
        <v>0</v>
      </c>
      <c r="AJ1369" s="136">
        <f t="shared" si="300"/>
        <v>98.749859218380436</v>
      </c>
      <c r="AK1369" s="140">
        <f t="shared" si="296"/>
        <v>98.749859218380436</v>
      </c>
    </row>
    <row r="1370" spans="1:37" ht="19.899999999999999" customHeight="1">
      <c r="A1370" s="147" t="s">
        <v>160</v>
      </c>
      <c r="B1370" s="147"/>
      <c r="C1370" s="147"/>
      <c r="D1370" s="147"/>
      <c r="E1370" s="147"/>
      <c r="F1370" s="147"/>
      <c r="G1370" s="147"/>
      <c r="H1370" s="147"/>
      <c r="I1370" s="147"/>
      <c r="J1370" s="147"/>
      <c r="K1370" s="148"/>
      <c r="L1370" s="130">
        <v>18</v>
      </c>
      <c r="M1370" s="131">
        <v>8</v>
      </c>
      <c r="N1370" s="131">
        <v>1</v>
      </c>
      <c r="O1370" s="132" t="s">
        <v>712</v>
      </c>
      <c r="P1370" s="133" t="s">
        <v>58</v>
      </c>
      <c r="Q1370" s="134">
        <f t="shared" si="301"/>
        <v>887.9</v>
      </c>
      <c r="R1370" s="134">
        <f>R1371</f>
        <v>887.9</v>
      </c>
      <c r="S1370" s="134">
        <f>S1371</f>
        <v>0</v>
      </c>
      <c r="T1370" s="134">
        <f t="shared" si="298"/>
        <v>887.9</v>
      </c>
      <c r="U1370" s="134">
        <f>U1371</f>
        <v>887.9</v>
      </c>
      <c r="V1370" s="134">
        <f>V1371</f>
        <v>0</v>
      </c>
      <c r="W1370" s="135">
        <v>887.9</v>
      </c>
      <c r="X1370" s="136">
        <v>887.9</v>
      </c>
      <c r="Y1370" s="136">
        <v>0</v>
      </c>
      <c r="Z1370" s="135">
        <v>887.9</v>
      </c>
      <c r="AA1370" s="136">
        <v>887.9</v>
      </c>
      <c r="AB1370" s="136">
        <v>0</v>
      </c>
      <c r="AC1370" s="137">
        <v>0</v>
      </c>
      <c r="AD1370" s="138">
        <v>0</v>
      </c>
      <c r="AE1370" s="136">
        <v>0</v>
      </c>
      <c r="AF1370" s="136">
        <v>0</v>
      </c>
      <c r="AG1370" s="136">
        <v>876.8</v>
      </c>
      <c r="AH1370" s="139">
        <f t="shared" si="299"/>
        <v>876.8</v>
      </c>
      <c r="AI1370" s="140">
        <v>0</v>
      </c>
      <c r="AJ1370" s="136">
        <f t="shared" si="300"/>
        <v>98.749859218380436</v>
      </c>
      <c r="AK1370" s="140">
        <f t="shared" si="296"/>
        <v>98.749859218380436</v>
      </c>
    </row>
    <row r="1371" spans="1:37" ht="17.25" customHeight="1">
      <c r="A1371" s="147" t="s">
        <v>161</v>
      </c>
      <c r="B1371" s="147"/>
      <c r="C1371" s="147"/>
      <c r="D1371" s="147"/>
      <c r="E1371" s="147"/>
      <c r="F1371" s="147"/>
      <c r="G1371" s="147"/>
      <c r="H1371" s="147"/>
      <c r="I1371" s="147"/>
      <c r="J1371" s="147"/>
      <c r="K1371" s="148"/>
      <c r="L1371" s="130">
        <v>18</v>
      </c>
      <c r="M1371" s="131">
        <v>8</v>
      </c>
      <c r="N1371" s="131">
        <v>1</v>
      </c>
      <c r="O1371" s="132" t="s">
        <v>712</v>
      </c>
      <c r="P1371" s="133" t="s">
        <v>57</v>
      </c>
      <c r="Q1371" s="134">
        <f t="shared" si="301"/>
        <v>887.9</v>
      </c>
      <c r="R1371" s="134">
        <v>887.9</v>
      </c>
      <c r="S1371" s="134">
        <v>0</v>
      </c>
      <c r="T1371" s="134">
        <f t="shared" si="298"/>
        <v>887.9</v>
      </c>
      <c r="U1371" s="134">
        <v>887.9</v>
      </c>
      <c r="V1371" s="134">
        <v>0</v>
      </c>
      <c r="W1371" s="135">
        <v>887.9</v>
      </c>
      <c r="X1371" s="136">
        <v>887.9</v>
      </c>
      <c r="Y1371" s="136">
        <v>0</v>
      </c>
      <c r="Z1371" s="135">
        <v>887.9</v>
      </c>
      <c r="AA1371" s="136">
        <v>887.9</v>
      </c>
      <c r="AB1371" s="136">
        <v>0</v>
      </c>
      <c r="AC1371" s="137">
        <v>0</v>
      </c>
      <c r="AD1371" s="138">
        <v>0</v>
      </c>
      <c r="AE1371" s="136">
        <v>0</v>
      </c>
      <c r="AF1371" s="136">
        <v>0</v>
      </c>
      <c r="AG1371" s="136">
        <v>876.8</v>
      </c>
      <c r="AH1371" s="139">
        <f t="shared" si="299"/>
        <v>876.8</v>
      </c>
      <c r="AI1371" s="140">
        <v>0</v>
      </c>
      <c r="AJ1371" s="136">
        <f t="shared" si="300"/>
        <v>98.749859218380436</v>
      </c>
      <c r="AK1371" s="140">
        <f t="shared" si="296"/>
        <v>98.749859218380436</v>
      </c>
    </row>
    <row r="1372" spans="1:37" ht="17.25" customHeight="1">
      <c r="A1372" s="147" t="s">
        <v>282</v>
      </c>
      <c r="B1372" s="147"/>
      <c r="C1372" s="147"/>
      <c r="D1372" s="147"/>
      <c r="E1372" s="147"/>
      <c r="F1372" s="147"/>
      <c r="G1372" s="147"/>
      <c r="H1372" s="147"/>
      <c r="I1372" s="147"/>
      <c r="J1372" s="147"/>
      <c r="K1372" s="148"/>
      <c r="L1372" s="130">
        <v>18</v>
      </c>
      <c r="M1372" s="131">
        <v>8</v>
      </c>
      <c r="N1372" s="131">
        <v>1</v>
      </c>
      <c r="O1372" s="132" t="s">
        <v>774</v>
      </c>
      <c r="P1372" s="133" t="s">
        <v>53</v>
      </c>
      <c r="Q1372" s="134">
        <f t="shared" si="301"/>
        <v>1100</v>
      </c>
      <c r="R1372" s="134">
        <f>R1373</f>
        <v>1100</v>
      </c>
      <c r="S1372" s="134">
        <f>S1373</f>
        <v>0</v>
      </c>
      <c r="T1372" s="134">
        <f t="shared" si="298"/>
        <v>1100</v>
      </c>
      <c r="U1372" s="134">
        <f>U1373</f>
        <v>1100</v>
      </c>
      <c r="V1372" s="134">
        <f>V1373</f>
        <v>0</v>
      </c>
      <c r="W1372" s="135">
        <v>1100</v>
      </c>
      <c r="X1372" s="136">
        <v>1100</v>
      </c>
      <c r="Y1372" s="136">
        <v>0</v>
      </c>
      <c r="Z1372" s="135">
        <v>1100</v>
      </c>
      <c r="AA1372" s="136">
        <v>1100</v>
      </c>
      <c r="AB1372" s="136">
        <v>0</v>
      </c>
      <c r="AC1372" s="137">
        <v>0</v>
      </c>
      <c r="AD1372" s="138">
        <v>0</v>
      </c>
      <c r="AE1372" s="136">
        <v>0</v>
      </c>
      <c r="AF1372" s="136">
        <v>0</v>
      </c>
      <c r="AG1372" s="136">
        <v>1094.9000000000001</v>
      </c>
      <c r="AH1372" s="139">
        <f t="shared" si="299"/>
        <v>1094.9000000000001</v>
      </c>
      <c r="AI1372" s="140">
        <v>0</v>
      </c>
      <c r="AJ1372" s="136">
        <f t="shared" si="300"/>
        <v>99.536363636363646</v>
      </c>
      <c r="AK1372" s="140">
        <f t="shared" si="296"/>
        <v>99.536363636363646</v>
      </c>
    </row>
    <row r="1373" spans="1:37" ht="19.899999999999999" customHeight="1">
      <c r="A1373" s="147" t="s">
        <v>160</v>
      </c>
      <c r="B1373" s="147"/>
      <c r="C1373" s="147"/>
      <c r="D1373" s="147"/>
      <c r="E1373" s="147"/>
      <c r="F1373" s="147"/>
      <c r="G1373" s="147"/>
      <c r="H1373" s="147"/>
      <c r="I1373" s="147"/>
      <c r="J1373" s="147"/>
      <c r="K1373" s="148"/>
      <c r="L1373" s="130">
        <v>18</v>
      </c>
      <c r="M1373" s="131">
        <v>8</v>
      </c>
      <c r="N1373" s="131">
        <v>1</v>
      </c>
      <c r="O1373" s="132" t="s">
        <v>774</v>
      </c>
      <c r="P1373" s="133" t="s">
        <v>58</v>
      </c>
      <c r="Q1373" s="134">
        <f t="shared" si="301"/>
        <v>1100</v>
      </c>
      <c r="R1373" s="134">
        <f>R1374</f>
        <v>1100</v>
      </c>
      <c r="S1373" s="134">
        <f>S1374</f>
        <v>0</v>
      </c>
      <c r="T1373" s="134">
        <f t="shared" si="298"/>
        <v>1100</v>
      </c>
      <c r="U1373" s="134">
        <f>U1374</f>
        <v>1100</v>
      </c>
      <c r="V1373" s="134">
        <f>V1374</f>
        <v>0</v>
      </c>
      <c r="W1373" s="135">
        <v>1100</v>
      </c>
      <c r="X1373" s="136">
        <v>1100</v>
      </c>
      <c r="Y1373" s="136">
        <v>0</v>
      </c>
      <c r="Z1373" s="135">
        <v>1100</v>
      </c>
      <c r="AA1373" s="136">
        <v>1100</v>
      </c>
      <c r="AB1373" s="136">
        <v>0</v>
      </c>
      <c r="AC1373" s="137">
        <v>0</v>
      </c>
      <c r="AD1373" s="138">
        <v>0</v>
      </c>
      <c r="AE1373" s="136">
        <v>0</v>
      </c>
      <c r="AF1373" s="136">
        <v>0</v>
      </c>
      <c r="AG1373" s="136">
        <v>1094.9000000000001</v>
      </c>
      <c r="AH1373" s="139">
        <f t="shared" si="299"/>
        <v>1094.9000000000001</v>
      </c>
      <c r="AI1373" s="140">
        <v>0</v>
      </c>
      <c r="AJ1373" s="136">
        <f t="shared" si="300"/>
        <v>99.536363636363646</v>
      </c>
      <c r="AK1373" s="140">
        <f t="shared" si="296"/>
        <v>99.536363636363646</v>
      </c>
    </row>
    <row r="1374" spans="1:37" ht="17.25" customHeight="1">
      <c r="A1374" s="147" t="s">
        <v>161</v>
      </c>
      <c r="B1374" s="147"/>
      <c r="C1374" s="147"/>
      <c r="D1374" s="147"/>
      <c r="E1374" s="147"/>
      <c r="F1374" s="147"/>
      <c r="G1374" s="147"/>
      <c r="H1374" s="147"/>
      <c r="I1374" s="147"/>
      <c r="J1374" s="147"/>
      <c r="K1374" s="148"/>
      <c r="L1374" s="130">
        <v>18</v>
      </c>
      <c r="M1374" s="131">
        <v>8</v>
      </c>
      <c r="N1374" s="131">
        <v>1</v>
      </c>
      <c r="O1374" s="132" t="s">
        <v>774</v>
      </c>
      <c r="P1374" s="133" t="s">
        <v>57</v>
      </c>
      <c r="Q1374" s="134">
        <f t="shared" si="301"/>
        <v>1100</v>
      </c>
      <c r="R1374" s="134">
        <v>1100</v>
      </c>
      <c r="S1374" s="134">
        <v>0</v>
      </c>
      <c r="T1374" s="134">
        <f t="shared" si="298"/>
        <v>1100</v>
      </c>
      <c r="U1374" s="134">
        <v>1100</v>
      </c>
      <c r="V1374" s="134">
        <v>0</v>
      </c>
      <c r="W1374" s="135">
        <v>1100</v>
      </c>
      <c r="X1374" s="136">
        <v>1100</v>
      </c>
      <c r="Y1374" s="136">
        <v>0</v>
      </c>
      <c r="Z1374" s="135">
        <v>1100</v>
      </c>
      <c r="AA1374" s="136">
        <v>1100</v>
      </c>
      <c r="AB1374" s="136">
        <v>0</v>
      </c>
      <c r="AC1374" s="137">
        <v>0</v>
      </c>
      <c r="AD1374" s="138">
        <v>0</v>
      </c>
      <c r="AE1374" s="136">
        <v>0</v>
      </c>
      <c r="AF1374" s="136">
        <v>0</v>
      </c>
      <c r="AG1374" s="136">
        <v>1094.9000000000001</v>
      </c>
      <c r="AH1374" s="139">
        <f t="shared" si="299"/>
        <v>1094.9000000000001</v>
      </c>
      <c r="AI1374" s="140">
        <v>0</v>
      </c>
      <c r="AJ1374" s="136">
        <f t="shared" si="300"/>
        <v>99.536363636363646</v>
      </c>
      <c r="AK1374" s="140">
        <f t="shared" ref="AK1374:AK1437" si="302">AG1374/T1374*100</f>
        <v>99.536363636363646</v>
      </c>
    </row>
    <row r="1375" spans="1:37" ht="17.25" customHeight="1">
      <c r="A1375" s="147" t="s">
        <v>775</v>
      </c>
      <c r="B1375" s="147"/>
      <c r="C1375" s="147"/>
      <c r="D1375" s="147"/>
      <c r="E1375" s="147"/>
      <c r="F1375" s="147"/>
      <c r="G1375" s="147"/>
      <c r="H1375" s="147"/>
      <c r="I1375" s="147"/>
      <c r="J1375" s="147"/>
      <c r="K1375" s="148"/>
      <c r="L1375" s="130">
        <v>18</v>
      </c>
      <c r="M1375" s="131">
        <v>8</v>
      </c>
      <c r="N1375" s="131">
        <v>1</v>
      </c>
      <c r="O1375" s="132" t="s">
        <v>776</v>
      </c>
      <c r="P1375" s="133" t="s">
        <v>53</v>
      </c>
      <c r="Q1375" s="134">
        <f t="shared" si="301"/>
        <v>844.2</v>
      </c>
      <c r="R1375" s="134">
        <f>R1376</f>
        <v>844.2</v>
      </c>
      <c r="S1375" s="134">
        <f>S1376</f>
        <v>0</v>
      </c>
      <c r="T1375" s="134">
        <f t="shared" si="298"/>
        <v>844.2</v>
      </c>
      <c r="U1375" s="134">
        <f>U1376</f>
        <v>844.2</v>
      </c>
      <c r="V1375" s="134">
        <f>V1376</f>
        <v>0</v>
      </c>
      <c r="W1375" s="135">
        <v>844.2</v>
      </c>
      <c r="X1375" s="136">
        <v>844.2</v>
      </c>
      <c r="Y1375" s="136">
        <v>0</v>
      </c>
      <c r="Z1375" s="135">
        <v>844.2</v>
      </c>
      <c r="AA1375" s="136">
        <v>844.2</v>
      </c>
      <c r="AB1375" s="136">
        <v>0</v>
      </c>
      <c r="AC1375" s="137">
        <v>0</v>
      </c>
      <c r="AD1375" s="138">
        <v>0</v>
      </c>
      <c r="AE1375" s="136">
        <v>0</v>
      </c>
      <c r="AF1375" s="136">
        <v>0</v>
      </c>
      <c r="AG1375" s="136">
        <v>844.2</v>
      </c>
      <c r="AH1375" s="139">
        <f t="shared" si="299"/>
        <v>844.2</v>
      </c>
      <c r="AI1375" s="140">
        <v>0</v>
      </c>
      <c r="AJ1375" s="136">
        <f t="shared" si="300"/>
        <v>100</v>
      </c>
      <c r="AK1375" s="140">
        <f t="shared" si="302"/>
        <v>100</v>
      </c>
    </row>
    <row r="1376" spans="1:37" ht="19.899999999999999" customHeight="1">
      <c r="A1376" s="147" t="s">
        <v>249</v>
      </c>
      <c r="B1376" s="147"/>
      <c r="C1376" s="147"/>
      <c r="D1376" s="147"/>
      <c r="E1376" s="147"/>
      <c r="F1376" s="147"/>
      <c r="G1376" s="147"/>
      <c r="H1376" s="147"/>
      <c r="I1376" s="147"/>
      <c r="J1376" s="147"/>
      <c r="K1376" s="148"/>
      <c r="L1376" s="130">
        <v>18</v>
      </c>
      <c r="M1376" s="131">
        <v>8</v>
      </c>
      <c r="N1376" s="131">
        <v>1</v>
      </c>
      <c r="O1376" s="132" t="s">
        <v>776</v>
      </c>
      <c r="P1376" s="133" t="s">
        <v>250</v>
      </c>
      <c r="Q1376" s="134">
        <f t="shared" si="301"/>
        <v>844.2</v>
      </c>
      <c r="R1376" s="134">
        <f>R1377</f>
        <v>844.2</v>
      </c>
      <c r="S1376" s="134">
        <f>S1377</f>
        <v>0</v>
      </c>
      <c r="T1376" s="134">
        <f t="shared" si="298"/>
        <v>844.2</v>
      </c>
      <c r="U1376" s="134">
        <f>U1377</f>
        <v>844.2</v>
      </c>
      <c r="V1376" s="134">
        <f>V1377</f>
        <v>0</v>
      </c>
      <c r="W1376" s="135">
        <v>844.2</v>
      </c>
      <c r="X1376" s="136">
        <v>844.2</v>
      </c>
      <c r="Y1376" s="136">
        <v>0</v>
      </c>
      <c r="Z1376" s="135">
        <v>844.2</v>
      </c>
      <c r="AA1376" s="136">
        <v>844.2</v>
      </c>
      <c r="AB1376" s="136">
        <v>0</v>
      </c>
      <c r="AC1376" s="137">
        <v>0</v>
      </c>
      <c r="AD1376" s="138">
        <v>0</v>
      </c>
      <c r="AE1376" s="136">
        <v>0</v>
      </c>
      <c r="AF1376" s="136">
        <v>0</v>
      </c>
      <c r="AG1376" s="136">
        <v>844.2</v>
      </c>
      <c r="AH1376" s="139">
        <f t="shared" si="299"/>
        <v>844.2</v>
      </c>
      <c r="AI1376" s="140">
        <v>0</v>
      </c>
      <c r="AJ1376" s="136">
        <f t="shared" si="300"/>
        <v>100</v>
      </c>
      <c r="AK1376" s="140">
        <f t="shared" si="302"/>
        <v>100</v>
      </c>
    </row>
    <row r="1377" spans="1:37" ht="58.15" customHeight="1">
      <c r="A1377" s="147" t="s">
        <v>251</v>
      </c>
      <c r="B1377" s="147"/>
      <c r="C1377" s="147"/>
      <c r="D1377" s="147"/>
      <c r="E1377" s="147"/>
      <c r="F1377" s="147"/>
      <c r="G1377" s="147"/>
      <c r="H1377" s="147"/>
      <c r="I1377" s="147"/>
      <c r="J1377" s="147"/>
      <c r="K1377" s="148"/>
      <c r="L1377" s="130">
        <v>18</v>
      </c>
      <c r="M1377" s="131">
        <v>8</v>
      </c>
      <c r="N1377" s="131">
        <v>1</v>
      </c>
      <c r="O1377" s="132" t="s">
        <v>776</v>
      </c>
      <c r="P1377" s="133" t="s">
        <v>252</v>
      </c>
      <c r="Q1377" s="134">
        <f t="shared" si="301"/>
        <v>844.2</v>
      </c>
      <c r="R1377" s="134">
        <v>844.2</v>
      </c>
      <c r="S1377" s="134">
        <v>0</v>
      </c>
      <c r="T1377" s="134">
        <f t="shared" si="298"/>
        <v>844.2</v>
      </c>
      <c r="U1377" s="134">
        <v>844.2</v>
      </c>
      <c r="V1377" s="134">
        <v>0</v>
      </c>
      <c r="W1377" s="135">
        <v>844.2</v>
      </c>
      <c r="X1377" s="136">
        <v>844.2</v>
      </c>
      <c r="Y1377" s="136">
        <v>0</v>
      </c>
      <c r="Z1377" s="135">
        <v>844.2</v>
      </c>
      <c r="AA1377" s="136">
        <v>844.2</v>
      </c>
      <c r="AB1377" s="136">
        <v>0</v>
      </c>
      <c r="AC1377" s="137">
        <v>0</v>
      </c>
      <c r="AD1377" s="138">
        <v>0</v>
      </c>
      <c r="AE1377" s="136">
        <v>0</v>
      </c>
      <c r="AF1377" s="136">
        <v>0</v>
      </c>
      <c r="AG1377" s="136">
        <v>844.2</v>
      </c>
      <c r="AH1377" s="139">
        <f t="shared" si="299"/>
        <v>844.2</v>
      </c>
      <c r="AI1377" s="140">
        <v>0</v>
      </c>
      <c r="AJ1377" s="136">
        <f t="shared" si="300"/>
        <v>100</v>
      </c>
      <c r="AK1377" s="140">
        <f t="shared" si="302"/>
        <v>100</v>
      </c>
    </row>
    <row r="1378" spans="1:37" ht="39" customHeight="1">
      <c r="A1378" s="147" t="s">
        <v>777</v>
      </c>
      <c r="B1378" s="147"/>
      <c r="C1378" s="147"/>
      <c r="D1378" s="147"/>
      <c r="E1378" s="147"/>
      <c r="F1378" s="147"/>
      <c r="G1378" s="147"/>
      <c r="H1378" s="147"/>
      <c r="I1378" s="147"/>
      <c r="J1378" s="147"/>
      <c r="K1378" s="148"/>
      <c r="L1378" s="130">
        <v>18</v>
      </c>
      <c r="M1378" s="131">
        <v>8</v>
      </c>
      <c r="N1378" s="131">
        <v>1</v>
      </c>
      <c r="O1378" s="132" t="s">
        <v>778</v>
      </c>
      <c r="P1378" s="133" t="s">
        <v>53</v>
      </c>
      <c r="Q1378" s="134">
        <f t="shared" si="301"/>
        <v>0</v>
      </c>
      <c r="R1378" s="134">
        <f>R1379</f>
        <v>0</v>
      </c>
      <c r="S1378" s="134">
        <f>S1379</f>
        <v>0</v>
      </c>
      <c r="T1378" s="134">
        <f t="shared" si="298"/>
        <v>307.10000000000002</v>
      </c>
      <c r="U1378" s="134">
        <f>U1379</f>
        <v>0</v>
      </c>
      <c r="V1378" s="134">
        <f>V1379</f>
        <v>307.10000000000002</v>
      </c>
      <c r="W1378" s="135">
        <v>0</v>
      </c>
      <c r="X1378" s="136">
        <v>0</v>
      </c>
      <c r="Y1378" s="136">
        <v>0</v>
      </c>
      <c r="Z1378" s="135">
        <v>0</v>
      </c>
      <c r="AA1378" s="136">
        <v>0</v>
      </c>
      <c r="AB1378" s="136">
        <v>0</v>
      </c>
      <c r="AC1378" s="137">
        <v>0</v>
      </c>
      <c r="AD1378" s="138">
        <v>0</v>
      </c>
      <c r="AE1378" s="136">
        <v>0</v>
      </c>
      <c r="AF1378" s="136">
        <v>0</v>
      </c>
      <c r="AG1378" s="136">
        <v>307.10000000000002</v>
      </c>
      <c r="AH1378" s="139">
        <f t="shared" si="299"/>
        <v>0</v>
      </c>
      <c r="AI1378" s="140">
        <v>307.10000000000002</v>
      </c>
      <c r="AJ1378" s="136">
        <v>0</v>
      </c>
      <c r="AK1378" s="140">
        <f t="shared" si="302"/>
        <v>100</v>
      </c>
    </row>
    <row r="1379" spans="1:37" ht="19.899999999999999" customHeight="1">
      <c r="A1379" s="147" t="s">
        <v>160</v>
      </c>
      <c r="B1379" s="147"/>
      <c r="C1379" s="147"/>
      <c r="D1379" s="147"/>
      <c r="E1379" s="147"/>
      <c r="F1379" s="147"/>
      <c r="G1379" s="147"/>
      <c r="H1379" s="147"/>
      <c r="I1379" s="147"/>
      <c r="J1379" s="147"/>
      <c r="K1379" s="148"/>
      <c r="L1379" s="130">
        <v>18</v>
      </c>
      <c r="M1379" s="131">
        <v>8</v>
      </c>
      <c r="N1379" s="131">
        <v>1</v>
      </c>
      <c r="O1379" s="132" t="s">
        <v>778</v>
      </c>
      <c r="P1379" s="133" t="s">
        <v>58</v>
      </c>
      <c r="Q1379" s="134">
        <f t="shared" si="301"/>
        <v>0</v>
      </c>
      <c r="R1379" s="134">
        <f>R1380</f>
        <v>0</v>
      </c>
      <c r="S1379" s="134">
        <f>S1380</f>
        <v>0</v>
      </c>
      <c r="T1379" s="134">
        <f t="shared" si="298"/>
        <v>307.10000000000002</v>
      </c>
      <c r="U1379" s="134">
        <f>U1380</f>
        <v>0</v>
      </c>
      <c r="V1379" s="134">
        <f>V1380</f>
        <v>307.10000000000002</v>
      </c>
      <c r="W1379" s="135">
        <v>0</v>
      </c>
      <c r="X1379" s="136">
        <v>0</v>
      </c>
      <c r="Y1379" s="136">
        <v>0</v>
      </c>
      <c r="Z1379" s="135">
        <v>0</v>
      </c>
      <c r="AA1379" s="136">
        <v>0</v>
      </c>
      <c r="AB1379" s="136">
        <v>0</v>
      </c>
      <c r="AC1379" s="137">
        <v>0</v>
      </c>
      <c r="AD1379" s="138">
        <v>0</v>
      </c>
      <c r="AE1379" s="136">
        <v>0</v>
      </c>
      <c r="AF1379" s="136">
        <v>0</v>
      </c>
      <c r="AG1379" s="136">
        <v>307.10000000000002</v>
      </c>
      <c r="AH1379" s="139">
        <f t="shared" si="299"/>
        <v>0</v>
      </c>
      <c r="AI1379" s="140">
        <v>307.10000000000002</v>
      </c>
      <c r="AJ1379" s="136">
        <v>0</v>
      </c>
      <c r="AK1379" s="140">
        <f t="shared" si="302"/>
        <v>100</v>
      </c>
    </row>
    <row r="1380" spans="1:37" ht="17.25" customHeight="1">
      <c r="A1380" s="147" t="s">
        <v>161</v>
      </c>
      <c r="B1380" s="147"/>
      <c r="C1380" s="147"/>
      <c r="D1380" s="147"/>
      <c r="E1380" s="147"/>
      <c r="F1380" s="147"/>
      <c r="G1380" s="147"/>
      <c r="H1380" s="147"/>
      <c r="I1380" s="147"/>
      <c r="J1380" s="147"/>
      <c r="K1380" s="148"/>
      <c r="L1380" s="130">
        <v>18</v>
      </c>
      <c r="M1380" s="131">
        <v>8</v>
      </c>
      <c r="N1380" s="131">
        <v>1</v>
      </c>
      <c r="O1380" s="132" t="s">
        <v>778</v>
      </c>
      <c r="P1380" s="133" t="s">
        <v>57</v>
      </c>
      <c r="Q1380" s="134">
        <f t="shared" si="301"/>
        <v>0</v>
      </c>
      <c r="R1380" s="134">
        <v>0</v>
      </c>
      <c r="S1380" s="134">
        <v>0</v>
      </c>
      <c r="T1380" s="134">
        <f t="shared" si="298"/>
        <v>307.10000000000002</v>
      </c>
      <c r="U1380" s="134">
        <v>0</v>
      </c>
      <c r="V1380" s="134">
        <v>307.10000000000002</v>
      </c>
      <c r="W1380" s="135">
        <v>0</v>
      </c>
      <c r="X1380" s="136">
        <v>0</v>
      </c>
      <c r="Y1380" s="136">
        <v>0</v>
      </c>
      <c r="Z1380" s="135">
        <v>0</v>
      </c>
      <c r="AA1380" s="136">
        <v>0</v>
      </c>
      <c r="AB1380" s="136">
        <v>0</v>
      </c>
      <c r="AC1380" s="137">
        <v>0</v>
      </c>
      <c r="AD1380" s="138">
        <v>0</v>
      </c>
      <c r="AE1380" s="136">
        <v>0</v>
      </c>
      <c r="AF1380" s="136">
        <v>0</v>
      </c>
      <c r="AG1380" s="136">
        <v>307.10000000000002</v>
      </c>
      <c r="AH1380" s="139">
        <f t="shared" si="299"/>
        <v>0</v>
      </c>
      <c r="AI1380" s="140">
        <v>307.10000000000002</v>
      </c>
      <c r="AJ1380" s="136">
        <v>0</v>
      </c>
      <c r="AK1380" s="140">
        <f t="shared" si="302"/>
        <v>100</v>
      </c>
    </row>
    <row r="1381" spans="1:37" ht="39" customHeight="1">
      <c r="A1381" s="147" t="s">
        <v>779</v>
      </c>
      <c r="B1381" s="147"/>
      <c r="C1381" s="147"/>
      <c r="D1381" s="147"/>
      <c r="E1381" s="147"/>
      <c r="F1381" s="147"/>
      <c r="G1381" s="147"/>
      <c r="H1381" s="147"/>
      <c r="I1381" s="147"/>
      <c r="J1381" s="147"/>
      <c r="K1381" s="148"/>
      <c r="L1381" s="130">
        <v>18</v>
      </c>
      <c r="M1381" s="131">
        <v>8</v>
      </c>
      <c r="N1381" s="131">
        <v>1</v>
      </c>
      <c r="O1381" s="132" t="s">
        <v>780</v>
      </c>
      <c r="P1381" s="133" t="s">
        <v>53</v>
      </c>
      <c r="Q1381" s="134">
        <f t="shared" si="301"/>
        <v>0</v>
      </c>
      <c r="R1381" s="134">
        <f>R1382</f>
        <v>0</v>
      </c>
      <c r="S1381" s="134">
        <f>S1382</f>
        <v>0</v>
      </c>
      <c r="T1381" s="134">
        <f t="shared" si="298"/>
        <v>11817.7</v>
      </c>
      <c r="U1381" s="134">
        <f>U1382</f>
        <v>0</v>
      </c>
      <c r="V1381" s="134">
        <f>V1382</f>
        <v>11817.7</v>
      </c>
      <c r="W1381" s="135">
        <v>0</v>
      </c>
      <c r="X1381" s="136">
        <v>0</v>
      </c>
      <c r="Y1381" s="136">
        <v>0</v>
      </c>
      <c r="Z1381" s="135">
        <v>0</v>
      </c>
      <c r="AA1381" s="136">
        <v>0</v>
      </c>
      <c r="AB1381" s="136">
        <v>0</v>
      </c>
      <c r="AC1381" s="137">
        <v>4465</v>
      </c>
      <c r="AD1381" s="138">
        <v>4465</v>
      </c>
      <c r="AE1381" s="136">
        <v>0</v>
      </c>
      <c r="AF1381" s="136">
        <v>4465</v>
      </c>
      <c r="AG1381" s="136">
        <v>0</v>
      </c>
      <c r="AH1381" s="139">
        <f t="shared" si="299"/>
        <v>0</v>
      </c>
      <c r="AI1381" s="140">
        <v>0</v>
      </c>
      <c r="AJ1381" s="136">
        <v>0</v>
      </c>
      <c r="AK1381" s="140">
        <f t="shared" si="302"/>
        <v>0</v>
      </c>
    </row>
    <row r="1382" spans="1:37" ht="19.899999999999999" customHeight="1">
      <c r="A1382" s="147" t="s">
        <v>249</v>
      </c>
      <c r="B1382" s="147"/>
      <c r="C1382" s="147"/>
      <c r="D1382" s="147"/>
      <c r="E1382" s="147"/>
      <c r="F1382" s="147"/>
      <c r="G1382" s="147"/>
      <c r="H1382" s="147"/>
      <c r="I1382" s="147"/>
      <c r="J1382" s="147"/>
      <c r="K1382" s="148"/>
      <c r="L1382" s="130">
        <v>18</v>
      </c>
      <c r="M1382" s="131">
        <v>8</v>
      </c>
      <c r="N1382" s="131">
        <v>1</v>
      </c>
      <c r="O1382" s="132" t="s">
        <v>780</v>
      </c>
      <c r="P1382" s="133" t="s">
        <v>250</v>
      </c>
      <c r="Q1382" s="134">
        <f t="shared" si="301"/>
        <v>0</v>
      </c>
      <c r="R1382" s="134">
        <f>R1383</f>
        <v>0</v>
      </c>
      <c r="S1382" s="134">
        <f>S1383</f>
        <v>0</v>
      </c>
      <c r="T1382" s="134">
        <f t="shared" si="298"/>
        <v>11817.7</v>
      </c>
      <c r="U1382" s="134">
        <f>U1383</f>
        <v>0</v>
      </c>
      <c r="V1382" s="134">
        <f>V1383</f>
        <v>11817.7</v>
      </c>
      <c r="W1382" s="135">
        <v>0</v>
      </c>
      <c r="X1382" s="136">
        <v>0</v>
      </c>
      <c r="Y1382" s="136">
        <v>0</v>
      </c>
      <c r="Z1382" s="135">
        <v>0</v>
      </c>
      <c r="AA1382" s="136">
        <v>0</v>
      </c>
      <c r="AB1382" s="136">
        <v>0</v>
      </c>
      <c r="AC1382" s="137">
        <v>4465</v>
      </c>
      <c r="AD1382" s="138">
        <v>4465</v>
      </c>
      <c r="AE1382" s="136">
        <v>0</v>
      </c>
      <c r="AF1382" s="136">
        <v>4465</v>
      </c>
      <c r="AG1382" s="136">
        <v>0</v>
      </c>
      <c r="AH1382" s="139">
        <f t="shared" si="299"/>
        <v>0</v>
      </c>
      <c r="AI1382" s="140">
        <v>0</v>
      </c>
      <c r="AJ1382" s="136">
        <v>0</v>
      </c>
      <c r="AK1382" s="140">
        <f t="shared" si="302"/>
        <v>0</v>
      </c>
    </row>
    <row r="1383" spans="1:37" ht="17.25" customHeight="1">
      <c r="A1383" s="147" t="s">
        <v>564</v>
      </c>
      <c r="B1383" s="147"/>
      <c r="C1383" s="147"/>
      <c r="D1383" s="147"/>
      <c r="E1383" s="147"/>
      <c r="F1383" s="147"/>
      <c r="G1383" s="147"/>
      <c r="H1383" s="147"/>
      <c r="I1383" s="147"/>
      <c r="J1383" s="147"/>
      <c r="K1383" s="148"/>
      <c r="L1383" s="130">
        <v>18</v>
      </c>
      <c r="M1383" s="131">
        <v>8</v>
      </c>
      <c r="N1383" s="131">
        <v>1</v>
      </c>
      <c r="O1383" s="132" t="s">
        <v>780</v>
      </c>
      <c r="P1383" s="133" t="s">
        <v>565</v>
      </c>
      <c r="Q1383" s="134">
        <f t="shared" si="301"/>
        <v>0</v>
      </c>
      <c r="R1383" s="134">
        <v>0</v>
      </c>
      <c r="S1383" s="134">
        <v>0</v>
      </c>
      <c r="T1383" s="134">
        <f t="shared" si="298"/>
        <v>11817.7</v>
      </c>
      <c r="U1383" s="134">
        <v>0</v>
      </c>
      <c r="V1383" s="134">
        <v>11817.7</v>
      </c>
      <c r="W1383" s="135">
        <v>0</v>
      </c>
      <c r="X1383" s="136">
        <v>0</v>
      </c>
      <c r="Y1383" s="136">
        <v>0</v>
      </c>
      <c r="Z1383" s="135">
        <v>0</v>
      </c>
      <c r="AA1383" s="136">
        <v>0</v>
      </c>
      <c r="AB1383" s="136">
        <v>0</v>
      </c>
      <c r="AC1383" s="137">
        <v>4465</v>
      </c>
      <c r="AD1383" s="138">
        <v>4465</v>
      </c>
      <c r="AE1383" s="136">
        <v>0</v>
      </c>
      <c r="AF1383" s="136">
        <v>4465</v>
      </c>
      <c r="AG1383" s="136">
        <v>0</v>
      </c>
      <c r="AH1383" s="139">
        <f t="shared" si="299"/>
        <v>0</v>
      </c>
      <c r="AI1383" s="140">
        <v>0</v>
      </c>
      <c r="AJ1383" s="136">
        <v>0</v>
      </c>
      <c r="AK1383" s="140">
        <f t="shared" si="302"/>
        <v>0</v>
      </c>
    </row>
    <row r="1384" spans="1:37" ht="39" customHeight="1">
      <c r="A1384" s="147" t="s">
        <v>781</v>
      </c>
      <c r="B1384" s="147"/>
      <c r="C1384" s="147"/>
      <c r="D1384" s="147"/>
      <c r="E1384" s="147"/>
      <c r="F1384" s="147"/>
      <c r="G1384" s="147"/>
      <c r="H1384" s="147"/>
      <c r="I1384" s="147"/>
      <c r="J1384" s="147"/>
      <c r="K1384" s="148"/>
      <c r="L1384" s="130">
        <v>18</v>
      </c>
      <c r="M1384" s="131">
        <v>8</v>
      </c>
      <c r="N1384" s="131">
        <v>1</v>
      </c>
      <c r="O1384" s="132" t="s">
        <v>782</v>
      </c>
      <c r="P1384" s="133" t="s">
        <v>53</v>
      </c>
      <c r="Q1384" s="134">
        <f t="shared" si="301"/>
        <v>16.100000000000001</v>
      </c>
      <c r="R1384" s="134">
        <f>R1385</f>
        <v>16.100000000000001</v>
      </c>
      <c r="S1384" s="134">
        <f>S1385</f>
        <v>0</v>
      </c>
      <c r="T1384" s="134">
        <f t="shared" si="298"/>
        <v>16.100000000000001</v>
      </c>
      <c r="U1384" s="134">
        <f>U1385</f>
        <v>16.100000000000001</v>
      </c>
      <c r="V1384" s="134">
        <f>V1385</f>
        <v>0</v>
      </c>
      <c r="W1384" s="135">
        <v>16.2</v>
      </c>
      <c r="X1384" s="136">
        <v>0</v>
      </c>
      <c r="Y1384" s="136">
        <v>16.2</v>
      </c>
      <c r="Z1384" s="135">
        <v>16.2</v>
      </c>
      <c r="AA1384" s="136">
        <v>0</v>
      </c>
      <c r="AB1384" s="136">
        <v>16.2</v>
      </c>
      <c r="AC1384" s="137">
        <v>0</v>
      </c>
      <c r="AD1384" s="138">
        <v>0</v>
      </c>
      <c r="AE1384" s="136">
        <v>0</v>
      </c>
      <c r="AF1384" s="136">
        <v>0</v>
      </c>
      <c r="AG1384" s="136">
        <v>16.100000000000001</v>
      </c>
      <c r="AH1384" s="139">
        <f t="shared" si="299"/>
        <v>16.100000000000001</v>
      </c>
      <c r="AI1384" s="140">
        <v>0</v>
      </c>
      <c r="AJ1384" s="136">
        <f t="shared" ref="AJ1384:AJ1398" si="303">AG1384/Q1384*100</f>
        <v>100</v>
      </c>
      <c r="AK1384" s="140">
        <f t="shared" si="302"/>
        <v>100</v>
      </c>
    </row>
    <row r="1385" spans="1:37" ht="19.899999999999999" customHeight="1">
      <c r="A1385" s="147" t="s">
        <v>160</v>
      </c>
      <c r="B1385" s="147"/>
      <c r="C1385" s="147"/>
      <c r="D1385" s="147"/>
      <c r="E1385" s="147"/>
      <c r="F1385" s="147"/>
      <c r="G1385" s="147"/>
      <c r="H1385" s="147"/>
      <c r="I1385" s="147"/>
      <c r="J1385" s="147"/>
      <c r="K1385" s="148"/>
      <c r="L1385" s="130">
        <v>18</v>
      </c>
      <c r="M1385" s="131">
        <v>8</v>
      </c>
      <c r="N1385" s="131">
        <v>1</v>
      </c>
      <c r="O1385" s="132" t="s">
        <v>782</v>
      </c>
      <c r="P1385" s="133" t="s">
        <v>58</v>
      </c>
      <c r="Q1385" s="134">
        <f t="shared" si="301"/>
        <v>16.100000000000001</v>
      </c>
      <c r="R1385" s="134">
        <f>R1386</f>
        <v>16.100000000000001</v>
      </c>
      <c r="S1385" s="134">
        <f>S1386</f>
        <v>0</v>
      </c>
      <c r="T1385" s="134">
        <f t="shared" si="298"/>
        <v>16.100000000000001</v>
      </c>
      <c r="U1385" s="134">
        <f>U1386</f>
        <v>16.100000000000001</v>
      </c>
      <c r="V1385" s="134">
        <f>V1386</f>
        <v>0</v>
      </c>
      <c r="W1385" s="135">
        <v>16.2</v>
      </c>
      <c r="X1385" s="136">
        <v>0</v>
      </c>
      <c r="Y1385" s="136">
        <v>16.2</v>
      </c>
      <c r="Z1385" s="135">
        <v>16.2</v>
      </c>
      <c r="AA1385" s="136">
        <v>0</v>
      </c>
      <c r="AB1385" s="136">
        <v>16.2</v>
      </c>
      <c r="AC1385" s="137">
        <v>0</v>
      </c>
      <c r="AD1385" s="138">
        <v>0</v>
      </c>
      <c r="AE1385" s="136">
        <v>0</v>
      </c>
      <c r="AF1385" s="136">
        <v>0</v>
      </c>
      <c r="AG1385" s="136">
        <v>16.100000000000001</v>
      </c>
      <c r="AH1385" s="139">
        <f t="shared" si="299"/>
        <v>16.100000000000001</v>
      </c>
      <c r="AI1385" s="140">
        <v>0</v>
      </c>
      <c r="AJ1385" s="136">
        <f t="shared" si="303"/>
        <v>100</v>
      </c>
      <c r="AK1385" s="140">
        <f t="shared" si="302"/>
        <v>100</v>
      </c>
    </row>
    <row r="1386" spans="1:37" ht="17.25" customHeight="1">
      <c r="A1386" s="147" t="s">
        <v>161</v>
      </c>
      <c r="B1386" s="147"/>
      <c r="C1386" s="147"/>
      <c r="D1386" s="147"/>
      <c r="E1386" s="147"/>
      <c r="F1386" s="147"/>
      <c r="G1386" s="147"/>
      <c r="H1386" s="147"/>
      <c r="I1386" s="147"/>
      <c r="J1386" s="147"/>
      <c r="K1386" s="148"/>
      <c r="L1386" s="130">
        <v>18</v>
      </c>
      <c r="M1386" s="131">
        <v>8</v>
      </c>
      <c r="N1386" s="131">
        <v>1</v>
      </c>
      <c r="O1386" s="132" t="s">
        <v>782</v>
      </c>
      <c r="P1386" s="133" t="s">
        <v>57</v>
      </c>
      <c r="Q1386" s="134">
        <f t="shared" si="301"/>
        <v>16.100000000000001</v>
      </c>
      <c r="R1386" s="134">
        <v>16.100000000000001</v>
      </c>
      <c r="S1386" s="134">
        <v>0</v>
      </c>
      <c r="T1386" s="134">
        <f t="shared" si="298"/>
        <v>16.100000000000001</v>
      </c>
      <c r="U1386" s="134">
        <v>16.100000000000001</v>
      </c>
      <c r="V1386" s="134">
        <v>0</v>
      </c>
      <c r="W1386" s="135">
        <v>16.2</v>
      </c>
      <c r="X1386" s="136">
        <v>0</v>
      </c>
      <c r="Y1386" s="136">
        <v>16.2</v>
      </c>
      <c r="Z1386" s="135">
        <v>16.2</v>
      </c>
      <c r="AA1386" s="136">
        <v>0</v>
      </c>
      <c r="AB1386" s="136">
        <v>16.2</v>
      </c>
      <c r="AC1386" s="137">
        <v>0</v>
      </c>
      <c r="AD1386" s="138">
        <v>0</v>
      </c>
      <c r="AE1386" s="136">
        <v>0</v>
      </c>
      <c r="AF1386" s="136">
        <v>0</v>
      </c>
      <c r="AG1386" s="136">
        <v>16.100000000000001</v>
      </c>
      <c r="AH1386" s="139">
        <f t="shared" si="299"/>
        <v>16.100000000000001</v>
      </c>
      <c r="AI1386" s="140">
        <v>0</v>
      </c>
      <c r="AJ1386" s="136">
        <f t="shared" si="303"/>
        <v>100</v>
      </c>
      <c r="AK1386" s="140">
        <f t="shared" si="302"/>
        <v>100</v>
      </c>
    </row>
    <row r="1387" spans="1:37" ht="19.899999999999999" customHeight="1">
      <c r="A1387" s="147" t="s">
        <v>783</v>
      </c>
      <c r="B1387" s="147"/>
      <c r="C1387" s="147"/>
      <c r="D1387" s="147"/>
      <c r="E1387" s="147"/>
      <c r="F1387" s="147"/>
      <c r="G1387" s="147"/>
      <c r="H1387" s="147"/>
      <c r="I1387" s="147"/>
      <c r="J1387" s="147"/>
      <c r="K1387" s="148"/>
      <c r="L1387" s="130">
        <v>18</v>
      </c>
      <c r="M1387" s="131">
        <v>8</v>
      </c>
      <c r="N1387" s="131">
        <v>1</v>
      </c>
      <c r="O1387" s="132" t="s">
        <v>784</v>
      </c>
      <c r="P1387" s="133" t="s">
        <v>53</v>
      </c>
      <c r="Q1387" s="134">
        <f t="shared" si="301"/>
        <v>882.3</v>
      </c>
      <c r="R1387" s="134">
        <f>R1388</f>
        <v>882.3</v>
      </c>
      <c r="S1387" s="134">
        <f>S1388</f>
        <v>0</v>
      </c>
      <c r="T1387" s="134">
        <f t="shared" si="298"/>
        <v>2824.8</v>
      </c>
      <c r="U1387" s="134">
        <f>U1388</f>
        <v>2824.8</v>
      </c>
      <c r="V1387" s="134">
        <f>V1388</f>
        <v>0</v>
      </c>
      <c r="W1387" s="135">
        <v>882.3</v>
      </c>
      <c r="X1387" s="136">
        <v>0</v>
      </c>
      <c r="Y1387" s="136">
        <v>882.3</v>
      </c>
      <c r="Z1387" s="135">
        <v>882.3</v>
      </c>
      <c r="AA1387" s="136">
        <v>0</v>
      </c>
      <c r="AB1387" s="136">
        <v>882.3</v>
      </c>
      <c r="AC1387" s="137">
        <v>235</v>
      </c>
      <c r="AD1387" s="138">
        <v>235</v>
      </c>
      <c r="AE1387" s="136">
        <v>0</v>
      </c>
      <c r="AF1387" s="136">
        <v>235</v>
      </c>
      <c r="AG1387" s="136">
        <v>0</v>
      </c>
      <c r="AH1387" s="139">
        <f t="shared" si="299"/>
        <v>0</v>
      </c>
      <c r="AI1387" s="140">
        <v>0</v>
      </c>
      <c r="AJ1387" s="136">
        <f t="shared" si="303"/>
        <v>0</v>
      </c>
      <c r="AK1387" s="140">
        <f t="shared" si="302"/>
        <v>0</v>
      </c>
    </row>
    <row r="1388" spans="1:37" ht="19.899999999999999" customHeight="1">
      <c r="A1388" s="147" t="s">
        <v>249</v>
      </c>
      <c r="B1388" s="147"/>
      <c r="C1388" s="147"/>
      <c r="D1388" s="147"/>
      <c r="E1388" s="147"/>
      <c r="F1388" s="147"/>
      <c r="G1388" s="147"/>
      <c r="H1388" s="147"/>
      <c r="I1388" s="147"/>
      <c r="J1388" s="147"/>
      <c r="K1388" s="148"/>
      <c r="L1388" s="130">
        <v>18</v>
      </c>
      <c r="M1388" s="131">
        <v>8</v>
      </c>
      <c r="N1388" s="131">
        <v>1</v>
      </c>
      <c r="O1388" s="132" t="s">
        <v>784</v>
      </c>
      <c r="P1388" s="133" t="s">
        <v>250</v>
      </c>
      <c r="Q1388" s="134">
        <f t="shared" si="301"/>
        <v>882.3</v>
      </c>
      <c r="R1388" s="134">
        <f>R1389</f>
        <v>882.3</v>
      </c>
      <c r="S1388" s="134">
        <f>S1389</f>
        <v>0</v>
      </c>
      <c r="T1388" s="134">
        <f t="shared" si="298"/>
        <v>2824.8</v>
      </c>
      <c r="U1388" s="134">
        <f>U1389</f>
        <v>2824.8</v>
      </c>
      <c r="V1388" s="134">
        <f>V1389</f>
        <v>0</v>
      </c>
      <c r="W1388" s="135">
        <v>882.3</v>
      </c>
      <c r="X1388" s="136">
        <v>0</v>
      </c>
      <c r="Y1388" s="136">
        <v>882.3</v>
      </c>
      <c r="Z1388" s="135">
        <v>882.3</v>
      </c>
      <c r="AA1388" s="136">
        <v>0</v>
      </c>
      <c r="AB1388" s="136">
        <v>882.3</v>
      </c>
      <c r="AC1388" s="137">
        <v>235</v>
      </c>
      <c r="AD1388" s="138">
        <v>235</v>
      </c>
      <c r="AE1388" s="136">
        <v>0</v>
      </c>
      <c r="AF1388" s="136">
        <v>235</v>
      </c>
      <c r="AG1388" s="136">
        <v>0</v>
      </c>
      <c r="AH1388" s="139">
        <f t="shared" si="299"/>
        <v>0</v>
      </c>
      <c r="AI1388" s="140">
        <v>0</v>
      </c>
      <c r="AJ1388" s="136">
        <f t="shared" si="303"/>
        <v>0</v>
      </c>
      <c r="AK1388" s="140">
        <f t="shared" si="302"/>
        <v>0</v>
      </c>
    </row>
    <row r="1389" spans="1:37" ht="17.25" customHeight="1">
      <c r="A1389" s="147" t="s">
        <v>564</v>
      </c>
      <c r="B1389" s="147"/>
      <c r="C1389" s="147"/>
      <c r="D1389" s="147"/>
      <c r="E1389" s="147"/>
      <c r="F1389" s="147"/>
      <c r="G1389" s="147"/>
      <c r="H1389" s="147"/>
      <c r="I1389" s="147"/>
      <c r="J1389" s="147"/>
      <c r="K1389" s="148"/>
      <c r="L1389" s="130">
        <v>18</v>
      </c>
      <c r="M1389" s="131">
        <v>8</v>
      </c>
      <c r="N1389" s="131">
        <v>1</v>
      </c>
      <c r="O1389" s="132" t="s">
        <v>784</v>
      </c>
      <c r="P1389" s="133" t="s">
        <v>565</v>
      </c>
      <c r="Q1389" s="134">
        <f t="shared" si="301"/>
        <v>882.3</v>
      </c>
      <c r="R1389" s="134">
        <v>882.3</v>
      </c>
      <c r="S1389" s="134">
        <v>0</v>
      </c>
      <c r="T1389" s="134">
        <f t="shared" si="298"/>
        <v>2824.8</v>
      </c>
      <c r="U1389" s="134">
        <v>2824.8</v>
      </c>
      <c r="V1389" s="134">
        <v>0</v>
      </c>
      <c r="W1389" s="135">
        <v>882.3</v>
      </c>
      <c r="X1389" s="136">
        <v>0</v>
      </c>
      <c r="Y1389" s="136">
        <v>882.3</v>
      </c>
      <c r="Z1389" s="135">
        <v>882.3</v>
      </c>
      <c r="AA1389" s="136">
        <v>0</v>
      </c>
      <c r="AB1389" s="136">
        <v>882.3</v>
      </c>
      <c r="AC1389" s="137">
        <v>235</v>
      </c>
      <c r="AD1389" s="138">
        <v>235</v>
      </c>
      <c r="AE1389" s="136">
        <v>0</v>
      </c>
      <c r="AF1389" s="136">
        <v>235</v>
      </c>
      <c r="AG1389" s="136">
        <v>0</v>
      </c>
      <c r="AH1389" s="139">
        <f t="shared" si="299"/>
        <v>0</v>
      </c>
      <c r="AI1389" s="140">
        <v>0</v>
      </c>
      <c r="AJ1389" s="136">
        <f t="shared" si="303"/>
        <v>0</v>
      </c>
      <c r="AK1389" s="140">
        <f t="shared" si="302"/>
        <v>0</v>
      </c>
    </row>
    <row r="1390" spans="1:37" ht="19.899999999999999" customHeight="1">
      <c r="A1390" s="147" t="s">
        <v>122</v>
      </c>
      <c r="B1390" s="147"/>
      <c r="C1390" s="147"/>
      <c r="D1390" s="147"/>
      <c r="E1390" s="147"/>
      <c r="F1390" s="147"/>
      <c r="G1390" s="147"/>
      <c r="H1390" s="147"/>
      <c r="I1390" s="147"/>
      <c r="J1390" s="147"/>
      <c r="K1390" s="148"/>
      <c r="L1390" s="130">
        <v>18</v>
      </c>
      <c r="M1390" s="131">
        <v>8</v>
      </c>
      <c r="N1390" s="131">
        <v>1</v>
      </c>
      <c r="O1390" s="132" t="s">
        <v>123</v>
      </c>
      <c r="P1390" s="133" t="s">
        <v>53</v>
      </c>
      <c r="Q1390" s="134">
        <f t="shared" si="301"/>
        <v>200</v>
      </c>
      <c r="R1390" s="134">
        <f>R1391</f>
        <v>200</v>
      </c>
      <c r="S1390" s="134">
        <f>S1391</f>
        <v>0</v>
      </c>
      <c r="T1390" s="134">
        <f t="shared" si="298"/>
        <v>200</v>
      </c>
      <c r="U1390" s="134">
        <f>U1391</f>
        <v>200</v>
      </c>
      <c r="V1390" s="134">
        <f>V1391</f>
        <v>0</v>
      </c>
      <c r="W1390" s="135">
        <v>200</v>
      </c>
      <c r="X1390" s="136">
        <v>200</v>
      </c>
      <c r="Y1390" s="136">
        <v>0</v>
      </c>
      <c r="Z1390" s="135">
        <v>200</v>
      </c>
      <c r="AA1390" s="136">
        <v>200</v>
      </c>
      <c r="AB1390" s="136">
        <v>0</v>
      </c>
      <c r="AC1390" s="137">
        <v>0</v>
      </c>
      <c r="AD1390" s="138">
        <v>0</v>
      </c>
      <c r="AE1390" s="136">
        <v>0</v>
      </c>
      <c r="AF1390" s="136">
        <v>0</v>
      </c>
      <c r="AG1390" s="136">
        <v>199.5</v>
      </c>
      <c r="AH1390" s="139">
        <f t="shared" si="299"/>
        <v>199.5</v>
      </c>
      <c r="AI1390" s="140">
        <v>0</v>
      </c>
      <c r="AJ1390" s="136">
        <f t="shared" si="303"/>
        <v>99.75</v>
      </c>
      <c r="AK1390" s="140">
        <f t="shared" si="302"/>
        <v>99.75</v>
      </c>
    </row>
    <row r="1391" spans="1:37" ht="17.25" customHeight="1">
      <c r="A1391" s="147" t="s">
        <v>192</v>
      </c>
      <c r="B1391" s="147"/>
      <c r="C1391" s="147"/>
      <c r="D1391" s="147"/>
      <c r="E1391" s="147"/>
      <c r="F1391" s="147"/>
      <c r="G1391" s="147"/>
      <c r="H1391" s="147"/>
      <c r="I1391" s="147"/>
      <c r="J1391" s="147"/>
      <c r="K1391" s="148"/>
      <c r="L1391" s="130">
        <v>18</v>
      </c>
      <c r="M1391" s="131">
        <v>8</v>
      </c>
      <c r="N1391" s="131">
        <v>1</v>
      </c>
      <c r="O1391" s="132" t="s">
        <v>193</v>
      </c>
      <c r="P1391" s="133" t="s">
        <v>53</v>
      </c>
      <c r="Q1391" s="134">
        <f t="shared" si="301"/>
        <v>200</v>
      </c>
      <c r="R1391" s="134">
        <f>R1392</f>
        <v>200</v>
      </c>
      <c r="S1391" s="134">
        <f>S1392</f>
        <v>0</v>
      </c>
      <c r="T1391" s="134">
        <f t="shared" si="298"/>
        <v>200</v>
      </c>
      <c r="U1391" s="134">
        <f>U1392</f>
        <v>200</v>
      </c>
      <c r="V1391" s="134">
        <f>V1392</f>
        <v>0</v>
      </c>
      <c r="W1391" s="135">
        <v>200</v>
      </c>
      <c r="X1391" s="136">
        <v>200</v>
      </c>
      <c r="Y1391" s="136">
        <v>0</v>
      </c>
      <c r="Z1391" s="135">
        <v>200</v>
      </c>
      <c r="AA1391" s="136">
        <v>200</v>
      </c>
      <c r="AB1391" s="136">
        <v>0</v>
      </c>
      <c r="AC1391" s="137">
        <v>0</v>
      </c>
      <c r="AD1391" s="138">
        <v>0</v>
      </c>
      <c r="AE1391" s="136">
        <v>0</v>
      </c>
      <c r="AF1391" s="136">
        <v>0</v>
      </c>
      <c r="AG1391" s="136">
        <v>199.5</v>
      </c>
      <c r="AH1391" s="139">
        <f t="shared" si="299"/>
        <v>199.5</v>
      </c>
      <c r="AI1391" s="140">
        <v>0</v>
      </c>
      <c r="AJ1391" s="136">
        <f t="shared" si="303"/>
        <v>99.75</v>
      </c>
      <c r="AK1391" s="140">
        <f t="shared" si="302"/>
        <v>99.75</v>
      </c>
    </row>
    <row r="1392" spans="1:37" ht="29.45" customHeight="1">
      <c r="A1392" s="147" t="s">
        <v>194</v>
      </c>
      <c r="B1392" s="147"/>
      <c r="C1392" s="147"/>
      <c r="D1392" s="147"/>
      <c r="E1392" s="147"/>
      <c r="F1392" s="147"/>
      <c r="G1392" s="147"/>
      <c r="H1392" s="147"/>
      <c r="I1392" s="147"/>
      <c r="J1392" s="147"/>
      <c r="K1392" s="148"/>
      <c r="L1392" s="130">
        <v>18</v>
      </c>
      <c r="M1392" s="131">
        <v>8</v>
      </c>
      <c r="N1392" s="131">
        <v>1</v>
      </c>
      <c r="O1392" s="132" t="s">
        <v>195</v>
      </c>
      <c r="P1392" s="133" t="s">
        <v>53</v>
      </c>
      <c r="Q1392" s="134">
        <f t="shared" si="301"/>
        <v>200</v>
      </c>
      <c r="R1392" s="134">
        <f>R1393+R1396</f>
        <v>200</v>
      </c>
      <c r="S1392" s="134">
        <f>S1393+S1396</f>
        <v>0</v>
      </c>
      <c r="T1392" s="134">
        <f t="shared" si="298"/>
        <v>200</v>
      </c>
      <c r="U1392" s="134">
        <f>U1393+U1396</f>
        <v>200</v>
      </c>
      <c r="V1392" s="134">
        <f>V1393+V1396</f>
        <v>0</v>
      </c>
      <c r="W1392" s="135">
        <v>200</v>
      </c>
      <c r="X1392" s="136">
        <v>200</v>
      </c>
      <c r="Y1392" s="136">
        <v>0</v>
      </c>
      <c r="Z1392" s="135">
        <v>200</v>
      </c>
      <c r="AA1392" s="136">
        <v>200</v>
      </c>
      <c r="AB1392" s="136">
        <v>0</v>
      </c>
      <c r="AC1392" s="137">
        <v>0</v>
      </c>
      <c r="AD1392" s="138">
        <v>0</v>
      </c>
      <c r="AE1392" s="136">
        <v>0</v>
      </c>
      <c r="AF1392" s="136">
        <v>0</v>
      </c>
      <c r="AG1392" s="136">
        <v>199.5</v>
      </c>
      <c r="AH1392" s="139">
        <f t="shared" si="299"/>
        <v>199.5</v>
      </c>
      <c r="AI1392" s="140">
        <v>0</v>
      </c>
      <c r="AJ1392" s="136">
        <f t="shared" si="303"/>
        <v>99.75</v>
      </c>
      <c r="AK1392" s="140">
        <f t="shared" si="302"/>
        <v>99.75</v>
      </c>
    </row>
    <row r="1393" spans="1:37" ht="19.899999999999999" customHeight="1">
      <c r="A1393" s="147" t="s">
        <v>196</v>
      </c>
      <c r="B1393" s="147"/>
      <c r="C1393" s="147"/>
      <c r="D1393" s="147"/>
      <c r="E1393" s="147"/>
      <c r="F1393" s="147"/>
      <c r="G1393" s="147"/>
      <c r="H1393" s="147"/>
      <c r="I1393" s="147"/>
      <c r="J1393" s="147"/>
      <c r="K1393" s="148"/>
      <c r="L1393" s="130">
        <v>18</v>
      </c>
      <c r="M1393" s="131">
        <v>8</v>
      </c>
      <c r="N1393" s="131">
        <v>1</v>
      </c>
      <c r="O1393" s="132" t="s">
        <v>197</v>
      </c>
      <c r="P1393" s="133" t="s">
        <v>53</v>
      </c>
      <c r="Q1393" s="134">
        <f t="shared" si="301"/>
        <v>104</v>
      </c>
      <c r="R1393" s="134">
        <f>R1394</f>
        <v>104</v>
      </c>
      <c r="S1393" s="134">
        <f>S1394</f>
        <v>0</v>
      </c>
      <c r="T1393" s="134">
        <f t="shared" si="298"/>
        <v>104</v>
      </c>
      <c r="U1393" s="134">
        <f>U1394</f>
        <v>104</v>
      </c>
      <c r="V1393" s="134">
        <f>V1394</f>
        <v>0</v>
      </c>
      <c r="W1393" s="135">
        <v>104</v>
      </c>
      <c r="X1393" s="136">
        <v>104</v>
      </c>
      <c r="Y1393" s="136">
        <v>0</v>
      </c>
      <c r="Z1393" s="135">
        <v>104</v>
      </c>
      <c r="AA1393" s="136">
        <v>104</v>
      </c>
      <c r="AB1393" s="136">
        <v>0</v>
      </c>
      <c r="AC1393" s="137">
        <v>0</v>
      </c>
      <c r="AD1393" s="138">
        <v>0</v>
      </c>
      <c r="AE1393" s="136">
        <v>0</v>
      </c>
      <c r="AF1393" s="136">
        <v>0</v>
      </c>
      <c r="AG1393" s="136">
        <v>103.5</v>
      </c>
      <c r="AH1393" s="139">
        <f t="shared" si="299"/>
        <v>103.5</v>
      </c>
      <c r="AI1393" s="140">
        <v>0</v>
      </c>
      <c r="AJ1393" s="136">
        <f t="shared" si="303"/>
        <v>99.519230769230774</v>
      </c>
      <c r="AK1393" s="140">
        <f t="shared" si="302"/>
        <v>99.519230769230774</v>
      </c>
    </row>
    <row r="1394" spans="1:37" ht="19.899999999999999" customHeight="1">
      <c r="A1394" s="147" t="s">
        <v>160</v>
      </c>
      <c r="B1394" s="147"/>
      <c r="C1394" s="147"/>
      <c r="D1394" s="147"/>
      <c r="E1394" s="147"/>
      <c r="F1394" s="147"/>
      <c r="G1394" s="147"/>
      <c r="H1394" s="147"/>
      <c r="I1394" s="147"/>
      <c r="J1394" s="147"/>
      <c r="K1394" s="148"/>
      <c r="L1394" s="130">
        <v>18</v>
      </c>
      <c r="M1394" s="131">
        <v>8</v>
      </c>
      <c r="N1394" s="131">
        <v>1</v>
      </c>
      <c r="O1394" s="132" t="s">
        <v>197</v>
      </c>
      <c r="P1394" s="133" t="s">
        <v>58</v>
      </c>
      <c r="Q1394" s="134">
        <f t="shared" si="301"/>
        <v>104</v>
      </c>
      <c r="R1394" s="134">
        <f>R1395</f>
        <v>104</v>
      </c>
      <c r="S1394" s="134">
        <f>S1395</f>
        <v>0</v>
      </c>
      <c r="T1394" s="134">
        <f t="shared" si="298"/>
        <v>104</v>
      </c>
      <c r="U1394" s="134">
        <f>U1395</f>
        <v>104</v>
      </c>
      <c r="V1394" s="134">
        <f>V1395</f>
        <v>0</v>
      </c>
      <c r="W1394" s="135">
        <v>104</v>
      </c>
      <c r="X1394" s="136">
        <v>104</v>
      </c>
      <c r="Y1394" s="136">
        <v>0</v>
      </c>
      <c r="Z1394" s="135">
        <v>104</v>
      </c>
      <c r="AA1394" s="136">
        <v>104</v>
      </c>
      <c r="AB1394" s="136">
        <v>0</v>
      </c>
      <c r="AC1394" s="137">
        <v>0</v>
      </c>
      <c r="AD1394" s="138">
        <v>0</v>
      </c>
      <c r="AE1394" s="136">
        <v>0</v>
      </c>
      <c r="AF1394" s="136">
        <v>0</v>
      </c>
      <c r="AG1394" s="136">
        <v>103.5</v>
      </c>
      <c r="AH1394" s="139">
        <f t="shared" si="299"/>
        <v>103.5</v>
      </c>
      <c r="AI1394" s="140">
        <v>0</v>
      </c>
      <c r="AJ1394" s="136">
        <f t="shared" si="303"/>
        <v>99.519230769230774</v>
      </c>
      <c r="AK1394" s="140">
        <f t="shared" si="302"/>
        <v>99.519230769230774</v>
      </c>
    </row>
    <row r="1395" spans="1:37" ht="17.25" customHeight="1">
      <c r="A1395" s="147" t="s">
        <v>161</v>
      </c>
      <c r="B1395" s="147"/>
      <c r="C1395" s="147"/>
      <c r="D1395" s="147"/>
      <c r="E1395" s="147"/>
      <c r="F1395" s="147"/>
      <c r="G1395" s="147"/>
      <c r="H1395" s="147"/>
      <c r="I1395" s="147"/>
      <c r="J1395" s="147"/>
      <c r="K1395" s="148"/>
      <c r="L1395" s="130">
        <v>18</v>
      </c>
      <c r="M1395" s="131">
        <v>8</v>
      </c>
      <c r="N1395" s="131">
        <v>1</v>
      </c>
      <c r="O1395" s="132" t="s">
        <v>197</v>
      </c>
      <c r="P1395" s="133" t="s">
        <v>57</v>
      </c>
      <c r="Q1395" s="134">
        <f t="shared" si="301"/>
        <v>104</v>
      </c>
      <c r="R1395" s="134">
        <v>104</v>
      </c>
      <c r="S1395" s="134">
        <v>0</v>
      </c>
      <c r="T1395" s="134">
        <f t="shared" si="298"/>
        <v>104</v>
      </c>
      <c r="U1395" s="134">
        <v>104</v>
      </c>
      <c r="V1395" s="134">
        <v>0</v>
      </c>
      <c r="W1395" s="135">
        <v>104</v>
      </c>
      <c r="X1395" s="136">
        <v>104</v>
      </c>
      <c r="Y1395" s="136">
        <v>0</v>
      </c>
      <c r="Z1395" s="135">
        <v>104</v>
      </c>
      <c r="AA1395" s="136">
        <v>104</v>
      </c>
      <c r="AB1395" s="136">
        <v>0</v>
      </c>
      <c r="AC1395" s="137">
        <v>0</v>
      </c>
      <c r="AD1395" s="138">
        <v>0</v>
      </c>
      <c r="AE1395" s="136">
        <v>0</v>
      </c>
      <c r="AF1395" s="136">
        <v>0</v>
      </c>
      <c r="AG1395" s="136">
        <v>103.5</v>
      </c>
      <c r="AH1395" s="139">
        <f t="shared" si="299"/>
        <v>103.5</v>
      </c>
      <c r="AI1395" s="140">
        <v>0</v>
      </c>
      <c r="AJ1395" s="136">
        <f t="shared" si="303"/>
        <v>99.519230769230774</v>
      </c>
      <c r="AK1395" s="140">
        <f t="shared" si="302"/>
        <v>99.519230769230774</v>
      </c>
    </row>
    <row r="1396" spans="1:37" ht="19.899999999999999" customHeight="1">
      <c r="A1396" s="147" t="s">
        <v>198</v>
      </c>
      <c r="B1396" s="147"/>
      <c r="C1396" s="147"/>
      <c r="D1396" s="147"/>
      <c r="E1396" s="147"/>
      <c r="F1396" s="147"/>
      <c r="G1396" s="147"/>
      <c r="H1396" s="147"/>
      <c r="I1396" s="147"/>
      <c r="J1396" s="147"/>
      <c r="K1396" s="148"/>
      <c r="L1396" s="130">
        <v>18</v>
      </c>
      <c r="M1396" s="131">
        <v>8</v>
      </c>
      <c r="N1396" s="131">
        <v>1</v>
      </c>
      <c r="O1396" s="132" t="s">
        <v>199</v>
      </c>
      <c r="P1396" s="133" t="s">
        <v>53</v>
      </c>
      <c r="Q1396" s="134">
        <f t="shared" si="301"/>
        <v>96</v>
      </c>
      <c r="R1396" s="134">
        <f>R1397</f>
        <v>96</v>
      </c>
      <c r="S1396" s="134">
        <f>S1397</f>
        <v>0</v>
      </c>
      <c r="T1396" s="134">
        <f t="shared" si="298"/>
        <v>96</v>
      </c>
      <c r="U1396" s="134">
        <f>U1397</f>
        <v>96</v>
      </c>
      <c r="V1396" s="134">
        <f>V1397</f>
        <v>0</v>
      </c>
      <c r="W1396" s="135">
        <v>96</v>
      </c>
      <c r="X1396" s="136">
        <v>96</v>
      </c>
      <c r="Y1396" s="136">
        <v>0</v>
      </c>
      <c r="Z1396" s="135">
        <v>96</v>
      </c>
      <c r="AA1396" s="136">
        <v>96</v>
      </c>
      <c r="AB1396" s="136">
        <v>0</v>
      </c>
      <c r="AC1396" s="137">
        <v>0</v>
      </c>
      <c r="AD1396" s="138">
        <v>0</v>
      </c>
      <c r="AE1396" s="136">
        <v>0</v>
      </c>
      <c r="AF1396" s="136">
        <v>0</v>
      </c>
      <c r="AG1396" s="136">
        <v>96</v>
      </c>
      <c r="AH1396" s="139">
        <f t="shared" si="299"/>
        <v>96</v>
      </c>
      <c r="AI1396" s="140">
        <v>0</v>
      </c>
      <c r="AJ1396" s="136">
        <f t="shared" si="303"/>
        <v>100</v>
      </c>
      <c r="AK1396" s="140">
        <f t="shared" si="302"/>
        <v>100</v>
      </c>
    </row>
    <row r="1397" spans="1:37" ht="19.899999999999999" customHeight="1">
      <c r="A1397" s="147" t="s">
        <v>160</v>
      </c>
      <c r="B1397" s="147"/>
      <c r="C1397" s="147"/>
      <c r="D1397" s="147"/>
      <c r="E1397" s="147"/>
      <c r="F1397" s="147"/>
      <c r="G1397" s="147"/>
      <c r="H1397" s="147"/>
      <c r="I1397" s="147"/>
      <c r="J1397" s="147"/>
      <c r="K1397" s="148"/>
      <c r="L1397" s="130">
        <v>18</v>
      </c>
      <c r="M1397" s="131">
        <v>8</v>
      </c>
      <c r="N1397" s="131">
        <v>1</v>
      </c>
      <c r="O1397" s="132" t="s">
        <v>199</v>
      </c>
      <c r="P1397" s="133" t="s">
        <v>58</v>
      </c>
      <c r="Q1397" s="134">
        <f t="shared" si="301"/>
        <v>96</v>
      </c>
      <c r="R1397" s="134">
        <f>R1398</f>
        <v>96</v>
      </c>
      <c r="S1397" s="134">
        <f>S1398</f>
        <v>0</v>
      </c>
      <c r="T1397" s="134">
        <f t="shared" si="298"/>
        <v>96</v>
      </c>
      <c r="U1397" s="134">
        <f>U1398</f>
        <v>96</v>
      </c>
      <c r="V1397" s="134">
        <f>V1398</f>
        <v>0</v>
      </c>
      <c r="W1397" s="135">
        <v>96</v>
      </c>
      <c r="X1397" s="136">
        <v>96</v>
      </c>
      <c r="Y1397" s="136">
        <v>0</v>
      </c>
      <c r="Z1397" s="135">
        <v>96</v>
      </c>
      <c r="AA1397" s="136">
        <v>96</v>
      </c>
      <c r="AB1397" s="136">
        <v>0</v>
      </c>
      <c r="AC1397" s="137">
        <v>0</v>
      </c>
      <c r="AD1397" s="138">
        <v>0</v>
      </c>
      <c r="AE1397" s="136">
        <v>0</v>
      </c>
      <c r="AF1397" s="136">
        <v>0</v>
      </c>
      <c r="AG1397" s="136">
        <v>96</v>
      </c>
      <c r="AH1397" s="139">
        <f t="shared" si="299"/>
        <v>96</v>
      </c>
      <c r="AI1397" s="140">
        <v>0</v>
      </c>
      <c r="AJ1397" s="136">
        <f t="shared" si="303"/>
        <v>100</v>
      </c>
      <c r="AK1397" s="140">
        <f t="shared" si="302"/>
        <v>100</v>
      </c>
    </row>
    <row r="1398" spans="1:37" ht="17.25" customHeight="1">
      <c r="A1398" s="147" t="s">
        <v>161</v>
      </c>
      <c r="B1398" s="147"/>
      <c r="C1398" s="147"/>
      <c r="D1398" s="147"/>
      <c r="E1398" s="147"/>
      <c r="F1398" s="147"/>
      <c r="G1398" s="147"/>
      <c r="H1398" s="147"/>
      <c r="I1398" s="147"/>
      <c r="J1398" s="147"/>
      <c r="K1398" s="148"/>
      <c r="L1398" s="130">
        <v>18</v>
      </c>
      <c r="M1398" s="131">
        <v>8</v>
      </c>
      <c r="N1398" s="131">
        <v>1</v>
      </c>
      <c r="O1398" s="132" t="s">
        <v>199</v>
      </c>
      <c r="P1398" s="133" t="s">
        <v>57</v>
      </c>
      <c r="Q1398" s="134">
        <f t="shared" si="301"/>
        <v>96</v>
      </c>
      <c r="R1398" s="134">
        <v>96</v>
      </c>
      <c r="S1398" s="134">
        <v>0</v>
      </c>
      <c r="T1398" s="134">
        <f t="shared" si="298"/>
        <v>96</v>
      </c>
      <c r="U1398" s="134">
        <v>96</v>
      </c>
      <c r="V1398" s="134">
        <v>0</v>
      </c>
      <c r="W1398" s="135">
        <v>96</v>
      </c>
      <c r="X1398" s="136">
        <v>96</v>
      </c>
      <c r="Y1398" s="136">
        <v>0</v>
      </c>
      <c r="Z1398" s="135">
        <v>96</v>
      </c>
      <c r="AA1398" s="136">
        <v>96</v>
      </c>
      <c r="AB1398" s="136">
        <v>0</v>
      </c>
      <c r="AC1398" s="137">
        <v>0</v>
      </c>
      <c r="AD1398" s="138">
        <v>0</v>
      </c>
      <c r="AE1398" s="136">
        <v>0</v>
      </c>
      <c r="AF1398" s="136">
        <v>0</v>
      </c>
      <c r="AG1398" s="136">
        <v>96</v>
      </c>
      <c r="AH1398" s="139">
        <f t="shared" si="299"/>
        <v>96</v>
      </c>
      <c r="AI1398" s="140">
        <v>0</v>
      </c>
      <c r="AJ1398" s="136">
        <f t="shared" si="303"/>
        <v>100</v>
      </c>
      <c r="AK1398" s="140">
        <f t="shared" si="302"/>
        <v>100</v>
      </c>
    </row>
    <row r="1399" spans="1:37" ht="19.899999999999999" customHeight="1">
      <c r="A1399" s="147" t="s">
        <v>200</v>
      </c>
      <c r="B1399" s="147"/>
      <c r="C1399" s="147"/>
      <c r="D1399" s="147"/>
      <c r="E1399" s="147"/>
      <c r="F1399" s="147"/>
      <c r="G1399" s="147"/>
      <c r="H1399" s="147"/>
      <c r="I1399" s="147"/>
      <c r="J1399" s="147"/>
      <c r="K1399" s="148"/>
      <c r="L1399" s="130">
        <v>18</v>
      </c>
      <c r="M1399" s="131">
        <v>8</v>
      </c>
      <c r="N1399" s="131">
        <v>1</v>
      </c>
      <c r="O1399" s="132" t="s">
        <v>201</v>
      </c>
      <c r="P1399" s="133" t="s">
        <v>53</v>
      </c>
      <c r="Q1399" s="134">
        <f t="shared" si="301"/>
        <v>0</v>
      </c>
      <c r="R1399" s="134">
        <f t="shared" ref="R1399:S1401" si="304">R1400</f>
        <v>0</v>
      </c>
      <c r="S1399" s="134">
        <f t="shared" si="304"/>
        <v>0</v>
      </c>
      <c r="T1399" s="134">
        <f t="shared" si="298"/>
        <v>100</v>
      </c>
      <c r="U1399" s="134">
        <f t="shared" ref="U1399:V1401" si="305">U1400</f>
        <v>0</v>
      </c>
      <c r="V1399" s="134">
        <f t="shared" si="305"/>
        <v>100</v>
      </c>
      <c r="W1399" s="135">
        <v>0</v>
      </c>
      <c r="X1399" s="136">
        <v>0</v>
      </c>
      <c r="Y1399" s="136">
        <v>0</v>
      </c>
      <c r="Z1399" s="135">
        <v>0</v>
      </c>
      <c r="AA1399" s="136">
        <v>0</v>
      </c>
      <c r="AB1399" s="136">
        <v>0</v>
      </c>
      <c r="AC1399" s="137">
        <v>0</v>
      </c>
      <c r="AD1399" s="138">
        <v>0</v>
      </c>
      <c r="AE1399" s="136">
        <v>0</v>
      </c>
      <c r="AF1399" s="136">
        <v>0</v>
      </c>
      <c r="AG1399" s="136">
        <v>100</v>
      </c>
      <c r="AH1399" s="139">
        <f t="shared" si="299"/>
        <v>0</v>
      </c>
      <c r="AI1399" s="140">
        <v>100</v>
      </c>
      <c r="AJ1399" s="136">
        <v>0</v>
      </c>
      <c r="AK1399" s="140">
        <f t="shared" si="302"/>
        <v>100</v>
      </c>
    </row>
    <row r="1400" spans="1:37" ht="19.899999999999999" customHeight="1">
      <c r="A1400" s="147" t="s">
        <v>202</v>
      </c>
      <c r="B1400" s="147"/>
      <c r="C1400" s="147"/>
      <c r="D1400" s="147"/>
      <c r="E1400" s="147"/>
      <c r="F1400" s="147"/>
      <c r="G1400" s="147"/>
      <c r="H1400" s="147"/>
      <c r="I1400" s="147"/>
      <c r="J1400" s="147"/>
      <c r="K1400" s="148"/>
      <c r="L1400" s="130">
        <v>18</v>
      </c>
      <c r="M1400" s="131">
        <v>8</v>
      </c>
      <c r="N1400" s="131">
        <v>1</v>
      </c>
      <c r="O1400" s="132" t="s">
        <v>203</v>
      </c>
      <c r="P1400" s="133" t="s">
        <v>53</v>
      </c>
      <c r="Q1400" s="134">
        <f t="shared" si="301"/>
        <v>0</v>
      </c>
      <c r="R1400" s="134">
        <f t="shared" si="304"/>
        <v>0</v>
      </c>
      <c r="S1400" s="134">
        <f t="shared" si="304"/>
        <v>0</v>
      </c>
      <c r="T1400" s="134">
        <f t="shared" si="298"/>
        <v>100</v>
      </c>
      <c r="U1400" s="134">
        <f t="shared" si="305"/>
        <v>0</v>
      </c>
      <c r="V1400" s="134">
        <f t="shared" si="305"/>
        <v>100</v>
      </c>
      <c r="W1400" s="135">
        <v>0</v>
      </c>
      <c r="X1400" s="136">
        <v>0</v>
      </c>
      <c r="Y1400" s="136">
        <v>0</v>
      </c>
      <c r="Z1400" s="135">
        <v>0</v>
      </c>
      <c r="AA1400" s="136">
        <v>0</v>
      </c>
      <c r="AB1400" s="136">
        <v>0</v>
      </c>
      <c r="AC1400" s="137">
        <v>0</v>
      </c>
      <c r="AD1400" s="138">
        <v>0</v>
      </c>
      <c r="AE1400" s="136">
        <v>0</v>
      </c>
      <c r="AF1400" s="136">
        <v>0</v>
      </c>
      <c r="AG1400" s="136">
        <v>100</v>
      </c>
      <c r="AH1400" s="139">
        <f t="shared" si="299"/>
        <v>0</v>
      </c>
      <c r="AI1400" s="140">
        <v>100</v>
      </c>
      <c r="AJ1400" s="136">
        <v>0</v>
      </c>
      <c r="AK1400" s="140">
        <f t="shared" si="302"/>
        <v>100</v>
      </c>
    </row>
    <row r="1401" spans="1:37" ht="19.899999999999999" customHeight="1">
      <c r="A1401" s="149" t="s">
        <v>160</v>
      </c>
      <c r="B1401" s="149"/>
      <c r="C1401" s="149"/>
      <c r="D1401" s="149"/>
      <c r="E1401" s="149"/>
      <c r="F1401" s="149"/>
      <c r="G1401" s="149"/>
      <c r="H1401" s="149"/>
      <c r="I1401" s="149"/>
      <c r="J1401" s="149"/>
      <c r="K1401" s="150"/>
      <c r="L1401" s="28">
        <v>18</v>
      </c>
      <c r="M1401" s="29">
        <v>8</v>
      </c>
      <c r="N1401" s="29">
        <v>1</v>
      </c>
      <c r="O1401" s="30" t="s">
        <v>203</v>
      </c>
      <c r="P1401" s="31" t="s">
        <v>58</v>
      </c>
      <c r="Q1401" s="32">
        <f t="shared" si="301"/>
        <v>0</v>
      </c>
      <c r="R1401" s="32">
        <f t="shared" si="304"/>
        <v>0</v>
      </c>
      <c r="S1401" s="32">
        <f t="shared" si="304"/>
        <v>0</v>
      </c>
      <c r="T1401" s="32">
        <f t="shared" si="298"/>
        <v>100</v>
      </c>
      <c r="U1401" s="32">
        <f t="shared" si="305"/>
        <v>0</v>
      </c>
      <c r="V1401" s="32">
        <f t="shared" si="305"/>
        <v>100</v>
      </c>
      <c r="W1401" s="33">
        <v>0</v>
      </c>
      <c r="X1401" s="34">
        <v>0</v>
      </c>
      <c r="Y1401" s="34">
        <v>0</v>
      </c>
      <c r="Z1401" s="33">
        <v>0</v>
      </c>
      <c r="AA1401" s="34">
        <v>0</v>
      </c>
      <c r="AB1401" s="34">
        <v>0</v>
      </c>
      <c r="AC1401" s="35">
        <v>0</v>
      </c>
      <c r="AD1401" s="25">
        <v>0</v>
      </c>
      <c r="AE1401" s="34">
        <v>0</v>
      </c>
      <c r="AF1401" s="34">
        <v>0</v>
      </c>
      <c r="AG1401" s="34">
        <v>100</v>
      </c>
      <c r="AH1401" s="26">
        <f t="shared" si="299"/>
        <v>0</v>
      </c>
      <c r="AI1401" s="27">
        <v>100</v>
      </c>
      <c r="AJ1401" s="34">
        <v>0</v>
      </c>
      <c r="AK1401" s="77">
        <f t="shared" si="302"/>
        <v>100</v>
      </c>
    </row>
    <row r="1402" spans="1:37" ht="17.25" customHeight="1">
      <c r="A1402" s="149" t="s">
        <v>162</v>
      </c>
      <c r="B1402" s="149"/>
      <c r="C1402" s="149"/>
      <c r="D1402" s="149"/>
      <c r="E1402" s="149"/>
      <c r="F1402" s="149"/>
      <c r="G1402" s="149"/>
      <c r="H1402" s="149"/>
      <c r="I1402" s="149"/>
      <c r="J1402" s="149"/>
      <c r="K1402" s="150"/>
      <c r="L1402" s="28">
        <v>18</v>
      </c>
      <c r="M1402" s="29">
        <v>8</v>
      </c>
      <c r="N1402" s="29">
        <v>1</v>
      </c>
      <c r="O1402" s="30" t="s">
        <v>203</v>
      </c>
      <c r="P1402" s="31" t="s">
        <v>163</v>
      </c>
      <c r="Q1402" s="32">
        <f t="shared" si="301"/>
        <v>0</v>
      </c>
      <c r="R1402" s="32">
        <v>0</v>
      </c>
      <c r="S1402" s="32">
        <v>0</v>
      </c>
      <c r="T1402" s="32">
        <f t="shared" si="298"/>
        <v>100</v>
      </c>
      <c r="U1402" s="32">
        <v>0</v>
      </c>
      <c r="V1402" s="32">
        <v>100</v>
      </c>
      <c r="W1402" s="33">
        <v>0</v>
      </c>
      <c r="X1402" s="34">
        <v>0</v>
      </c>
      <c r="Y1402" s="34">
        <v>0</v>
      </c>
      <c r="Z1402" s="33">
        <v>0</v>
      </c>
      <c r="AA1402" s="34">
        <v>0</v>
      </c>
      <c r="AB1402" s="34">
        <v>0</v>
      </c>
      <c r="AC1402" s="35">
        <v>0</v>
      </c>
      <c r="AD1402" s="25">
        <v>0</v>
      </c>
      <c r="AE1402" s="34">
        <v>0</v>
      </c>
      <c r="AF1402" s="34">
        <v>0</v>
      </c>
      <c r="AG1402" s="34">
        <v>100</v>
      </c>
      <c r="AH1402" s="26">
        <f t="shared" si="299"/>
        <v>0</v>
      </c>
      <c r="AI1402" s="27">
        <v>100</v>
      </c>
      <c r="AJ1402" s="34">
        <v>0</v>
      </c>
      <c r="AK1402" s="77">
        <f t="shared" si="302"/>
        <v>100</v>
      </c>
    </row>
    <row r="1403" spans="1:37" ht="17.25" customHeight="1">
      <c r="A1403" s="153" t="s">
        <v>34</v>
      </c>
      <c r="B1403" s="153"/>
      <c r="C1403" s="153"/>
      <c r="D1403" s="153"/>
      <c r="E1403" s="153"/>
      <c r="F1403" s="153"/>
      <c r="G1403" s="153"/>
      <c r="H1403" s="153"/>
      <c r="I1403" s="153"/>
      <c r="J1403" s="153"/>
      <c r="K1403" s="154"/>
      <c r="L1403" s="108">
        <v>18</v>
      </c>
      <c r="M1403" s="109">
        <v>8</v>
      </c>
      <c r="N1403" s="109">
        <v>4</v>
      </c>
      <c r="O1403" s="110" t="s">
        <v>74</v>
      </c>
      <c r="P1403" s="111" t="s">
        <v>53</v>
      </c>
      <c r="Q1403" s="112">
        <f t="shared" si="301"/>
        <v>5310.2000000000007</v>
      </c>
      <c r="R1403" s="112">
        <f>R1404+R1417</f>
        <v>5310.2000000000007</v>
      </c>
      <c r="S1403" s="112">
        <f>S1404+S1417</f>
        <v>0</v>
      </c>
      <c r="T1403" s="112">
        <f t="shared" si="298"/>
        <v>5329.7000000000007</v>
      </c>
      <c r="U1403" s="112">
        <f>U1404+U1417</f>
        <v>5329.7000000000007</v>
      </c>
      <c r="V1403" s="112">
        <f>V1404+V1417</f>
        <v>0</v>
      </c>
      <c r="W1403" s="113">
        <v>5329.7</v>
      </c>
      <c r="X1403" s="114">
        <v>5329.7</v>
      </c>
      <c r="Y1403" s="114">
        <v>0</v>
      </c>
      <c r="Z1403" s="113">
        <v>5329.7</v>
      </c>
      <c r="AA1403" s="114">
        <v>5329.7</v>
      </c>
      <c r="AB1403" s="114">
        <v>0</v>
      </c>
      <c r="AC1403" s="115">
        <v>434</v>
      </c>
      <c r="AD1403" s="116">
        <v>434</v>
      </c>
      <c r="AE1403" s="114">
        <v>434</v>
      </c>
      <c r="AF1403" s="114">
        <v>0</v>
      </c>
      <c r="AG1403" s="114">
        <v>5298</v>
      </c>
      <c r="AH1403" s="117">
        <f t="shared" si="299"/>
        <v>5298</v>
      </c>
      <c r="AI1403" s="118">
        <v>0</v>
      </c>
      <c r="AJ1403" s="114">
        <f t="shared" ref="AJ1403:AJ1442" si="306">AG1403/Q1403*100</f>
        <v>99.770253474445397</v>
      </c>
      <c r="AK1403" s="118">
        <f t="shared" si="302"/>
        <v>99.405219805992814</v>
      </c>
    </row>
    <row r="1404" spans="1:37" ht="19.899999999999999" customHeight="1">
      <c r="A1404" s="147" t="s">
        <v>505</v>
      </c>
      <c r="B1404" s="147"/>
      <c r="C1404" s="147"/>
      <c r="D1404" s="147"/>
      <c r="E1404" s="147"/>
      <c r="F1404" s="147"/>
      <c r="G1404" s="147"/>
      <c r="H1404" s="147"/>
      <c r="I1404" s="147"/>
      <c r="J1404" s="147"/>
      <c r="K1404" s="148"/>
      <c r="L1404" s="130">
        <v>18</v>
      </c>
      <c r="M1404" s="131">
        <v>8</v>
      </c>
      <c r="N1404" s="131">
        <v>4</v>
      </c>
      <c r="O1404" s="132" t="s">
        <v>506</v>
      </c>
      <c r="P1404" s="133" t="s">
        <v>53</v>
      </c>
      <c r="Q1404" s="134">
        <f t="shared" si="301"/>
        <v>5270.2000000000007</v>
      </c>
      <c r="R1404" s="134">
        <f>R1405</f>
        <v>5270.2000000000007</v>
      </c>
      <c r="S1404" s="134">
        <f>S1405</f>
        <v>0</v>
      </c>
      <c r="T1404" s="134">
        <f t="shared" si="298"/>
        <v>5289.7000000000007</v>
      </c>
      <c r="U1404" s="134">
        <f>U1405</f>
        <v>5289.7000000000007</v>
      </c>
      <c r="V1404" s="134">
        <f>V1405</f>
        <v>0</v>
      </c>
      <c r="W1404" s="135">
        <v>5289.7</v>
      </c>
      <c r="X1404" s="136">
        <v>5289.7</v>
      </c>
      <c r="Y1404" s="136">
        <v>0</v>
      </c>
      <c r="Z1404" s="135">
        <v>5289.7</v>
      </c>
      <c r="AA1404" s="136">
        <v>5289.7</v>
      </c>
      <c r="AB1404" s="136">
        <v>0</v>
      </c>
      <c r="AC1404" s="137">
        <v>394</v>
      </c>
      <c r="AD1404" s="138">
        <v>394</v>
      </c>
      <c r="AE1404" s="136">
        <v>394</v>
      </c>
      <c r="AF1404" s="136">
        <v>0</v>
      </c>
      <c r="AG1404" s="136">
        <v>5258</v>
      </c>
      <c r="AH1404" s="139">
        <f t="shared" si="299"/>
        <v>5258</v>
      </c>
      <c r="AI1404" s="140">
        <v>0</v>
      </c>
      <c r="AJ1404" s="136">
        <f t="shared" si="306"/>
        <v>99.768509733975932</v>
      </c>
      <c r="AK1404" s="140">
        <f t="shared" si="302"/>
        <v>99.400722158156412</v>
      </c>
    </row>
    <row r="1405" spans="1:37" ht="17.25" customHeight="1">
      <c r="A1405" s="147" t="s">
        <v>87</v>
      </c>
      <c r="B1405" s="147"/>
      <c r="C1405" s="147"/>
      <c r="D1405" s="147"/>
      <c r="E1405" s="147"/>
      <c r="F1405" s="147"/>
      <c r="G1405" s="147"/>
      <c r="H1405" s="147"/>
      <c r="I1405" s="147"/>
      <c r="J1405" s="147"/>
      <c r="K1405" s="148"/>
      <c r="L1405" s="130">
        <v>18</v>
      </c>
      <c r="M1405" s="131">
        <v>8</v>
      </c>
      <c r="N1405" s="131">
        <v>4</v>
      </c>
      <c r="O1405" s="132" t="s">
        <v>785</v>
      </c>
      <c r="P1405" s="133" t="s">
        <v>53</v>
      </c>
      <c r="Q1405" s="134">
        <f t="shared" si="301"/>
        <v>5270.2000000000007</v>
      </c>
      <c r="R1405" s="134">
        <f>R1406</f>
        <v>5270.2000000000007</v>
      </c>
      <c r="S1405" s="134">
        <f>S1406</f>
        <v>0</v>
      </c>
      <c r="T1405" s="134">
        <f t="shared" si="298"/>
        <v>5289.7000000000007</v>
      </c>
      <c r="U1405" s="134">
        <f>U1406</f>
        <v>5289.7000000000007</v>
      </c>
      <c r="V1405" s="134">
        <f>V1406</f>
        <v>0</v>
      </c>
      <c r="W1405" s="135">
        <v>5289.7</v>
      </c>
      <c r="X1405" s="136">
        <v>5289.7</v>
      </c>
      <c r="Y1405" s="136">
        <v>0</v>
      </c>
      <c r="Z1405" s="135">
        <v>5289.7</v>
      </c>
      <c r="AA1405" s="136">
        <v>5289.7</v>
      </c>
      <c r="AB1405" s="136">
        <v>0</v>
      </c>
      <c r="AC1405" s="137">
        <v>394</v>
      </c>
      <c r="AD1405" s="138">
        <v>394</v>
      </c>
      <c r="AE1405" s="136">
        <v>394</v>
      </c>
      <c r="AF1405" s="136">
        <v>0</v>
      </c>
      <c r="AG1405" s="136">
        <v>5258</v>
      </c>
      <c r="AH1405" s="139">
        <f t="shared" si="299"/>
        <v>5258</v>
      </c>
      <c r="AI1405" s="140">
        <v>0</v>
      </c>
      <c r="AJ1405" s="136">
        <f t="shared" si="306"/>
        <v>99.768509733975932</v>
      </c>
      <c r="AK1405" s="140">
        <f t="shared" si="302"/>
        <v>99.400722158156412</v>
      </c>
    </row>
    <row r="1406" spans="1:37" ht="29.45" customHeight="1">
      <c r="A1406" s="147" t="s">
        <v>786</v>
      </c>
      <c r="B1406" s="147"/>
      <c r="C1406" s="147"/>
      <c r="D1406" s="147"/>
      <c r="E1406" s="147"/>
      <c r="F1406" s="147"/>
      <c r="G1406" s="147"/>
      <c r="H1406" s="147"/>
      <c r="I1406" s="147"/>
      <c r="J1406" s="147"/>
      <c r="K1406" s="148"/>
      <c r="L1406" s="130">
        <v>18</v>
      </c>
      <c r="M1406" s="131">
        <v>8</v>
      </c>
      <c r="N1406" s="131">
        <v>4</v>
      </c>
      <c r="O1406" s="132" t="s">
        <v>787</v>
      </c>
      <c r="P1406" s="133" t="s">
        <v>53</v>
      </c>
      <c r="Q1406" s="134">
        <f t="shared" si="301"/>
        <v>5270.2000000000007</v>
      </c>
      <c r="R1406" s="134">
        <f>R1407+R1410</f>
        <v>5270.2000000000007</v>
      </c>
      <c r="S1406" s="134">
        <f>S1407+S1410</f>
        <v>0</v>
      </c>
      <c r="T1406" s="134">
        <f t="shared" si="298"/>
        <v>5289.7000000000007</v>
      </c>
      <c r="U1406" s="134">
        <f>U1407+U1410</f>
        <v>5289.7000000000007</v>
      </c>
      <c r="V1406" s="134">
        <f>V1407+V1410</f>
        <v>0</v>
      </c>
      <c r="W1406" s="135">
        <v>5289.7</v>
      </c>
      <c r="X1406" s="136">
        <v>5289.7</v>
      </c>
      <c r="Y1406" s="136">
        <v>0</v>
      </c>
      <c r="Z1406" s="135">
        <v>5289.7</v>
      </c>
      <c r="AA1406" s="136">
        <v>5289.7</v>
      </c>
      <c r="AB1406" s="136">
        <v>0</v>
      </c>
      <c r="AC1406" s="137">
        <v>394</v>
      </c>
      <c r="AD1406" s="138">
        <v>394</v>
      </c>
      <c r="AE1406" s="136">
        <v>394</v>
      </c>
      <c r="AF1406" s="136">
        <v>0</v>
      </c>
      <c r="AG1406" s="136">
        <v>5258</v>
      </c>
      <c r="AH1406" s="139">
        <f t="shared" si="299"/>
        <v>5258</v>
      </c>
      <c r="AI1406" s="140">
        <v>0</v>
      </c>
      <c r="AJ1406" s="136">
        <f t="shared" si="306"/>
        <v>99.768509733975932</v>
      </c>
      <c r="AK1406" s="140">
        <f t="shared" si="302"/>
        <v>99.400722158156412</v>
      </c>
    </row>
    <row r="1407" spans="1:37" ht="29.45" customHeight="1">
      <c r="A1407" s="147" t="s">
        <v>138</v>
      </c>
      <c r="B1407" s="147"/>
      <c r="C1407" s="147"/>
      <c r="D1407" s="147"/>
      <c r="E1407" s="147"/>
      <c r="F1407" s="147"/>
      <c r="G1407" s="147"/>
      <c r="H1407" s="147"/>
      <c r="I1407" s="147"/>
      <c r="J1407" s="147"/>
      <c r="K1407" s="148"/>
      <c r="L1407" s="130">
        <v>18</v>
      </c>
      <c r="M1407" s="131">
        <v>8</v>
      </c>
      <c r="N1407" s="131">
        <v>4</v>
      </c>
      <c r="O1407" s="132" t="s">
        <v>788</v>
      </c>
      <c r="P1407" s="133" t="s">
        <v>53</v>
      </c>
      <c r="Q1407" s="134">
        <f t="shared" si="301"/>
        <v>169.5</v>
      </c>
      <c r="R1407" s="134">
        <f>R1408</f>
        <v>169.5</v>
      </c>
      <c r="S1407" s="134">
        <f>S1408</f>
        <v>0</v>
      </c>
      <c r="T1407" s="134">
        <f t="shared" si="298"/>
        <v>169.5</v>
      </c>
      <c r="U1407" s="134">
        <f>U1408</f>
        <v>169.5</v>
      </c>
      <c r="V1407" s="134">
        <f>V1408</f>
        <v>0</v>
      </c>
      <c r="W1407" s="135">
        <v>169.5</v>
      </c>
      <c r="X1407" s="136">
        <v>169.5</v>
      </c>
      <c r="Y1407" s="136">
        <v>0</v>
      </c>
      <c r="Z1407" s="135">
        <v>169.5</v>
      </c>
      <c r="AA1407" s="136">
        <v>169.5</v>
      </c>
      <c r="AB1407" s="136">
        <v>0</v>
      </c>
      <c r="AC1407" s="137">
        <v>205.5</v>
      </c>
      <c r="AD1407" s="138">
        <v>205.5</v>
      </c>
      <c r="AE1407" s="136">
        <v>205.5</v>
      </c>
      <c r="AF1407" s="136">
        <v>0</v>
      </c>
      <c r="AG1407" s="136">
        <v>168.4</v>
      </c>
      <c r="AH1407" s="139">
        <f t="shared" si="299"/>
        <v>168.4</v>
      </c>
      <c r="AI1407" s="140">
        <v>0</v>
      </c>
      <c r="AJ1407" s="136">
        <f t="shared" si="306"/>
        <v>99.35103244837758</v>
      </c>
      <c r="AK1407" s="140">
        <f t="shared" si="302"/>
        <v>99.35103244837758</v>
      </c>
    </row>
    <row r="1408" spans="1:37" ht="19.899999999999999" customHeight="1">
      <c r="A1408" s="147" t="s">
        <v>83</v>
      </c>
      <c r="B1408" s="147"/>
      <c r="C1408" s="147"/>
      <c r="D1408" s="147"/>
      <c r="E1408" s="147"/>
      <c r="F1408" s="147"/>
      <c r="G1408" s="147"/>
      <c r="H1408" s="147"/>
      <c r="I1408" s="147"/>
      <c r="J1408" s="147"/>
      <c r="K1408" s="148"/>
      <c r="L1408" s="130">
        <v>18</v>
      </c>
      <c r="M1408" s="131">
        <v>8</v>
      </c>
      <c r="N1408" s="131">
        <v>4</v>
      </c>
      <c r="O1408" s="132" t="s">
        <v>788</v>
      </c>
      <c r="P1408" s="133" t="s">
        <v>84</v>
      </c>
      <c r="Q1408" s="134">
        <f t="shared" si="301"/>
        <v>169.5</v>
      </c>
      <c r="R1408" s="134">
        <f>R1409</f>
        <v>169.5</v>
      </c>
      <c r="S1408" s="134">
        <f>S1409</f>
        <v>0</v>
      </c>
      <c r="T1408" s="134">
        <f t="shared" si="298"/>
        <v>169.5</v>
      </c>
      <c r="U1408" s="134">
        <f>U1409</f>
        <v>169.5</v>
      </c>
      <c r="V1408" s="134">
        <f>V1409</f>
        <v>0</v>
      </c>
      <c r="W1408" s="135">
        <v>169.5</v>
      </c>
      <c r="X1408" s="136">
        <v>169.5</v>
      </c>
      <c r="Y1408" s="136">
        <v>0</v>
      </c>
      <c r="Z1408" s="135">
        <v>169.5</v>
      </c>
      <c r="AA1408" s="136">
        <v>169.5</v>
      </c>
      <c r="AB1408" s="136">
        <v>0</v>
      </c>
      <c r="AC1408" s="137">
        <v>205.5</v>
      </c>
      <c r="AD1408" s="138">
        <v>205.5</v>
      </c>
      <c r="AE1408" s="136">
        <v>205.5</v>
      </c>
      <c r="AF1408" s="136">
        <v>0</v>
      </c>
      <c r="AG1408" s="136">
        <v>168.4</v>
      </c>
      <c r="AH1408" s="139">
        <f t="shared" si="299"/>
        <v>168.4</v>
      </c>
      <c r="AI1408" s="140">
        <v>0</v>
      </c>
      <c r="AJ1408" s="136">
        <f t="shared" si="306"/>
        <v>99.35103244837758</v>
      </c>
      <c r="AK1408" s="140">
        <f t="shared" si="302"/>
        <v>99.35103244837758</v>
      </c>
    </row>
    <row r="1409" spans="1:37" ht="19.899999999999999" customHeight="1">
      <c r="A1409" s="147" t="s">
        <v>85</v>
      </c>
      <c r="B1409" s="147"/>
      <c r="C1409" s="147"/>
      <c r="D1409" s="147"/>
      <c r="E1409" s="147"/>
      <c r="F1409" s="147"/>
      <c r="G1409" s="147"/>
      <c r="H1409" s="147"/>
      <c r="I1409" s="147"/>
      <c r="J1409" s="147"/>
      <c r="K1409" s="148"/>
      <c r="L1409" s="130">
        <v>18</v>
      </c>
      <c r="M1409" s="131">
        <v>8</v>
      </c>
      <c r="N1409" s="131">
        <v>4</v>
      </c>
      <c r="O1409" s="132" t="s">
        <v>788</v>
      </c>
      <c r="P1409" s="133" t="s">
        <v>86</v>
      </c>
      <c r="Q1409" s="134">
        <f t="shared" si="301"/>
        <v>169.5</v>
      </c>
      <c r="R1409" s="134">
        <v>169.5</v>
      </c>
      <c r="S1409" s="134">
        <v>0</v>
      </c>
      <c r="T1409" s="134">
        <f t="shared" si="298"/>
        <v>169.5</v>
      </c>
      <c r="U1409" s="134">
        <v>169.5</v>
      </c>
      <c r="V1409" s="134">
        <v>0</v>
      </c>
      <c r="W1409" s="135">
        <v>169.5</v>
      </c>
      <c r="X1409" s="136">
        <v>169.5</v>
      </c>
      <c r="Y1409" s="136">
        <v>0</v>
      </c>
      <c r="Z1409" s="135">
        <v>169.5</v>
      </c>
      <c r="AA1409" s="136">
        <v>169.5</v>
      </c>
      <c r="AB1409" s="136">
        <v>0</v>
      </c>
      <c r="AC1409" s="137">
        <v>205.5</v>
      </c>
      <c r="AD1409" s="138">
        <v>205.5</v>
      </c>
      <c r="AE1409" s="136">
        <v>205.5</v>
      </c>
      <c r="AF1409" s="136">
        <v>0</v>
      </c>
      <c r="AG1409" s="136">
        <v>168.4</v>
      </c>
      <c r="AH1409" s="139">
        <f t="shared" si="299"/>
        <v>168.4</v>
      </c>
      <c r="AI1409" s="140">
        <v>0</v>
      </c>
      <c r="AJ1409" s="136">
        <f t="shared" si="306"/>
        <v>99.35103244837758</v>
      </c>
      <c r="AK1409" s="140">
        <f t="shared" si="302"/>
        <v>99.35103244837758</v>
      </c>
    </row>
    <row r="1410" spans="1:37" ht="17.25" customHeight="1">
      <c r="A1410" s="147" t="s">
        <v>718</v>
      </c>
      <c r="B1410" s="147"/>
      <c r="C1410" s="147"/>
      <c r="D1410" s="147"/>
      <c r="E1410" s="147"/>
      <c r="F1410" s="147"/>
      <c r="G1410" s="147"/>
      <c r="H1410" s="147"/>
      <c r="I1410" s="147"/>
      <c r="J1410" s="147"/>
      <c r="K1410" s="148"/>
      <c r="L1410" s="130">
        <v>18</v>
      </c>
      <c r="M1410" s="131">
        <v>8</v>
      </c>
      <c r="N1410" s="131">
        <v>4</v>
      </c>
      <c r="O1410" s="132" t="s">
        <v>789</v>
      </c>
      <c r="P1410" s="133" t="s">
        <v>53</v>
      </c>
      <c r="Q1410" s="134">
        <f t="shared" si="301"/>
        <v>5100.7000000000007</v>
      </c>
      <c r="R1410" s="134">
        <f>R1411+R1413+R1415</f>
        <v>5100.7000000000007</v>
      </c>
      <c r="S1410" s="134">
        <f>S1411+S1413+S1415</f>
        <v>0</v>
      </c>
      <c r="T1410" s="134">
        <f t="shared" si="298"/>
        <v>5120.2000000000007</v>
      </c>
      <c r="U1410" s="134">
        <f>U1411+U1413+U1415</f>
        <v>5120.2000000000007</v>
      </c>
      <c r="V1410" s="134">
        <f>V1411+V1413+V1415</f>
        <v>0</v>
      </c>
      <c r="W1410" s="135">
        <v>5120.2</v>
      </c>
      <c r="X1410" s="136">
        <v>5120.2</v>
      </c>
      <c r="Y1410" s="136">
        <v>0</v>
      </c>
      <c r="Z1410" s="135">
        <v>5120.2</v>
      </c>
      <c r="AA1410" s="136">
        <v>5120.2</v>
      </c>
      <c r="AB1410" s="136">
        <v>0</v>
      </c>
      <c r="AC1410" s="137">
        <v>188.5</v>
      </c>
      <c r="AD1410" s="138">
        <v>188.5</v>
      </c>
      <c r="AE1410" s="136">
        <v>188.5</v>
      </c>
      <c r="AF1410" s="136">
        <v>0</v>
      </c>
      <c r="AG1410" s="136">
        <v>5089.6000000000004</v>
      </c>
      <c r="AH1410" s="139">
        <f t="shared" si="299"/>
        <v>5089.6000000000004</v>
      </c>
      <c r="AI1410" s="140">
        <v>0</v>
      </c>
      <c r="AJ1410" s="136">
        <f t="shared" si="306"/>
        <v>99.78238281020252</v>
      </c>
      <c r="AK1410" s="140">
        <f t="shared" si="302"/>
        <v>99.402367095035345</v>
      </c>
    </row>
    <row r="1411" spans="1:37" ht="39" customHeight="1">
      <c r="A1411" s="147" t="s">
        <v>93</v>
      </c>
      <c r="B1411" s="147"/>
      <c r="C1411" s="147"/>
      <c r="D1411" s="147"/>
      <c r="E1411" s="147"/>
      <c r="F1411" s="147"/>
      <c r="G1411" s="147"/>
      <c r="H1411" s="147"/>
      <c r="I1411" s="147"/>
      <c r="J1411" s="147"/>
      <c r="K1411" s="148"/>
      <c r="L1411" s="130">
        <v>18</v>
      </c>
      <c r="M1411" s="131">
        <v>8</v>
      </c>
      <c r="N1411" s="131">
        <v>4</v>
      </c>
      <c r="O1411" s="132" t="s">
        <v>789</v>
      </c>
      <c r="P1411" s="133" t="s">
        <v>94</v>
      </c>
      <c r="Q1411" s="134">
        <f t="shared" si="301"/>
        <v>4800.1000000000004</v>
      </c>
      <c r="R1411" s="134">
        <f>R1412</f>
        <v>4800.1000000000004</v>
      </c>
      <c r="S1411" s="134">
        <f>S1412</f>
        <v>0</v>
      </c>
      <c r="T1411" s="134">
        <f t="shared" si="298"/>
        <v>4800.1000000000004</v>
      </c>
      <c r="U1411" s="134">
        <f>U1412</f>
        <v>4800.1000000000004</v>
      </c>
      <c r="V1411" s="134">
        <f>V1412</f>
        <v>0</v>
      </c>
      <c r="W1411" s="135">
        <v>4800.1000000000004</v>
      </c>
      <c r="X1411" s="136">
        <v>4800.1000000000004</v>
      </c>
      <c r="Y1411" s="136">
        <v>0</v>
      </c>
      <c r="Z1411" s="135">
        <v>4800.1000000000004</v>
      </c>
      <c r="AA1411" s="136">
        <v>4800.1000000000004</v>
      </c>
      <c r="AB1411" s="136">
        <v>0</v>
      </c>
      <c r="AC1411" s="137">
        <v>0</v>
      </c>
      <c r="AD1411" s="138">
        <v>0</v>
      </c>
      <c r="AE1411" s="136">
        <v>0</v>
      </c>
      <c r="AF1411" s="136">
        <v>0</v>
      </c>
      <c r="AG1411" s="136">
        <v>4799.6000000000004</v>
      </c>
      <c r="AH1411" s="139">
        <f t="shared" si="299"/>
        <v>4799.6000000000004</v>
      </c>
      <c r="AI1411" s="140">
        <v>0</v>
      </c>
      <c r="AJ1411" s="136">
        <f t="shared" si="306"/>
        <v>99.989583550342701</v>
      </c>
      <c r="AK1411" s="140">
        <f t="shared" si="302"/>
        <v>99.989583550342701</v>
      </c>
    </row>
    <row r="1412" spans="1:37" ht="17.25" customHeight="1">
      <c r="A1412" s="147" t="s">
        <v>266</v>
      </c>
      <c r="B1412" s="147"/>
      <c r="C1412" s="147"/>
      <c r="D1412" s="147"/>
      <c r="E1412" s="147"/>
      <c r="F1412" s="147"/>
      <c r="G1412" s="147"/>
      <c r="H1412" s="147"/>
      <c r="I1412" s="147"/>
      <c r="J1412" s="147"/>
      <c r="K1412" s="148"/>
      <c r="L1412" s="130">
        <v>18</v>
      </c>
      <c r="M1412" s="131">
        <v>8</v>
      </c>
      <c r="N1412" s="131">
        <v>4</v>
      </c>
      <c r="O1412" s="132" t="s">
        <v>789</v>
      </c>
      <c r="P1412" s="133" t="s">
        <v>267</v>
      </c>
      <c r="Q1412" s="134">
        <f t="shared" si="301"/>
        <v>4800.1000000000004</v>
      </c>
      <c r="R1412" s="134">
        <v>4800.1000000000004</v>
      </c>
      <c r="S1412" s="134">
        <v>0</v>
      </c>
      <c r="T1412" s="134">
        <f t="shared" ref="T1412:T1475" si="307">U1412+V1412</f>
        <v>4800.1000000000004</v>
      </c>
      <c r="U1412" s="134">
        <v>4800.1000000000004</v>
      </c>
      <c r="V1412" s="134">
        <v>0</v>
      </c>
      <c r="W1412" s="135">
        <v>4800.1000000000004</v>
      </c>
      <c r="X1412" s="136">
        <v>4800.1000000000004</v>
      </c>
      <c r="Y1412" s="136">
        <v>0</v>
      </c>
      <c r="Z1412" s="135">
        <v>4800.1000000000004</v>
      </c>
      <c r="AA1412" s="136">
        <v>4800.1000000000004</v>
      </c>
      <c r="AB1412" s="136">
        <v>0</v>
      </c>
      <c r="AC1412" s="137">
        <v>0</v>
      </c>
      <c r="AD1412" s="138">
        <v>0</v>
      </c>
      <c r="AE1412" s="136">
        <v>0</v>
      </c>
      <c r="AF1412" s="136">
        <v>0</v>
      </c>
      <c r="AG1412" s="136">
        <v>4799.6000000000004</v>
      </c>
      <c r="AH1412" s="139">
        <f t="shared" si="299"/>
        <v>4799.6000000000004</v>
      </c>
      <c r="AI1412" s="140">
        <v>0</v>
      </c>
      <c r="AJ1412" s="136">
        <f t="shared" si="306"/>
        <v>99.989583550342701</v>
      </c>
      <c r="AK1412" s="140">
        <f t="shared" si="302"/>
        <v>99.989583550342701</v>
      </c>
    </row>
    <row r="1413" spans="1:37" ht="19.899999999999999" customHeight="1">
      <c r="A1413" s="147" t="s">
        <v>83</v>
      </c>
      <c r="B1413" s="147"/>
      <c r="C1413" s="147"/>
      <c r="D1413" s="147"/>
      <c r="E1413" s="147"/>
      <c r="F1413" s="147"/>
      <c r="G1413" s="147"/>
      <c r="H1413" s="147"/>
      <c r="I1413" s="147"/>
      <c r="J1413" s="147"/>
      <c r="K1413" s="148"/>
      <c r="L1413" s="130">
        <v>18</v>
      </c>
      <c r="M1413" s="131">
        <v>8</v>
      </c>
      <c r="N1413" s="131">
        <v>4</v>
      </c>
      <c r="O1413" s="132" t="s">
        <v>789</v>
      </c>
      <c r="P1413" s="133" t="s">
        <v>84</v>
      </c>
      <c r="Q1413" s="134">
        <f t="shared" si="301"/>
        <v>225</v>
      </c>
      <c r="R1413" s="134">
        <f>R1414</f>
        <v>225</v>
      </c>
      <c r="S1413" s="134">
        <f>S1414</f>
        <v>0</v>
      </c>
      <c r="T1413" s="134">
        <f t="shared" si="307"/>
        <v>244.5</v>
      </c>
      <c r="U1413" s="134">
        <f>U1414</f>
        <v>244.5</v>
      </c>
      <c r="V1413" s="134">
        <f>V1414</f>
        <v>0</v>
      </c>
      <c r="W1413" s="135">
        <v>244.5</v>
      </c>
      <c r="X1413" s="136">
        <v>244.5</v>
      </c>
      <c r="Y1413" s="136">
        <v>0</v>
      </c>
      <c r="Z1413" s="135">
        <v>244.5</v>
      </c>
      <c r="AA1413" s="136">
        <v>244.5</v>
      </c>
      <c r="AB1413" s="136">
        <v>0</v>
      </c>
      <c r="AC1413" s="137">
        <v>188.5</v>
      </c>
      <c r="AD1413" s="138">
        <v>188.5</v>
      </c>
      <c r="AE1413" s="136">
        <v>188.5</v>
      </c>
      <c r="AF1413" s="136">
        <v>0</v>
      </c>
      <c r="AG1413" s="136">
        <v>219.1</v>
      </c>
      <c r="AH1413" s="139">
        <f t="shared" ref="AH1413:AH1476" si="308">AG1413-AI1413</f>
        <v>219.1</v>
      </c>
      <c r="AI1413" s="140">
        <v>0</v>
      </c>
      <c r="AJ1413" s="136">
        <f t="shared" si="306"/>
        <v>97.37777777777778</v>
      </c>
      <c r="AK1413" s="140">
        <f t="shared" si="302"/>
        <v>89.611451942740288</v>
      </c>
    </row>
    <row r="1414" spans="1:37" ht="19.899999999999999" customHeight="1">
      <c r="A1414" s="147" t="s">
        <v>85</v>
      </c>
      <c r="B1414" s="147"/>
      <c r="C1414" s="147"/>
      <c r="D1414" s="147"/>
      <c r="E1414" s="147"/>
      <c r="F1414" s="147"/>
      <c r="G1414" s="147"/>
      <c r="H1414" s="147"/>
      <c r="I1414" s="147"/>
      <c r="J1414" s="147"/>
      <c r="K1414" s="148"/>
      <c r="L1414" s="130">
        <v>18</v>
      </c>
      <c r="M1414" s="131">
        <v>8</v>
      </c>
      <c r="N1414" s="131">
        <v>4</v>
      </c>
      <c r="O1414" s="132" t="s">
        <v>789</v>
      </c>
      <c r="P1414" s="133" t="s">
        <v>86</v>
      </c>
      <c r="Q1414" s="134">
        <f t="shared" si="301"/>
        <v>225</v>
      </c>
      <c r="R1414" s="134">
        <v>225</v>
      </c>
      <c r="S1414" s="134">
        <v>0</v>
      </c>
      <c r="T1414" s="134">
        <f t="shared" si="307"/>
        <v>244.5</v>
      </c>
      <c r="U1414" s="134">
        <v>244.5</v>
      </c>
      <c r="V1414" s="134">
        <v>0</v>
      </c>
      <c r="W1414" s="135">
        <v>244.5</v>
      </c>
      <c r="X1414" s="136">
        <v>244.5</v>
      </c>
      <c r="Y1414" s="136">
        <v>0</v>
      </c>
      <c r="Z1414" s="135">
        <v>244.5</v>
      </c>
      <c r="AA1414" s="136">
        <v>244.5</v>
      </c>
      <c r="AB1414" s="136">
        <v>0</v>
      </c>
      <c r="AC1414" s="137">
        <v>188.5</v>
      </c>
      <c r="AD1414" s="138">
        <v>188.5</v>
      </c>
      <c r="AE1414" s="136">
        <v>188.5</v>
      </c>
      <c r="AF1414" s="136">
        <v>0</v>
      </c>
      <c r="AG1414" s="136">
        <v>219.1</v>
      </c>
      <c r="AH1414" s="139">
        <f t="shared" si="308"/>
        <v>219.1</v>
      </c>
      <c r="AI1414" s="140">
        <v>0</v>
      </c>
      <c r="AJ1414" s="136">
        <f t="shared" si="306"/>
        <v>97.37777777777778</v>
      </c>
      <c r="AK1414" s="140">
        <f t="shared" si="302"/>
        <v>89.611451942740288</v>
      </c>
    </row>
    <row r="1415" spans="1:37" ht="17.25" customHeight="1">
      <c r="A1415" s="147" t="s">
        <v>97</v>
      </c>
      <c r="B1415" s="147"/>
      <c r="C1415" s="147"/>
      <c r="D1415" s="147"/>
      <c r="E1415" s="147"/>
      <c r="F1415" s="147"/>
      <c r="G1415" s="147"/>
      <c r="H1415" s="147"/>
      <c r="I1415" s="147"/>
      <c r="J1415" s="147"/>
      <c r="K1415" s="148"/>
      <c r="L1415" s="130">
        <v>18</v>
      </c>
      <c r="M1415" s="131">
        <v>8</v>
      </c>
      <c r="N1415" s="131">
        <v>4</v>
      </c>
      <c r="O1415" s="132" t="s">
        <v>789</v>
      </c>
      <c r="P1415" s="133" t="s">
        <v>55</v>
      </c>
      <c r="Q1415" s="134">
        <f t="shared" si="301"/>
        <v>75.599999999999994</v>
      </c>
      <c r="R1415" s="134">
        <f>R1416</f>
        <v>75.599999999999994</v>
      </c>
      <c r="S1415" s="134">
        <f>S1416</f>
        <v>0</v>
      </c>
      <c r="T1415" s="134">
        <f t="shared" si="307"/>
        <v>75.599999999999994</v>
      </c>
      <c r="U1415" s="134">
        <f>U1416</f>
        <v>75.599999999999994</v>
      </c>
      <c r="V1415" s="134">
        <f>V1416</f>
        <v>0</v>
      </c>
      <c r="W1415" s="135">
        <v>75.599999999999994</v>
      </c>
      <c r="X1415" s="136">
        <v>75.599999999999994</v>
      </c>
      <c r="Y1415" s="136">
        <v>0</v>
      </c>
      <c r="Z1415" s="135">
        <v>75.599999999999994</v>
      </c>
      <c r="AA1415" s="136">
        <v>75.599999999999994</v>
      </c>
      <c r="AB1415" s="136">
        <v>0</v>
      </c>
      <c r="AC1415" s="137">
        <v>0</v>
      </c>
      <c r="AD1415" s="138">
        <v>0</v>
      </c>
      <c r="AE1415" s="136">
        <v>0</v>
      </c>
      <c r="AF1415" s="136">
        <v>0</v>
      </c>
      <c r="AG1415" s="136">
        <v>70.900000000000006</v>
      </c>
      <c r="AH1415" s="139">
        <f t="shared" si="308"/>
        <v>70.900000000000006</v>
      </c>
      <c r="AI1415" s="140">
        <v>0</v>
      </c>
      <c r="AJ1415" s="136">
        <f t="shared" si="306"/>
        <v>93.783068783068799</v>
      </c>
      <c r="AK1415" s="140">
        <f t="shared" si="302"/>
        <v>93.783068783068799</v>
      </c>
    </row>
    <row r="1416" spans="1:37" ht="17.25" customHeight="1">
      <c r="A1416" s="147" t="s">
        <v>98</v>
      </c>
      <c r="B1416" s="147"/>
      <c r="C1416" s="147"/>
      <c r="D1416" s="147"/>
      <c r="E1416" s="147"/>
      <c r="F1416" s="147"/>
      <c r="G1416" s="147"/>
      <c r="H1416" s="147"/>
      <c r="I1416" s="147"/>
      <c r="J1416" s="147"/>
      <c r="K1416" s="148"/>
      <c r="L1416" s="130">
        <v>18</v>
      </c>
      <c r="M1416" s="131">
        <v>8</v>
      </c>
      <c r="N1416" s="131">
        <v>4</v>
      </c>
      <c r="O1416" s="132" t="s">
        <v>789</v>
      </c>
      <c r="P1416" s="133" t="s">
        <v>99</v>
      </c>
      <c r="Q1416" s="134">
        <f t="shared" si="301"/>
        <v>75.599999999999994</v>
      </c>
      <c r="R1416" s="134">
        <v>75.599999999999994</v>
      </c>
      <c r="S1416" s="134">
        <v>0</v>
      </c>
      <c r="T1416" s="134">
        <f t="shared" si="307"/>
        <v>75.599999999999994</v>
      </c>
      <c r="U1416" s="134">
        <v>75.599999999999994</v>
      </c>
      <c r="V1416" s="134">
        <v>0</v>
      </c>
      <c r="W1416" s="135">
        <v>75.599999999999994</v>
      </c>
      <c r="X1416" s="136">
        <v>75.599999999999994</v>
      </c>
      <c r="Y1416" s="136">
        <v>0</v>
      </c>
      <c r="Z1416" s="135">
        <v>75.599999999999994</v>
      </c>
      <c r="AA1416" s="136">
        <v>75.599999999999994</v>
      </c>
      <c r="AB1416" s="136">
        <v>0</v>
      </c>
      <c r="AC1416" s="137">
        <v>0</v>
      </c>
      <c r="AD1416" s="138">
        <v>0</v>
      </c>
      <c r="AE1416" s="136">
        <v>0</v>
      </c>
      <c r="AF1416" s="136">
        <v>0</v>
      </c>
      <c r="AG1416" s="136">
        <v>70.900000000000006</v>
      </c>
      <c r="AH1416" s="139">
        <f t="shared" si="308"/>
        <v>70.900000000000006</v>
      </c>
      <c r="AI1416" s="140">
        <v>0</v>
      </c>
      <c r="AJ1416" s="136">
        <f t="shared" si="306"/>
        <v>93.783068783068799</v>
      </c>
      <c r="AK1416" s="140">
        <f t="shared" si="302"/>
        <v>93.783068783068799</v>
      </c>
    </row>
    <row r="1417" spans="1:37" ht="19.899999999999999" customHeight="1">
      <c r="A1417" s="147" t="s">
        <v>122</v>
      </c>
      <c r="B1417" s="147"/>
      <c r="C1417" s="147"/>
      <c r="D1417" s="147"/>
      <c r="E1417" s="147"/>
      <c r="F1417" s="147"/>
      <c r="G1417" s="147"/>
      <c r="H1417" s="147"/>
      <c r="I1417" s="147"/>
      <c r="J1417" s="147"/>
      <c r="K1417" s="148"/>
      <c r="L1417" s="130">
        <v>18</v>
      </c>
      <c r="M1417" s="131">
        <v>8</v>
      </c>
      <c r="N1417" s="131">
        <v>4</v>
      </c>
      <c r="O1417" s="132" t="s">
        <v>123</v>
      </c>
      <c r="P1417" s="133" t="s">
        <v>53</v>
      </c>
      <c r="Q1417" s="134">
        <f t="shared" si="301"/>
        <v>40</v>
      </c>
      <c r="R1417" s="134">
        <f>R1418+R1423</f>
        <v>40</v>
      </c>
      <c r="S1417" s="134">
        <f>S1418+S1423</f>
        <v>0</v>
      </c>
      <c r="T1417" s="134">
        <f t="shared" si="307"/>
        <v>40</v>
      </c>
      <c r="U1417" s="134">
        <f>U1418+U1423</f>
        <v>40</v>
      </c>
      <c r="V1417" s="134">
        <f>V1418+V1423</f>
        <v>0</v>
      </c>
      <c r="W1417" s="135">
        <v>40</v>
      </c>
      <c r="X1417" s="136">
        <v>40</v>
      </c>
      <c r="Y1417" s="136">
        <v>0</v>
      </c>
      <c r="Z1417" s="135">
        <v>40</v>
      </c>
      <c r="AA1417" s="136">
        <v>40</v>
      </c>
      <c r="AB1417" s="136">
        <v>0</v>
      </c>
      <c r="AC1417" s="137">
        <v>40</v>
      </c>
      <c r="AD1417" s="138">
        <v>40</v>
      </c>
      <c r="AE1417" s="136">
        <v>40</v>
      </c>
      <c r="AF1417" s="136">
        <v>0</v>
      </c>
      <c r="AG1417" s="136">
        <v>40</v>
      </c>
      <c r="AH1417" s="139">
        <f t="shared" si="308"/>
        <v>40</v>
      </c>
      <c r="AI1417" s="140">
        <v>0</v>
      </c>
      <c r="AJ1417" s="136">
        <f t="shared" si="306"/>
        <v>100</v>
      </c>
      <c r="AK1417" s="140">
        <f t="shared" si="302"/>
        <v>100</v>
      </c>
    </row>
    <row r="1418" spans="1:37" ht="17.25" customHeight="1">
      <c r="A1418" s="147" t="s">
        <v>192</v>
      </c>
      <c r="B1418" s="147"/>
      <c r="C1418" s="147"/>
      <c r="D1418" s="147"/>
      <c r="E1418" s="147"/>
      <c r="F1418" s="147"/>
      <c r="G1418" s="147"/>
      <c r="H1418" s="147"/>
      <c r="I1418" s="147"/>
      <c r="J1418" s="147"/>
      <c r="K1418" s="148"/>
      <c r="L1418" s="130">
        <v>18</v>
      </c>
      <c r="M1418" s="131">
        <v>8</v>
      </c>
      <c r="N1418" s="131">
        <v>4</v>
      </c>
      <c r="O1418" s="132" t="s">
        <v>193</v>
      </c>
      <c r="P1418" s="133" t="s">
        <v>53</v>
      </c>
      <c r="Q1418" s="134">
        <f t="shared" si="301"/>
        <v>20</v>
      </c>
      <c r="R1418" s="134">
        <f t="shared" ref="R1418:S1421" si="309">R1419</f>
        <v>20</v>
      </c>
      <c r="S1418" s="134">
        <f t="shared" si="309"/>
        <v>0</v>
      </c>
      <c r="T1418" s="134">
        <f t="shared" si="307"/>
        <v>20</v>
      </c>
      <c r="U1418" s="134">
        <f t="shared" ref="U1418:V1421" si="310">U1419</f>
        <v>20</v>
      </c>
      <c r="V1418" s="134">
        <f t="shared" si="310"/>
        <v>0</v>
      </c>
      <c r="W1418" s="135">
        <v>20</v>
      </c>
      <c r="X1418" s="136">
        <v>20</v>
      </c>
      <c r="Y1418" s="136">
        <v>0</v>
      </c>
      <c r="Z1418" s="135">
        <v>20</v>
      </c>
      <c r="AA1418" s="136">
        <v>20</v>
      </c>
      <c r="AB1418" s="136">
        <v>0</v>
      </c>
      <c r="AC1418" s="137">
        <v>20</v>
      </c>
      <c r="AD1418" s="138">
        <v>20</v>
      </c>
      <c r="AE1418" s="136">
        <v>20</v>
      </c>
      <c r="AF1418" s="136">
        <v>0</v>
      </c>
      <c r="AG1418" s="136">
        <v>20</v>
      </c>
      <c r="AH1418" s="139">
        <f t="shared" si="308"/>
        <v>20</v>
      </c>
      <c r="AI1418" s="140">
        <v>0</v>
      </c>
      <c r="AJ1418" s="136">
        <f t="shared" si="306"/>
        <v>100</v>
      </c>
      <c r="AK1418" s="140">
        <f t="shared" si="302"/>
        <v>100</v>
      </c>
    </row>
    <row r="1419" spans="1:37" ht="19.899999999999999" customHeight="1">
      <c r="A1419" s="147" t="s">
        <v>280</v>
      </c>
      <c r="B1419" s="147"/>
      <c r="C1419" s="147"/>
      <c r="D1419" s="147"/>
      <c r="E1419" s="147"/>
      <c r="F1419" s="147"/>
      <c r="G1419" s="147"/>
      <c r="H1419" s="147"/>
      <c r="I1419" s="147"/>
      <c r="J1419" s="147"/>
      <c r="K1419" s="148"/>
      <c r="L1419" s="130">
        <v>18</v>
      </c>
      <c r="M1419" s="131">
        <v>8</v>
      </c>
      <c r="N1419" s="131">
        <v>4</v>
      </c>
      <c r="O1419" s="132" t="s">
        <v>281</v>
      </c>
      <c r="P1419" s="133" t="s">
        <v>53</v>
      </c>
      <c r="Q1419" s="134">
        <f t="shared" si="301"/>
        <v>20</v>
      </c>
      <c r="R1419" s="134">
        <f t="shared" si="309"/>
        <v>20</v>
      </c>
      <c r="S1419" s="134">
        <f t="shared" si="309"/>
        <v>0</v>
      </c>
      <c r="T1419" s="134">
        <f t="shared" si="307"/>
        <v>20</v>
      </c>
      <c r="U1419" s="134">
        <f t="shared" si="310"/>
        <v>20</v>
      </c>
      <c r="V1419" s="134">
        <f t="shared" si="310"/>
        <v>0</v>
      </c>
      <c r="W1419" s="135">
        <v>20</v>
      </c>
      <c r="X1419" s="136">
        <v>20</v>
      </c>
      <c r="Y1419" s="136">
        <v>0</v>
      </c>
      <c r="Z1419" s="135">
        <v>20</v>
      </c>
      <c r="AA1419" s="136">
        <v>20</v>
      </c>
      <c r="AB1419" s="136">
        <v>0</v>
      </c>
      <c r="AC1419" s="137">
        <v>20</v>
      </c>
      <c r="AD1419" s="138">
        <v>20</v>
      </c>
      <c r="AE1419" s="136">
        <v>20</v>
      </c>
      <c r="AF1419" s="136">
        <v>0</v>
      </c>
      <c r="AG1419" s="136">
        <v>20</v>
      </c>
      <c r="AH1419" s="139">
        <f t="shared" si="308"/>
        <v>20</v>
      </c>
      <c r="AI1419" s="140">
        <v>0</v>
      </c>
      <c r="AJ1419" s="136">
        <f t="shared" si="306"/>
        <v>100</v>
      </c>
      <c r="AK1419" s="140">
        <f t="shared" si="302"/>
        <v>100</v>
      </c>
    </row>
    <row r="1420" spans="1:37" ht="17.25" customHeight="1">
      <c r="A1420" s="147" t="s">
        <v>282</v>
      </c>
      <c r="B1420" s="147"/>
      <c r="C1420" s="147"/>
      <c r="D1420" s="147"/>
      <c r="E1420" s="147"/>
      <c r="F1420" s="147"/>
      <c r="G1420" s="147"/>
      <c r="H1420" s="147"/>
      <c r="I1420" s="147"/>
      <c r="J1420" s="147"/>
      <c r="K1420" s="148"/>
      <c r="L1420" s="130">
        <v>18</v>
      </c>
      <c r="M1420" s="131">
        <v>8</v>
      </c>
      <c r="N1420" s="131">
        <v>4</v>
      </c>
      <c r="O1420" s="132" t="s">
        <v>283</v>
      </c>
      <c r="P1420" s="133" t="s">
        <v>53</v>
      </c>
      <c r="Q1420" s="134">
        <f t="shared" si="301"/>
        <v>20</v>
      </c>
      <c r="R1420" s="134">
        <f t="shared" si="309"/>
        <v>20</v>
      </c>
      <c r="S1420" s="134">
        <f t="shared" si="309"/>
        <v>0</v>
      </c>
      <c r="T1420" s="134">
        <f t="shared" si="307"/>
        <v>20</v>
      </c>
      <c r="U1420" s="134">
        <f t="shared" si="310"/>
        <v>20</v>
      </c>
      <c r="V1420" s="134">
        <f t="shared" si="310"/>
        <v>0</v>
      </c>
      <c r="W1420" s="135">
        <v>20</v>
      </c>
      <c r="X1420" s="136">
        <v>20</v>
      </c>
      <c r="Y1420" s="136">
        <v>0</v>
      </c>
      <c r="Z1420" s="135">
        <v>20</v>
      </c>
      <c r="AA1420" s="136">
        <v>20</v>
      </c>
      <c r="AB1420" s="136">
        <v>0</v>
      </c>
      <c r="AC1420" s="137">
        <v>20</v>
      </c>
      <c r="AD1420" s="138">
        <v>20</v>
      </c>
      <c r="AE1420" s="136">
        <v>20</v>
      </c>
      <c r="AF1420" s="136">
        <v>0</v>
      </c>
      <c r="AG1420" s="136">
        <v>20</v>
      </c>
      <c r="AH1420" s="139">
        <f t="shared" si="308"/>
        <v>20</v>
      </c>
      <c r="AI1420" s="140">
        <v>0</v>
      </c>
      <c r="AJ1420" s="136">
        <f t="shared" si="306"/>
        <v>100</v>
      </c>
      <c r="AK1420" s="140">
        <f t="shared" si="302"/>
        <v>100</v>
      </c>
    </row>
    <row r="1421" spans="1:37" ht="19.899999999999999" customHeight="1">
      <c r="A1421" s="147" t="s">
        <v>83</v>
      </c>
      <c r="B1421" s="147"/>
      <c r="C1421" s="147"/>
      <c r="D1421" s="147"/>
      <c r="E1421" s="147"/>
      <c r="F1421" s="147"/>
      <c r="G1421" s="147"/>
      <c r="H1421" s="147"/>
      <c r="I1421" s="147"/>
      <c r="J1421" s="147"/>
      <c r="K1421" s="148"/>
      <c r="L1421" s="130">
        <v>18</v>
      </c>
      <c r="M1421" s="131">
        <v>8</v>
      </c>
      <c r="N1421" s="131">
        <v>4</v>
      </c>
      <c r="O1421" s="132" t="s">
        <v>283</v>
      </c>
      <c r="P1421" s="133" t="s">
        <v>84</v>
      </c>
      <c r="Q1421" s="134">
        <f t="shared" ref="Q1421:Q1484" si="311">R1421+S1421</f>
        <v>20</v>
      </c>
      <c r="R1421" s="134">
        <f t="shared" si="309"/>
        <v>20</v>
      </c>
      <c r="S1421" s="134">
        <f t="shared" si="309"/>
        <v>0</v>
      </c>
      <c r="T1421" s="134">
        <f t="shared" si="307"/>
        <v>20</v>
      </c>
      <c r="U1421" s="134">
        <f t="shared" si="310"/>
        <v>20</v>
      </c>
      <c r="V1421" s="134">
        <f t="shared" si="310"/>
        <v>0</v>
      </c>
      <c r="W1421" s="135">
        <v>20</v>
      </c>
      <c r="X1421" s="136">
        <v>20</v>
      </c>
      <c r="Y1421" s="136">
        <v>0</v>
      </c>
      <c r="Z1421" s="135">
        <v>20</v>
      </c>
      <c r="AA1421" s="136">
        <v>20</v>
      </c>
      <c r="AB1421" s="136">
        <v>0</v>
      </c>
      <c r="AC1421" s="137">
        <v>20</v>
      </c>
      <c r="AD1421" s="138">
        <v>20</v>
      </c>
      <c r="AE1421" s="136">
        <v>20</v>
      </c>
      <c r="AF1421" s="136">
        <v>0</v>
      </c>
      <c r="AG1421" s="136">
        <v>20</v>
      </c>
      <c r="AH1421" s="139">
        <f t="shared" si="308"/>
        <v>20</v>
      </c>
      <c r="AI1421" s="140">
        <v>0</v>
      </c>
      <c r="AJ1421" s="136">
        <f t="shared" si="306"/>
        <v>100</v>
      </c>
      <c r="AK1421" s="140">
        <f t="shared" si="302"/>
        <v>100</v>
      </c>
    </row>
    <row r="1422" spans="1:37" ht="19.899999999999999" customHeight="1">
      <c r="A1422" s="147" t="s">
        <v>85</v>
      </c>
      <c r="B1422" s="147"/>
      <c r="C1422" s="147"/>
      <c r="D1422" s="147"/>
      <c r="E1422" s="147"/>
      <c r="F1422" s="147"/>
      <c r="G1422" s="147"/>
      <c r="H1422" s="147"/>
      <c r="I1422" s="147"/>
      <c r="J1422" s="147"/>
      <c r="K1422" s="148"/>
      <c r="L1422" s="130">
        <v>18</v>
      </c>
      <c r="M1422" s="131">
        <v>8</v>
      </c>
      <c r="N1422" s="131">
        <v>4</v>
      </c>
      <c r="O1422" s="132" t="s">
        <v>283</v>
      </c>
      <c r="P1422" s="133" t="s">
        <v>86</v>
      </c>
      <c r="Q1422" s="134">
        <f t="shared" si="311"/>
        <v>20</v>
      </c>
      <c r="R1422" s="134">
        <v>20</v>
      </c>
      <c r="S1422" s="134">
        <v>0</v>
      </c>
      <c r="T1422" s="134">
        <f t="shared" si="307"/>
        <v>20</v>
      </c>
      <c r="U1422" s="134">
        <v>20</v>
      </c>
      <c r="V1422" s="134">
        <v>0</v>
      </c>
      <c r="W1422" s="135">
        <v>20</v>
      </c>
      <c r="X1422" s="136">
        <v>20</v>
      </c>
      <c r="Y1422" s="136">
        <v>0</v>
      </c>
      <c r="Z1422" s="135">
        <v>20</v>
      </c>
      <c r="AA1422" s="136">
        <v>20</v>
      </c>
      <c r="AB1422" s="136">
        <v>0</v>
      </c>
      <c r="AC1422" s="137">
        <v>20</v>
      </c>
      <c r="AD1422" s="138">
        <v>20</v>
      </c>
      <c r="AE1422" s="136">
        <v>20</v>
      </c>
      <c r="AF1422" s="136">
        <v>0</v>
      </c>
      <c r="AG1422" s="136">
        <v>20</v>
      </c>
      <c r="AH1422" s="139">
        <f t="shared" si="308"/>
        <v>20</v>
      </c>
      <c r="AI1422" s="140">
        <v>0</v>
      </c>
      <c r="AJ1422" s="136">
        <f t="shared" si="306"/>
        <v>100</v>
      </c>
      <c r="AK1422" s="140">
        <f t="shared" si="302"/>
        <v>100</v>
      </c>
    </row>
    <row r="1423" spans="1:37" ht="17.25" customHeight="1">
      <c r="A1423" s="147" t="s">
        <v>745</v>
      </c>
      <c r="B1423" s="147"/>
      <c r="C1423" s="147"/>
      <c r="D1423" s="147"/>
      <c r="E1423" s="147"/>
      <c r="F1423" s="147"/>
      <c r="G1423" s="147"/>
      <c r="H1423" s="147"/>
      <c r="I1423" s="147"/>
      <c r="J1423" s="147"/>
      <c r="K1423" s="148"/>
      <c r="L1423" s="130">
        <v>18</v>
      </c>
      <c r="M1423" s="131">
        <v>8</v>
      </c>
      <c r="N1423" s="131">
        <v>4</v>
      </c>
      <c r="O1423" s="132" t="s">
        <v>746</v>
      </c>
      <c r="P1423" s="133" t="s">
        <v>53</v>
      </c>
      <c r="Q1423" s="134">
        <f t="shared" si="311"/>
        <v>20</v>
      </c>
      <c r="R1423" s="134">
        <f t="shared" ref="R1423:S1426" si="312">R1424</f>
        <v>20</v>
      </c>
      <c r="S1423" s="134">
        <f t="shared" si="312"/>
        <v>0</v>
      </c>
      <c r="T1423" s="134">
        <f t="shared" si="307"/>
        <v>20</v>
      </c>
      <c r="U1423" s="134">
        <f t="shared" ref="U1423:V1426" si="313">U1424</f>
        <v>20</v>
      </c>
      <c r="V1423" s="134">
        <f t="shared" si="313"/>
        <v>0</v>
      </c>
      <c r="W1423" s="135">
        <v>20</v>
      </c>
      <c r="X1423" s="136">
        <v>20</v>
      </c>
      <c r="Y1423" s="136">
        <v>0</v>
      </c>
      <c r="Z1423" s="135">
        <v>20</v>
      </c>
      <c r="AA1423" s="136">
        <v>20</v>
      </c>
      <c r="AB1423" s="136">
        <v>0</v>
      </c>
      <c r="AC1423" s="137">
        <v>20</v>
      </c>
      <c r="AD1423" s="138">
        <v>20</v>
      </c>
      <c r="AE1423" s="136">
        <v>20</v>
      </c>
      <c r="AF1423" s="136">
        <v>0</v>
      </c>
      <c r="AG1423" s="136">
        <v>20</v>
      </c>
      <c r="AH1423" s="139">
        <f t="shared" si="308"/>
        <v>20</v>
      </c>
      <c r="AI1423" s="140">
        <v>0</v>
      </c>
      <c r="AJ1423" s="136">
        <f t="shared" si="306"/>
        <v>100</v>
      </c>
      <c r="AK1423" s="140">
        <f t="shared" si="302"/>
        <v>100</v>
      </c>
    </row>
    <row r="1424" spans="1:37" ht="39" customHeight="1">
      <c r="A1424" s="147" t="s">
        <v>747</v>
      </c>
      <c r="B1424" s="147"/>
      <c r="C1424" s="147"/>
      <c r="D1424" s="147"/>
      <c r="E1424" s="147"/>
      <c r="F1424" s="147"/>
      <c r="G1424" s="147"/>
      <c r="H1424" s="147"/>
      <c r="I1424" s="147"/>
      <c r="J1424" s="147"/>
      <c r="K1424" s="148"/>
      <c r="L1424" s="130">
        <v>18</v>
      </c>
      <c r="M1424" s="131">
        <v>8</v>
      </c>
      <c r="N1424" s="131">
        <v>4</v>
      </c>
      <c r="O1424" s="132" t="s">
        <v>748</v>
      </c>
      <c r="P1424" s="133" t="s">
        <v>53</v>
      </c>
      <c r="Q1424" s="134">
        <f t="shared" si="311"/>
        <v>20</v>
      </c>
      <c r="R1424" s="134">
        <f t="shared" si="312"/>
        <v>20</v>
      </c>
      <c r="S1424" s="134">
        <f t="shared" si="312"/>
        <v>0</v>
      </c>
      <c r="T1424" s="134">
        <f t="shared" si="307"/>
        <v>20</v>
      </c>
      <c r="U1424" s="134">
        <f t="shared" si="313"/>
        <v>20</v>
      </c>
      <c r="V1424" s="134">
        <f t="shared" si="313"/>
        <v>0</v>
      </c>
      <c r="W1424" s="135">
        <v>20</v>
      </c>
      <c r="X1424" s="136">
        <v>20</v>
      </c>
      <c r="Y1424" s="136">
        <v>0</v>
      </c>
      <c r="Z1424" s="135">
        <v>20</v>
      </c>
      <c r="AA1424" s="136">
        <v>20</v>
      </c>
      <c r="AB1424" s="136">
        <v>0</v>
      </c>
      <c r="AC1424" s="137">
        <v>20</v>
      </c>
      <c r="AD1424" s="138">
        <v>20</v>
      </c>
      <c r="AE1424" s="136">
        <v>20</v>
      </c>
      <c r="AF1424" s="136">
        <v>0</v>
      </c>
      <c r="AG1424" s="136">
        <v>20</v>
      </c>
      <c r="AH1424" s="139">
        <f t="shared" si="308"/>
        <v>20</v>
      </c>
      <c r="AI1424" s="140">
        <v>0</v>
      </c>
      <c r="AJ1424" s="136">
        <f t="shared" si="306"/>
        <v>100</v>
      </c>
      <c r="AK1424" s="140">
        <f t="shared" si="302"/>
        <v>100</v>
      </c>
    </row>
    <row r="1425" spans="1:40" ht="17.25" customHeight="1">
      <c r="A1425" s="147" t="s">
        <v>790</v>
      </c>
      <c r="B1425" s="147"/>
      <c r="C1425" s="147"/>
      <c r="D1425" s="147"/>
      <c r="E1425" s="147"/>
      <c r="F1425" s="147"/>
      <c r="G1425" s="147"/>
      <c r="H1425" s="147"/>
      <c r="I1425" s="147"/>
      <c r="J1425" s="147"/>
      <c r="K1425" s="148"/>
      <c r="L1425" s="130">
        <v>18</v>
      </c>
      <c r="M1425" s="131">
        <v>8</v>
      </c>
      <c r="N1425" s="131">
        <v>4</v>
      </c>
      <c r="O1425" s="132" t="s">
        <v>791</v>
      </c>
      <c r="P1425" s="133" t="s">
        <v>53</v>
      </c>
      <c r="Q1425" s="134">
        <f t="shared" si="311"/>
        <v>20</v>
      </c>
      <c r="R1425" s="134">
        <f t="shared" si="312"/>
        <v>20</v>
      </c>
      <c r="S1425" s="134">
        <f t="shared" si="312"/>
        <v>0</v>
      </c>
      <c r="T1425" s="134">
        <f t="shared" si="307"/>
        <v>20</v>
      </c>
      <c r="U1425" s="134">
        <f t="shared" si="313"/>
        <v>20</v>
      </c>
      <c r="V1425" s="134">
        <f t="shared" si="313"/>
        <v>0</v>
      </c>
      <c r="W1425" s="135">
        <v>20</v>
      </c>
      <c r="X1425" s="136">
        <v>20</v>
      </c>
      <c r="Y1425" s="136">
        <v>0</v>
      </c>
      <c r="Z1425" s="135">
        <v>20</v>
      </c>
      <c r="AA1425" s="136">
        <v>20</v>
      </c>
      <c r="AB1425" s="136">
        <v>0</v>
      </c>
      <c r="AC1425" s="137">
        <v>20</v>
      </c>
      <c r="AD1425" s="138">
        <v>20</v>
      </c>
      <c r="AE1425" s="136">
        <v>20</v>
      </c>
      <c r="AF1425" s="136">
        <v>0</v>
      </c>
      <c r="AG1425" s="136">
        <v>20</v>
      </c>
      <c r="AH1425" s="139">
        <f t="shared" si="308"/>
        <v>20</v>
      </c>
      <c r="AI1425" s="140">
        <v>0</v>
      </c>
      <c r="AJ1425" s="136">
        <f t="shared" si="306"/>
        <v>100</v>
      </c>
      <c r="AK1425" s="140">
        <f t="shared" si="302"/>
        <v>100</v>
      </c>
    </row>
    <row r="1426" spans="1:40" ht="19.899999999999999" customHeight="1">
      <c r="A1426" s="149" t="s">
        <v>83</v>
      </c>
      <c r="B1426" s="149"/>
      <c r="C1426" s="149"/>
      <c r="D1426" s="149"/>
      <c r="E1426" s="149"/>
      <c r="F1426" s="149"/>
      <c r="G1426" s="149"/>
      <c r="H1426" s="149"/>
      <c r="I1426" s="149"/>
      <c r="J1426" s="149"/>
      <c r="K1426" s="150"/>
      <c r="L1426" s="28">
        <v>18</v>
      </c>
      <c r="M1426" s="29">
        <v>8</v>
      </c>
      <c r="N1426" s="29">
        <v>4</v>
      </c>
      <c r="O1426" s="30" t="s">
        <v>791</v>
      </c>
      <c r="P1426" s="31" t="s">
        <v>84</v>
      </c>
      <c r="Q1426" s="32">
        <f t="shared" si="311"/>
        <v>20</v>
      </c>
      <c r="R1426" s="32">
        <f t="shared" si="312"/>
        <v>20</v>
      </c>
      <c r="S1426" s="32">
        <f t="shared" si="312"/>
        <v>0</v>
      </c>
      <c r="T1426" s="32">
        <f t="shared" si="307"/>
        <v>20</v>
      </c>
      <c r="U1426" s="32">
        <f t="shared" si="313"/>
        <v>20</v>
      </c>
      <c r="V1426" s="32">
        <f t="shared" si="313"/>
        <v>0</v>
      </c>
      <c r="W1426" s="33">
        <v>20</v>
      </c>
      <c r="X1426" s="34">
        <v>20</v>
      </c>
      <c r="Y1426" s="34">
        <v>0</v>
      </c>
      <c r="Z1426" s="33">
        <v>20</v>
      </c>
      <c r="AA1426" s="34">
        <v>20</v>
      </c>
      <c r="AB1426" s="34">
        <v>0</v>
      </c>
      <c r="AC1426" s="35">
        <v>20</v>
      </c>
      <c r="AD1426" s="25">
        <v>20</v>
      </c>
      <c r="AE1426" s="34">
        <v>20</v>
      </c>
      <c r="AF1426" s="34">
        <v>0</v>
      </c>
      <c r="AG1426" s="34">
        <v>20</v>
      </c>
      <c r="AH1426" s="26">
        <f t="shared" si="308"/>
        <v>20</v>
      </c>
      <c r="AI1426" s="27">
        <v>0</v>
      </c>
      <c r="AJ1426" s="34">
        <f t="shared" si="306"/>
        <v>100</v>
      </c>
      <c r="AK1426" s="77">
        <f t="shared" si="302"/>
        <v>100</v>
      </c>
    </row>
    <row r="1427" spans="1:40" ht="19.899999999999999" customHeight="1">
      <c r="A1427" s="149" t="s">
        <v>85</v>
      </c>
      <c r="B1427" s="149"/>
      <c r="C1427" s="149"/>
      <c r="D1427" s="149"/>
      <c r="E1427" s="149"/>
      <c r="F1427" s="149"/>
      <c r="G1427" s="149"/>
      <c r="H1427" s="149"/>
      <c r="I1427" s="149"/>
      <c r="J1427" s="149"/>
      <c r="K1427" s="150"/>
      <c r="L1427" s="28">
        <v>18</v>
      </c>
      <c r="M1427" s="29">
        <v>8</v>
      </c>
      <c r="N1427" s="29">
        <v>4</v>
      </c>
      <c r="O1427" s="30" t="s">
        <v>791</v>
      </c>
      <c r="P1427" s="31" t="s">
        <v>86</v>
      </c>
      <c r="Q1427" s="32">
        <f t="shared" si="311"/>
        <v>20</v>
      </c>
      <c r="R1427" s="32">
        <v>20</v>
      </c>
      <c r="S1427" s="32">
        <v>0</v>
      </c>
      <c r="T1427" s="32">
        <f t="shared" si="307"/>
        <v>20</v>
      </c>
      <c r="U1427" s="32">
        <v>20</v>
      </c>
      <c r="V1427" s="32">
        <v>0</v>
      </c>
      <c r="W1427" s="33">
        <v>20</v>
      </c>
      <c r="X1427" s="34">
        <v>20</v>
      </c>
      <c r="Y1427" s="34">
        <v>0</v>
      </c>
      <c r="Z1427" s="33">
        <v>20</v>
      </c>
      <c r="AA1427" s="34">
        <v>20</v>
      </c>
      <c r="AB1427" s="34">
        <v>0</v>
      </c>
      <c r="AC1427" s="35">
        <v>20</v>
      </c>
      <c r="AD1427" s="25">
        <v>20</v>
      </c>
      <c r="AE1427" s="34">
        <v>20</v>
      </c>
      <c r="AF1427" s="34">
        <v>0</v>
      </c>
      <c r="AG1427" s="34">
        <v>20</v>
      </c>
      <c r="AH1427" s="26">
        <f t="shared" si="308"/>
        <v>20</v>
      </c>
      <c r="AI1427" s="27">
        <v>0</v>
      </c>
      <c r="AJ1427" s="34">
        <f t="shared" si="306"/>
        <v>100</v>
      </c>
      <c r="AK1427" s="77">
        <f t="shared" si="302"/>
        <v>100</v>
      </c>
    </row>
    <row r="1428" spans="1:40" ht="17.25" customHeight="1">
      <c r="A1428" s="151" t="s">
        <v>35</v>
      </c>
      <c r="B1428" s="151"/>
      <c r="C1428" s="151"/>
      <c r="D1428" s="151"/>
      <c r="E1428" s="151"/>
      <c r="F1428" s="151"/>
      <c r="G1428" s="151"/>
      <c r="H1428" s="151"/>
      <c r="I1428" s="151"/>
      <c r="J1428" s="151"/>
      <c r="K1428" s="152"/>
      <c r="L1428" s="119">
        <v>18</v>
      </c>
      <c r="M1428" s="120">
        <v>10</v>
      </c>
      <c r="N1428" s="120">
        <v>0</v>
      </c>
      <c r="O1428" s="121" t="s">
        <v>74</v>
      </c>
      <c r="P1428" s="122" t="s">
        <v>53</v>
      </c>
      <c r="Q1428" s="123">
        <v>127493.2</v>
      </c>
      <c r="R1428" s="123" t="e">
        <f>R1429+R1436+R1508+R1515</f>
        <v>#REF!</v>
      </c>
      <c r="S1428" s="123" t="e">
        <f>S1429+S1436+S1508+S1515</f>
        <v>#REF!</v>
      </c>
      <c r="T1428" s="123">
        <v>127348.1</v>
      </c>
      <c r="U1428" s="123" t="e">
        <f>U1429+U1436+U1508+U1515</f>
        <v>#REF!</v>
      </c>
      <c r="V1428" s="123" t="e">
        <f>V1429+V1436+V1508+V1515</f>
        <v>#REF!</v>
      </c>
      <c r="W1428" s="124">
        <v>127493.20000000001</v>
      </c>
      <c r="X1428" s="125">
        <v>9655.1</v>
      </c>
      <c r="Y1428" s="125">
        <v>117838.1</v>
      </c>
      <c r="Z1428" s="124">
        <v>127493.20000000001</v>
      </c>
      <c r="AA1428" s="125">
        <v>9655.1</v>
      </c>
      <c r="AB1428" s="125">
        <v>117838.1</v>
      </c>
      <c r="AC1428" s="126">
        <v>101286</v>
      </c>
      <c r="AD1428" s="127">
        <v>101286</v>
      </c>
      <c r="AE1428" s="125">
        <v>0</v>
      </c>
      <c r="AF1428" s="125">
        <v>101286</v>
      </c>
      <c r="AG1428" s="125">
        <v>122949.7</v>
      </c>
      <c r="AH1428" s="128">
        <f t="shared" si="308"/>
        <v>15499.399999999994</v>
      </c>
      <c r="AI1428" s="129">
        <v>107450.3</v>
      </c>
      <c r="AJ1428" s="125">
        <f t="shared" si="306"/>
        <v>96.43628052319653</v>
      </c>
      <c r="AK1428" s="129">
        <f t="shared" si="302"/>
        <v>96.546159699280949</v>
      </c>
      <c r="AN1428" s="142"/>
    </row>
    <row r="1429" spans="1:40" ht="17.25" customHeight="1">
      <c r="A1429" s="153" t="s">
        <v>36</v>
      </c>
      <c r="B1429" s="153"/>
      <c r="C1429" s="153"/>
      <c r="D1429" s="153"/>
      <c r="E1429" s="153"/>
      <c r="F1429" s="153"/>
      <c r="G1429" s="153"/>
      <c r="H1429" s="153"/>
      <c r="I1429" s="153"/>
      <c r="J1429" s="153"/>
      <c r="K1429" s="154"/>
      <c r="L1429" s="108">
        <v>18</v>
      </c>
      <c r="M1429" s="109">
        <v>10</v>
      </c>
      <c r="N1429" s="109">
        <v>1</v>
      </c>
      <c r="O1429" s="110" t="s">
        <v>74</v>
      </c>
      <c r="P1429" s="111" t="s">
        <v>53</v>
      </c>
      <c r="Q1429" s="112">
        <f t="shared" si="311"/>
        <v>7296.7</v>
      </c>
      <c r="R1429" s="112">
        <f t="shared" ref="R1429:S1434" si="314">R1430</f>
        <v>7296.7</v>
      </c>
      <c r="S1429" s="112">
        <f t="shared" si="314"/>
        <v>0</v>
      </c>
      <c r="T1429" s="112">
        <f t="shared" si="307"/>
        <v>7296.7</v>
      </c>
      <c r="U1429" s="112">
        <f t="shared" ref="U1429:V1434" si="315">U1430</f>
        <v>7296.7</v>
      </c>
      <c r="V1429" s="112">
        <f t="shared" si="315"/>
        <v>0</v>
      </c>
      <c r="W1429" s="113">
        <v>7296.7</v>
      </c>
      <c r="X1429" s="114">
        <v>7296.7</v>
      </c>
      <c r="Y1429" s="114">
        <v>0</v>
      </c>
      <c r="Z1429" s="113">
        <v>7296.7</v>
      </c>
      <c r="AA1429" s="114">
        <v>7296.7</v>
      </c>
      <c r="AB1429" s="114">
        <v>0</v>
      </c>
      <c r="AC1429" s="115">
        <v>0</v>
      </c>
      <c r="AD1429" s="116">
        <v>0</v>
      </c>
      <c r="AE1429" s="114">
        <v>0</v>
      </c>
      <c r="AF1429" s="114">
        <v>0</v>
      </c>
      <c r="AG1429" s="114">
        <v>7296.7</v>
      </c>
      <c r="AH1429" s="117">
        <f t="shared" si="308"/>
        <v>7296.7</v>
      </c>
      <c r="AI1429" s="118">
        <v>0</v>
      </c>
      <c r="AJ1429" s="114">
        <f t="shared" si="306"/>
        <v>100</v>
      </c>
      <c r="AK1429" s="118">
        <f t="shared" si="302"/>
        <v>100</v>
      </c>
    </row>
    <row r="1430" spans="1:40" ht="19.899999999999999" customHeight="1">
      <c r="A1430" s="147" t="s">
        <v>75</v>
      </c>
      <c r="B1430" s="147"/>
      <c r="C1430" s="147"/>
      <c r="D1430" s="147"/>
      <c r="E1430" s="147"/>
      <c r="F1430" s="147"/>
      <c r="G1430" s="147"/>
      <c r="H1430" s="147"/>
      <c r="I1430" s="147"/>
      <c r="J1430" s="147"/>
      <c r="K1430" s="148"/>
      <c r="L1430" s="130">
        <v>18</v>
      </c>
      <c r="M1430" s="131">
        <v>10</v>
      </c>
      <c r="N1430" s="131">
        <v>1</v>
      </c>
      <c r="O1430" s="132" t="s">
        <v>76</v>
      </c>
      <c r="P1430" s="133" t="s">
        <v>53</v>
      </c>
      <c r="Q1430" s="134">
        <f t="shared" si="311"/>
        <v>7296.7</v>
      </c>
      <c r="R1430" s="134">
        <f t="shared" si="314"/>
        <v>7296.7</v>
      </c>
      <c r="S1430" s="134">
        <f t="shared" si="314"/>
        <v>0</v>
      </c>
      <c r="T1430" s="134">
        <f t="shared" si="307"/>
        <v>7296.7</v>
      </c>
      <c r="U1430" s="134">
        <f t="shared" si="315"/>
        <v>7296.7</v>
      </c>
      <c r="V1430" s="134">
        <f t="shared" si="315"/>
        <v>0</v>
      </c>
      <c r="W1430" s="135">
        <v>7296.7</v>
      </c>
      <c r="X1430" s="136">
        <v>7296.7</v>
      </c>
      <c r="Y1430" s="136">
        <v>0</v>
      </c>
      <c r="Z1430" s="135">
        <v>7296.7</v>
      </c>
      <c r="AA1430" s="136">
        <v>7296.7</v>
      </c>
      <c r="AB1430" s="136">
        <v>0</v>
      </c>
      <c r="AC1430" s="137">
        <v>0</v>
      </c>
      <c r="AD1430" s="138">
        <v>0</v>
      </c>
      <c r="AE1430" s="136">
        <v>0</v>
      </c>
      <c r="AF1430" s="136">
        <v>0</v>
      </c>
      <c r="AG1430" s="136">
        <v>7296.7</v>
      </c>
      <c r="AH1430" s="139">
        <f t="shared" si="308"/>
        <v>7296.7</v>
      </c>
      <c r="AI1430" s="140">
        <v>0</v>
      </c>
      <c r="AJ1430" s="136">
        <f t="shared" si="306"/>
        <v>100</v>
      </c>
      <c r="AK1430" s="140">
        <f t="shared" si="302"/>
        <v>100</v>
      </c>
    </row>
    <row r="1431" spans="1:40" ht="19.899999999999999" customHeight="1">
      <c r="A1431" s="147" t="s">
        <v>77</v>
      </c>
      <c r="B1431" s="147"/>
      <c r="C1431" s="147"/>
      <c r="D1431" s="147"/>
      <c r="E1431" s="147"/>
      <c r="F1431" s="147"/>
      <c r="G1431" s="147"/>
      <c r="H1431" s="147"/>
      <c r="I1431" s="147"/>
      <c r="J1431" s="147"/>
      <c r="K1431" s="148"/>
      <c r="L1431" s="130">
        <v>18</v>
      </c>
      <c r="M1431" s="131">
        <v>10</v>
      </c>
      <c r="N1431" s="131">
        <v>1</v>
      </c>
      <c r="O1431" s="132" t="s">
        <v>78</v>
      </c>
      <c r="P1431" s="133" t="s">
        <v>53</v>
      </c>
      <c r="Q1431" s="134">
        <f t="shared" si="311"/>
        <v>7296.7</v>
      </c>
      <c r="R1431" s="134">
        <f t="shared" si="314"/>
        <v>7296.7</v>
      </c>
      <c r="S1431" s="134">
        <f t="shared" si="314"/>
        <v>0</v>
      </c>
      <c r="T1431" s="134">
        <f t="shared" si="307"/>
        <v>7296.7</v>
      </c>
      <c r="U1431" s="134">
        <f t="shared" si="315"/>
        <v>7296.7</v>
      </c>
      <c r="V1431" s="134">
        <f t="shared" si="315"/>
        <v>0</v>
      </c>
      <c r="W1431" s="135">
        <v>7296.7</v>
      </c>
      <c r="X1431" s="136">
        <v>7296.7</v>
      </c>
      <c r="Y1431" s="136">
        <v>0</v>
      </c>
      <c r="Z1431" s="135">
        <v>7296.7</v>
      </c>
      <c r="AA1431" s="136">
        <v>7296.7</v>
      </c>
      <c r="AB1431" s="136">
        <v>0</v>
      </c>
      <c r="AC1431" s="137">
        <v>0</v>
      </c>
      <c r="AD1431" s="138">
        <v>0</v>
      </c>
      <c r="AE1431" s="136">
        <v>0</v>
      </c>
      <c r="AF1431" s="136">
        <v>0</v>
      </c>
      <c r="AG1431" s="136">
        <v>7296.7</v>
      </c>
      <c r="AH1431" s="139">
        <f t="shared" si="308"/>
        <v>7296.7</v>
      </c>
      <c r="AI1431" s="140">
        <v>0</v>
      </c>
      <c r="AJ1431" s="136">
        <f t="shared" si="306"/>
        <v>100</v>
      </c>
      <c r="AK1431" s="140">
        <f t="shared" si="302"/>
        <v>100</v>
      </c>
    </row>
    <row r="1432" spans="1:40" ht="19.899999999999999" customHeight="1">
      <c r="A1432" s="147" t="s">
        <v>342</v>
      </c>
      <c r="B1432" s="147"/>
      <c r="C1432" s="147"/>
      <c r="D1432" s="147"/>
      <c r="E1432" s="147"/>
      <c r="F1432" s="147"/>
      <c r="G1432" s="147"/>
      <c r="H1432" s="147"/>
      <c r="I1432" s="147"/>
      <c r="J1432" s="147"/>
      <c r="K1432" s="148"/>
      <c r="L1432" s="130">
        <v>18</v>
      </c>
      <c r="M1432" s="131">
        <v>10</v>
      </c>
      <c r="N1432" s="131">
        <v>1</v>
      </c>
      <c r="O1432" s="132" t="s">
        <v>343</v>
      </c>
      <c r="P1432" s="133" t="s">
        <v>53</v>
      </c>
      <c r="Q1432" s="134">
        <f t="shared" si="311"/>
        <v>7296.7</v>
      </c>
      <c r="R1432" s="134">
        <f t="shared" si="314"/>
        <v>7296.7</v>
      </c>
      <c r="S1432" s="134">
        <f t="shared" si="314"/>
        <v>0</v>
      </c>
      <c r="T1432" s="134">
        <f t="shared" si="307"/>
        <v>7296.7</v>
      </c>
      <c r="U1432" s="134">
        <f t="shared" si="315"/>
        <v>7296.7</v>
      </c>
      <c r="V1432" s="134">
        <f t="shared" si="315"/>
        <v>0</v>
      </c>
      <c r="W1432" s="135">
        <v>7296.7</v>
      </c>
      <c r="X1432" s="136">
        <v>7296.7</v>
      </c>
      <c r="Y1432" s="136">
        <v>0</v>
      </c>
      <c r="Z1432" s="135">
        <v>7296.7</v>
      </c>
      <c r="AA1432" s="136">
        <v>7296.7</v>
      </c>
      <c r="AB1432" s="136">
        <v>0</v>
      </c>
      <c r="AC1432" s="137">
        <v>0</v>
      </c>
      <c r="AD1432" s="138">
        <v>0</v>
      </c>
      <c r="AE1432" s="136">
        <v>0</v>
      </c>
      <c r="AF1432" s="136">
        <v>0</v>
      </c>
      <c r="AG1432" s="136">
        <v>7296.7</v>
      </c>
      <c r="AH1432" s="139">
        <f t="shared" si="308"/>
        <v>7296.7</v>
      </c>
      <c r="AI1432" s="140">
        <v>0</v>
      </c>
      <c r="AJ1432" s="136">
        <f t="shared" si="306"/>
        <v>100</v>
      </c>
      <c r="AK1432" s="140">
        <f t="shared" si="302"/>
        <v>100</v>
      </c>
    </row>
    <row r="1433" spans="1:40" ht="19.899999999999999" customHeight="1">
      <c r="A1433" s="147" t="s">
        <v>792</v>
      </c>
      <c r="B1433" s="147"/>
      <c r="C1433" s="147"/>
      <c r="D1433" s="147"/>
      <c r="E1433" s="147"/>
      <c r="F1433" s="147"/>
      <c r="G1433" s="147"/>
      <c r="H1433" s="147"/>
      <c r="I1433" s="147"/>
      <c r="J1433" s="147"/>
      <c r="K1433" s="148"/>
      <c r="L1433" s="130">
        <v>18</v>
      </c>
      <c r="M1433" s="131">
        <v>10</v>
      </c>
      <c r="N1433" s="131">
        <v>1</v>
      </c>
      <c r="O1433" s="132" t="s">
        <v>793</v>
      </c>
      <c r="P1433" s="133" t="s">
        <v>53</v>
      </c>
      <c r="Q1433" s="134">
        <f t="shared" si="311"/>
        <v>7296.7</v>
      </c>
      <c r="R1433" s="134">
        <f t="shared" si="314"/>
        <v>7296.7</v>
      </c>
      <c r="S1433" s="134">
        <f t="shared" si="314"/>
        <v>0</v>
      </c>
      <c r="T1433" s="134">
        <f t="shared" si="307"/>
        <v>7296.7</v>
      </c>
      <c r="U1433" s="134">
        <f t="shared" si="315"/>
        <v>7296.7</v>
      </c>
      <c r="V1433" s="134">
        <f t="shared" si="315"/>
        <v>0</v>
      </c>
      <c r="W1433" s="135">
        <v>7296.7</v>
      </c>
      <c r="X1433" s="136">
        <v>7296.7</v>
      </c>
      <c r="Y1433" s="136">
        <v>0</v>
      </c>
      <c r="Z1433" s="135">
        <v>7296.7</v>
      </c>
      <c r="AA1433" s="136">
        <v>7296.7</v>
      </c>
      <c r="AB1433" s="136">
        <v>0</v>
      </c>
      <c r="AC1433" s="137">
        <v>0</v>
      </c>
      <c r="AD1433" s="138">
        <v>0</v>
      </c>
      <c r="AE1433" s="136">
        <v>0</v>
      </c>
      <c r="AF1433" s="136">
        <v>0</v>
      </c>
      <c r="AG1433" s="136">
        <v>7296.7</v>
      </c>
      <c r="AH1433" s="139">
        <f t="shared" si="308"/>
        <v>7296.7</v>
      </c>
      <c r="AI1433" s="140">
        <v>0</v>
      </c>
      <c r="AJ1433" s="136">
        <f t="shared" si="306"/>
        <v>100</v>
      </c>
      <c r="AK1433" s="140">
        <f t="shared" si="302"/>
        <v>100</v>
      </c>
    </row>
    <row r="1434" spans="1:40" ht="17.25" customHeight="1">
      <c r="A1434" s="147" t="s">
        <v>310</v>
      </c>
      <c r="B1434" s="147"/>
      <c r="C1434" s="147"/>
      <c r="D1434" s="147"/>
      <c r="E1434" s="147"/>
      <c r="F1434" s="147"/>
      <c r="G1434" s="147"/>
      <c r="H1434" s="147"/>
      <c r="I1434" s="147"/>
      <c r="J1434" s="147"/>
      <c r="K1434" s="148"/>
      <c r="L1434" s="130">
        <v>18</v>
      </c>
      <c r="M1434" s="131">
        <v>10</v>
      </c>
      <c r="N1434" s="131">
        <v>1</v>
      </c>
      <c r="O1434" s="132" t="s">
        <v>793</v>
      </c>
      <c r="P1434" s="133" t="s">
        <v>311</v>
      </c>
      <c r="Q1434" s="134">
        <f t="shared" si="311"/>
        <v>7296.7</v>
      </c>
      <c r="R1434" s="134">
        <f t="shared" si="314"/>
        <v>7296.7</v>
      </c>
      <c r="S1434" s="134">
        <f t="shared" si="314"/>
        <v>0</v>
      </c>
      <c r="T1434" s="134">
        <f t="shared" si="307"/>
        <v>7296.7</v>
      </c>
      <c r="U1434" s="134">
        <f t="shared" si="315"/>
        <v>7296.7</v>
      </c>
      <c r="V1434" s="134">
        <f t="shared" si="315"/>
        <v>0</v>
      </c>
      <c r="W1434" s="135">
        <v>7296.7</v>
      </c>
      <c r="X1434" s="136">
        <v>7296.7</v>
      </c>
      <c r="Y1434" s="136">
        <v>0</v>
      </c>
      <c r="Z1434" s="135">
        <v>7296.7</v>
      </c>
      <c r="AA1434" s="136">
        <v>7296.7</v>
      </c>
      <c r="AB1434" s="136">
        <v>0</v>
      </c>
      <c r="AC1434" s="137">
        <v>0</v>
      </c>
      <c r="AD1434" s="138">
        <v>0</v>
      </c>
      <c r="AE1434" s="136">
        <v>0</v>
      </c>
      <c r="AF1434" s="136">
        <v>0</v>
      </c>
      <c r="AG1434" s="136">
        <v>7296.7</v>
      </c>
      <c r="AH1434" s="139">
        <f t="shared" si="308"/>
        <v>7296.7</v>
      </c>
      <c r="AI1434" s="140">
        <v>0</v>
      </c>
      <c r="AJ1434" s="136">
        <f t="shared" si="306"/>
        <v>100</v>
      </c>
      <c r="AK1434" s="140">
        <f t="shared" si="302"/>
        <v>100</v>
      </c>
    </row>
    <row r="1435" spans="1:40" ht="17.25" customHeight="1">
      <c r="A1435" s="149" t="s">
        <v>794</v>
      </c>
      <c r="B1435" s="149"/>
      <c r="C1435" s="149"/>
      <c r="D1435" s="149"/>
      <c r="E1435" s="149"/>
      <c r="F1435" s="149"/>
      <c r="G1435" s="149"/>
      <c r="H1435" s="149"/>
      <c r="I1435" s="149"/>
      <c r="J1435" s="149"/>
      <c r="K1435" s="150"/>
      <c r="L1435" s="28">
        <v>18</v>
      </c>
      <c r="M1435" s="29">
        <v>10</v>
      </c>
      <c r="N1435" s="29">
        <v>1</v>
      </c>
      <c r="O1435" s="30" t="s">
        <v>793</v>
      </c>
      <c r="P1435" s="31" t="s">
        <v>795</v>
      </c>
      <c r="Q1435" s="32">
        <f t="shared" si="311"/>
        <v>7296.7</v>
      </c>
      <c r="R1435" s="32">
        <v>7296.7</v>
      </c>
      <c r="S1435" s="32">
        <v>0</v>
      </c>
      <c r="T1435" s="32">
        <f t="shared" si="307"/>
        <v>7296.7</v>
      </c>
      <c r="U1435" s="32">
        <v>7296.7</v>
      </c>
      <c r="V1435" s="32">
        <v>0</v>
      </c>
      <c r="W1435" s="33">
        <v>7296.7</v>
      </c>
      <c r="X1435" s="34">
        <v>7296.7</v>
      </c>
      <c r="Y1435" s="34">
        <v>0</v>
      </c>
      <c r="Z1435" s="33">
        <v>7296.7</v>
      </c>
      <c r="AA1435" s="34">
        <v>7296.7</v>
      </c>
      <c r="AB1435" s="34">
        <v>0</v>
      </c>
      <c r="AC1435" s="35">
        <v>0</v>
      </c>
      <c r="AD1435" s="25">
        <v>0</v>
      </c>
      <c r="AE1435" s="34">
        <v>0</v>
      </c>
      <c r="AF1435" s="34">
        <v>0</v>
      </c>
      <c r="AG1435" s="34">
        <v>7296.7</v>
      </c>
      <c r="AH1435" s="26">
        <f t="shared" si="308"/>
        <v>7296.7</v>
      </c>
      <c r="AI1435" s="27">
        <v>0</v>
      </c>
      <c r="AJ1435" s="34">
        <f t="shared" si="306"/>
        <v>100</v>
      </c>
      <c r="AK1435" s="77">
        <f t="shared" si="302"/>
        <v>100</v>
      </c>
    </row>
    <row r="1436" spans="1:40" ht="17.25" customHeight="1">
      <c r="A1436" s="153" t="s">
        <v>37</v>
      </c>
      <c r="B1436" s="153"/>
      <c r="C1436" s="153"/>
      <c r="D1436" s="153"/>
      <c r="E1436" s="153"/>
      <c r="F1436" s="153"/>
      <c r="G1436" s="153"/>
      <c r="H1436" s="153"/>
      <c r="I1436" s="153"/>
      <c r="J1436" s="153"/>
      <c r="K1436" s="154"/>
      <c r="L1436" s="108">
        <v>18</v>
      </c>
      <c r="M1436" s="109">
        <v>10</v>
      </c>
      <c r="N1436" s="109">
        <v>3</v>
      </c>
      <c r="O1436" s="110" t="s">
        <v>74</v>
      </c>
      <c r="P1436" s="111" t="s">
        <v>53</v>
      </c>
      <c r="Q1436" s="112">
        <v>84950.5</v>
      </c>
      <c r="R1436" s="112" t="e">
        <f>R1437+R1457+R1486+R1495+R1504</f>
        <v>#REF!</v>
      </c>
      <c r="S1436" s="112" t="e">
        <f>S1437+S1457+S1486+S1495+S1504</f>
        <v>#REF!</v>
      </c>
      <c r="T1436" s="112">
        <v>84805.4</v>
      </c>
      <c r="U1436" s="112" t="e">
        <f>U1437+U1457+U1486+U1495+U1504</f>
        <v>#REF!</v>
      </c>
      <c r="V1436" s="112" t="e">
        <f>V1437+V1457+V1486+V1495+V1504</f>
        <v>#REF!</v>
      </c>
      <c r="W1436" s="113">
        <v>84950.5</v>
      </c>
      <c r="X1436" s="114">
        <v>2358.4</v>
      </c>
      <c r="Y1436" s="114">
        <v>82592.100000000006</v>
      </c>
      <c r="Z1436" s="113">
        <v>84950.5</v>
      </c>
      <c r="AA1436" s="114">
        <v>2358.4</v>
      </c>
      <c r="AB1436" s="114">
        <v>82592.100000000006</v>
      </c>
      <c r="AC1436" s="115">
        <v>33845.800000000003</v>
      </c>
      <c r="AD1436" s="116">
        <v>33845.800000000003</v>
      </c>
      <c r="AE1436" s="114">
        <v>0</v>
      </c>
      <c r="AF1436" s="114">
        <v>33845.800000000003</v>
      </c>
      <c r="AG1436" s="114">
        <v>81852.899999999994</v>
      </c>
      <c r="AH1436" s="117">
        <f t="shared" si="308"/>
        <v>8202.6999999999971</v>
      </c>
      <c r="AI1436" s="118">
        <v>73650.2</v>
      </c>
      <c r="AJ1436" s="114">
        <f t="shared" si="306"/>
        <v>96.353641238132795</v>
      </c>
      <c r="AK1436" s="118">
        <f t="shared" si="302"/>
        <v>96.518500001179177</v>
      </c>
      <c r="AM1436" s="142"/>
    </row>
    <row r="1437" spans="1:40" ht="17.25" customHeight="1">
      <c r="A1437" s="147" t="s">
        <v>552</v>
      </c>
      <c r="B1437" s="147"/>
      <c r="C1437" s="147"/>
      <c r="D1437" s="147"/>
      <c r="E1437" s="147"/>
      <c r="F1437" s="147"/>
      <c r="G1437" s="147"/>
      <c r="H1437" s="147"/>
      <c r="I1437" s="147"/>
      <c r="J1437" s="147"/>
      <c r="K1437" s="148"/>
      <c r="L1437" s="130">
        <v>18</v>
      </c>
      <c r="M1437" s="131">
        <v>10</v>
      </c>
      <c r="N1437" s="131">
        <v>3</v>
      </c>
      <c r="O1437" s="132" t="s">
        <v>553</v>
      </c>
      <c r="P1437" s="133" t="s">
        <v>53</v>
      </c>
      <c r="Q1437" s="134">
        <f>R1437+S1437</f>
        <v>17743.3</v>
      </c>
      <c r="R1437" s="134">
        <f>R1438+R1452</f>
        <v>5755.8</v>
      </c>
      <c r="S1437" s="134">
        <f>S1438+S1452</f>
        <v>11987.5</v>
      </c>
      <c r="T1437" s="134">
        <f t="shared" si="307"/>
        <v>15789.400000000001</v>
      </c>
      <c r="U1437" s="134">
        <f>U1438+U1452</f>
        <v>5755.8</v>
      </c>
      <c r="V1437" s="134">
        <f>V1438+V1452</f>
        <v>10033.6</v>
      </c>
      <c r="W1437" s="135">
        <v>17743.3</v>
      </c>
      <c r="X1437" s="136">
        <v>0</v>
      </c>
      <c r="Y1437" s="136">
        <v>17743.3</v>
      </c>
      <c r="Z1437" s="135">
        <v>17743.3</v>
      </c>
      <c r="AA1437" s="136">
        <v>0</v>
      </c>
      <c r="AB1437" s="136">
        <v>17743.3</v>
      </c>
      <c r="AC1437" s="137">
        <v>0</v>
      </c>
      <c r="AD1437" s="138">
        <v>0</v>
      </c>
      <c r="AE1437" s="136">
        <v>0</v>
      </c>
      <c r="AF1437" s="136">
        <v>0</v>
      </c>
      <c r="AG1437" s="136">
        <v>15788</v>
      </c>
      <c r="AH1437" s="139">
        <f t="shared" si="308"/>
        <v>5755.7000000000007</v>
      </c>
      <c r="AI1437" s="140">
        <v>10032.299999999999</v>
      </c>
      <c r="AJ1437" s="136">
        <f t="shared" si="306"/>
        <v>88.980065714945923</v>
      </c>
      <c r="AK1437" s="140">
        <f t="shared" si="302"/>
        <v>99.991133291955364</v>
      </c>
    </row>
    <row r="1438" spans="1:40" ht="17.25" customHeight="1">
      <c r="A1438" s="147" t="s">
        <v>796</v>
      </c>
      <c r="B1438" s="147"/>
      <c r="C1438" s="147"/>
      <c r="D1438" s="147"/>
      <c r="E1438" s="147"/>
      <c r="F1438" s="147"/>
      <c r="G1438" s="147"/>
      <c r="H1438" s="147"/>
      <c r="I1438" s="147"/>
      <c r="J1438" s="147"/>
      <c r="K1438" s="148"/>
      <c r="L1438" s="130">
        <v>18</v>
      </c>
      <c r="M1438" s="131">
        <v>10</v>
      </c>
      <c r="N1438" s="131">
        <v>3</v>
      </c>
      <c r="O1438" s="132" t="s">
        <v>797</v>
      </c>
      <c r="P1438" s="133" t="s">
        <v>53</v>
      </c>
      <c r="Q1438" s="134">
        <f t="shared" si="311"/>
        <v>15789.3</v>
      </c>
      <c r="R1438" s="134">
        <f>R1439</f>
        <v>5755.8</v>
      </c>
      <c r="S1438" s="134">
        <f>S1439</f>
        <v>10033.5</v>
      </c>
      <c r="T1438" s="134">
        <f t="shared" si="307"/>
        <v>15789.400000000001</v>
      </c>
      <c r="U1438" s="134">
        <f>U1439</f>
        <v>5755.8</v>
      </c>
      <c r="V1438" s="134">
        <f>V1439</f>
        <v>10033.6</v>
      </c>
      <c r="W1438" s="135">
        <v>15789.3</v>
      </c>
      <c r="X1438" s="136">
        <v>0</v>
      </c>
      <c r="Y1438" s="136">
        <v>15789.3</v>
      </c>
      <c r="Z1438" s="135">
        <v>15789.3</v>
      </c>
      <c r="AA1438" s="136">
        <v>0</v>
      </c>
      <c r="AB1438" s="136">
        <v>15789.3</v>
      </c>
      <c r="AC1438" s="137">
        <v>0</v>
      </c>
      <c r="AD1438" s="138">
        <v>0</v>
      </c>
      <c r="AE1438" s="136">
        <v>0</v>
      </c>
      <c r="AF1438" s="136">
        <v>0</v>
      </c>
      <c r="AG1438" s="136">
        <v>15788</v>
      </c>
      <c r="AH1438" s="139">
        <f t="shared" si="308"/>
        <v>5755.7000000000007</v>
      </c>
      <c r="AI1438" s="140">
        <v>10032.299999999999</v>
      </c>
      <c r="AJ1438" s="136">
        <f t="shared" si="306"/>
        <v>99.99176657609901</v>
      </c>
      <c r="AK1438" s="140">
        <f t="shared" ref="AK1438:AK1451" si="316">AG1438/T1438*100</f>
        <v>99.991133291955364</v>
      </c>
    </row>
    <row r="1439" spans="1:40" ht="29.45" customHeight="1">
      <c r="A1439" s="147" t="s">
        <v>798</v>
      </c>
      <c r="B1439" s="147"/>
      <c r="C1439" s="147"/>
      <c r="D1439" s="147"/>
      <c r="E1439" s="147"/>
      <c r="F1439" s="147"/>
      <c r="G1439" s="147"/>
      <c r="H1439" s="147"/>
      <c r="I1439" s="147"/>
      <c r="J1439" s="147"/>
      <c r="K1439" s="148"/>
      <c r="L1439" s="130">
        <v>18</v>
      </c>
      <c r="M1439" s="131">
        <v>10</v>
      </c>
      <c r="N1439" s="131">
        <v>3</v>
      </c>
      <c r="O1439" s="132" t="s">
        <v>799</v>
      </c>
      <c r="P1439" s="133" t="s">
        <v>53</v>
      </c>
      <c r="Q1439" s="134">
        <f t="shared" si="311"/>
        <v>15789.3</v>
      </c>
      <c r="R1439" s="134">
        <f>R1440+R1443+R1446+R1449</f>
        <v>5755.8</v>
      </c>
      <c r="S1439" s="134">
        <f>S1440+S1443+S1446+S1449</f>
        <v>10033.5</v>
      </c>
      <c r="T1439" s="134">
        <f t="shared" si="307"/>
        <v>15789.400000000001</v>
      </c>
      <c r="U1439" s="134">
        <f>U1440+U1443+U1446+U1449</f>
        <v>5755.8</v>
      </c>
      <c r="V1439" s="134">
        <f>V1440+V1443+V1446+V1449</f>
        <v>10033.6</v>
      </c>
      <c r="W1439" s="135">
        <v>15789.3</v>
      </c>
      <c r="X1439" s="136">
        <v>0</v>
      </c>
      <c r="Y1439" s="136">
        <v>15789.3</v>
      </c>
      <c r="Z1439" s="135">
        <v>15789.3</v>
      </c>
      <c r="AA1439" s="136">
        <v>0</v>
      </c>
      <c r="AB1439" s="136">
        <v>15789.3</v>
      </c>
      <c r="AC1439" s="137">
        <v>0</v>
      </c>
      <c r="AD1439" s="138">
        <v>0</v>
      </c>
      <c r="AE1439" s="136">
        <v>0</v>
      </c>
      <c r="AF1439" s="136">
        <v>0</v>
      </c>
      <c r="AG1439" s="136">
        <v>15788</v>
      </c>
      <c r="AH1439" s="139">
        <f t="shared" si="308"/>
        <v>5755.7000000000007</v>
      </c>
      <c r="AI1439" s="140">
        <v>10032.299999999999</v>
      </c>
      <c r="AJ1439" s="136">
        <f t="shared" si="306"/>
        <v>99.99176657609901</v>
      </c>
      <c r="AK1439" s="140">
        <f t="shared" si="316"/>
        <v>99.991133291955364</v>
      </c>
    </row>
    <row r="1440" spans="1:40" ht="19.899999999999999" customHeight="1">
      <c r="A1440" s="147" t="s">
        <v>800</v>
      </c>
      <c r="B1440" s="147"/>
      <c r="C1440" s="147"/>
      <c r="D1440" s="147"/>
      <c r="E1440" s="147"/>
      <c r="F1440" s="147"/>
      <c r="G1440" s="147"/>
      <c r="H1440" s="147"/>
      <c r="I1440" s="147"/>
      <c r="J1440" s="147"/>
      <c r="K1440" s="148"/>
      <c r="L1440" s="130">
        <v>18</v>
      </c>
      <c r="M1440" s="131">
        <v>10</v>
      </c>
      <c r="N1440" s="131">
        <v>3</v>
      </c>
      <c r="O1440" s="132" t="s">
        <v>801</v>
      </c>
      <c r="P1440" s="133" t="s">
        <v>53</v>
      </c>
      <c r="Q1440" s="134">
        <f t="shared" si="311"/>
        <v>1015</v>
      </c>
      <c r="R1440" s="134">
        <f>R1441</f>
        <v>0</v>
      </c>
      <c r="S1440" s="134">
        <f>S1441</f>
        <v>1015</v>
      </c>
      <c r="T1440" s="134">
        <f t="shared" si="307"/>
        <v>1015</v>
      </c>
      <c r="U1440" s="134">
        <f>U1441</f>
        <v>0</v>
      </c>
      <c r="V1440" s="134">
        <f>V1441</f>
        <v>1015</v>
      </c>
      <c r="W1440" s="135">
        <v>1015</v>
      </c>
      <c r="X1440" s="136">
        <v>0</v>
      </c>
      <c r="Y1440" s="136">
        <v>1015</v>
      </c>
      <c r="Z1440" s="135">
        <v>1015</v>
      </c>
      <c r="AA1440" s="136">
        <v>0</v>
      </c>
      <c r="AB1440" s="136">
        <v>1015</v>
      </c>
      <c r="AC1440" s="137">
        <v>0</v>
      </c>
      <c r="AD1440" s="138">
        <v>0</v>
      </c>
      <c r="AE1440" s="136">
        <v>0</v>
      </c>
      <c r="AF1440" s="136">
        <v>0</v>
      </c>
      <c r="AG1440" s="136">
        <v>1013.9</v>
      </c>
      <c r="AH1440" s="139">
        <f t="shared" si="308"/>
        <v>0</v>
      </c>
      <c r="AI1440" s="140">
        <v>1013.9</v>
      </c>
      <c r="AJ1440" s="136">
        <f t="shared" si="306"/>
        <v>99.891625615763544</v>
      </c>
      <c r="AK1440" s="140">
        <f t="shared" si="316"/>
        <v>99.891625615763544</v>
      </c>
    </row>
    <row r="1441" spans="1:37" ht="17.25" customHeight="1">
      <c r="A1441" s="147" t="s">
        <v>310</v>
      </c>
      <c r="B1441" s="147"/>
      <c r="C1441" s="147"/>
      <c r="D1441" s="147"/>
      <c r="E1441" s="147"/>
      <c r="F1441" s="147"/>
      <c r="G1441" s="147"/>
      <c r="H1441" s="147"/>
      <c r="I1441" s="147"/>
      <c r="J1441" s="147"/>
      <c r="K1441" s="148"/>
      <c r="L1441" s="130">
        <v>18</v>
      </c>
      <c r="M1441" s="131">
        <v>10</v>
      </c>
      <c r="N1441" s="131">
        <v>3</v>
      </c>
      <c r="O1441" s="132" t="s">
        <v>801</v>
      </c>
      <c r="P1441" s="133" t="s">
        <v>311</v>
      </c>
      <c r="Q1441" s="134">
        <f t="shared" si="311"/>
        <v>1015</v>
      </c>
      <c r="R1441" s="134">
        <f>R1442</f>
        <v>0</v>
      </c>
      <c r="S1441" s="134">
        <f>S1442</f>
        <v>1015</v>
      </c>
      <c r="T1441" s="134">
        <f t="shared" si="307"/>
        <v>1015</v>
      </c>
      <c r="U1441" s="134">
        <f>U1442</f>
        <v>0</v>
      </c>
      <c r="V1441" s="134">
        <f>V1442</f>
        <v>1015</v>
      </c>
      <c r="W1441" s="135">
        <v>1015</v>
      </c>
      <c r="X1441" s="136">
        <v>0</v>
      </c>
      <c r="Y1441" s="136">
        <v>1015</v>
      </c>
      <c r="Z1441" s="135">
        <v>1015</v>
      </c>
      <c r="AA1441" s="136">
        <v>0</v>
      </c>
      <c r="AB1441" s="136">
        <v>1015</v>
      </c>
      <c r="AC1441" s="137">
        <v>0</v>
      </c>
      <c r="AD1441" s="138">
        <v>0</v>
      </c>
      <c r="AE1441" s="136">
        <v>0</v>
      </c>
      <c r="AF1441" s="136">
        <v>0</v>
      </c>
      <c r="AG1441" s="136">
        <v>1013.9</v>
      </c>
      <c r="AH1441" s="139">
        <f t="shared" si="308"/>
        <v>0</v>
      </c>
      <c r="AI1441" s="140">
        <v>1013.9</v>
      </c>
      <c r="AJ1441" s="136">
        <f t="shared" si="306"/>
        <v>99.891625615763544</v>
      </c>
      <c r="AK1441" s="140">
        <f t="shared" si="316"/>
        <v>99.891625615763544</v>
      </c>
    </row>
    <row r="1442" spans="1:37" ht="19.899999999999999" customHeight="1">
      <c r="A1442" s="147" t="s">
        <v>312</v>
      </c>
      <c r="B1442" s="147"/>
      <c r="C1442" s="147"/>
      <c r="D1442" s="147"/>
      <c r="E1442" s="147"/>
      <c r="F1442" s="147"/>
      <c r="G1442" s="147"/>
      <c r="H1442" s="147"/>
      <c r="I1442" s="147"/>
      <c r="J1442" s="147"/>
      <c r="K1442" s="148"/>
      <c r="L1442" s="130">
        <v>18</v>
      </c>
      <c r="M1442" s="131">
        <v>10</v>
      </c>
      <c r="N1442" s="131">
        <v>3</v>
      </c>
      <c r="O1442" s="132" t="s">
        <v>801</v>
      </c>
      <c r="P1442" s="133" t="s">
        <v>313</v>
      </c>
      <c r="Q1442" s="134">
        <f t="shared" si="311"/>
        <v>1015</v>
      </c>
      <c r="R1442" s="134">
        <v>0</v>
      </c>
      <c r="S1442" s="134">
        <v>1015</v>
      </c>
      <c r="T1442" s="134">
        <f t="shared" si="307"/>
        <v>1015</v>
      </c>
      <c r="U1442" s="134">
        <v>0</v>
      </c>
      <c r="V1442" s="134">
        <v>1015</v>
      </c>
      <c r="W1442" s="135">
        <v>1015</v>
      </c>
      <c r="X1442" s="136">
        <v>0</v>
      </c>
      <c r="Y1442" s="136">
        <v>1015</v>
      </c>
      <c r="Z1442" s="135">
        <v>1015</v>
      </c>
      <c r="AA1442" s="136">
        <v>0</v>
      </c>
      <c r="AB1442" s="136">
        <v>1015</v>
      </c>
      <c r="AC1442" s="137">
        <v>0</v>
      </c>
      <c r="AD1442" s="138">
        <v>0</v>
      </c>
      <c r="AE1442" s="136">
        <v>0</v>
      </c>
      <c r="AF1442" s="136">
        <v>0</v>
      </c>
      <c r="AG1442" s="136">
        <v>1013.9</v>
      </c>
      <c r="AH1442" s="139">
        <f t="shared" si="308"/>
        <v>0</v>
      </c>
      <c r="AI1442" s="140">
        <v>1013.9</v>
      </c>
      <c r="AJ1442" s="136">
        <f t="shared" si="306"/>
        <v>99.891625615763544</v>
      </c>
      <c r="AK1442" s="140">
        <f t="shared" si="316"/>
        <v>99.891625615763544</v>
      </c>
    </row>
    <row r="1443" spans="1:37" ht="19.899999999999999" customHeight="1">
      <c r="A1443" s="147" t="s">
        <v>802</v>
      </c>
      <c r="B1443" s="147"/>
      <c r="C1443" s="147"/>
      <c r="D1443" s="147"/>
      <c r="E1443" s="147"/>
      <c r="F1443" s="147"/>
      <c r="G1443" s="147"/>
      <c r="H1443" s="147"/>
      <c r="I1443" s="147"/>
      <c r="J1443" s="147"/>
      <c r="K1443" s="148"/>
      <c r="L1443" s="130">
        <v>18</v>
      </c>
      <c r="M1443" s="131">
        <v>10</v>
      </c>
      <c r="N1443" s="131">
        <v>3</v>
      </c>
      <c r="O1443" s="132" t="s">
        <v>803</v>
      </c>
      <c r="P1443" s="133" t="s">
        <v>53</v>
      </c>
      <c r="Q1443" s="134">
        <f t="shared" si="311"/>
        <v>0</v>
      </c>
      <c r="R1443" s="134">
        <f>R1444</f>
        <v>0</v>
      </c>
      <c r="S1443" s="134">
        <f>S1444</f>
        <v>0</v>
      </c>
      <c r="T1443" s="134">
        <f t="shared" si="307"/>
        <v>686.5</v>
      </c>
      <c r="U1443" s="134">
        <f>U1444</f>
        <v>0</v>
      </c>
      <c r="V1443" s="134">
        <f>V1444</f>
        <v>686.5</v>
      </c>
      <c r="W1443" s="135">
        <v>0</v>
      </c>
      <c r="X1443" s="136">
        <v>0</v>
      </c>
      <c r="Y1443" s="136">
        <v>0</v>
      </c>
      <c r="Z1443" s="135">
        <v>0</v>
      </c>
      <c r="AA1443" s="136">
        <v>0</v>
      </c>
      <c r="AB1443" s="136">
        <v>0</v>
      </c>
      <c r="AC1443" s="137">
        <v>0</v>
      </c>
      <c r="AD1443" s="138">
        <v>0</v>
      </c>
      <c r="AE1443" s="136">
        <v>0</v>
      </c>
      <c r="AF1443" s="136">
        <v>0</v>
      </c>
      <c r="AG1443" s="136">
        <v>686.4</v>
      </c>
      <c r="AH1443" s="139">
        <f t="shared" si="308"/>
        <v>0</v>
      </c>
      <c r="AI1443" s="140">
        <v>686.4</v>
      </c>
      <c r="AJ1443" s="136">
        <v>0</v>
      </c>
      <c r="AK1443" s="140">
        <f t="shared" si="316"/>
        <v>99.985433357611058</v>
      </c>
    </row>
    <row r="1444" spans="1:37" ht="17.25" customHeight="1">
      <c r="A1444" s="147" t="s">
        <v>310</v>
      </c>
      <c r="B1444" s="147"/>
      <c r="C1444" s="147"/>
      <c r="D1444" s="147"/>
      <c r="E1444" s="147"/>
      <c r="F1444" s="147"/>
      <c r="G1444" s="147"/>
      <c r="H1444" s="147"/>
      <c r="I1444" s="147"/>
      <c r="J1444" s="147"/>
      <c r="K1444" s="148"/>
      <c r="L1444" s="130">
        <v>18</v>
      </c>
      <c r="M1444" s="131">
        <v>10</v>
      </c>
      <c r="N1444" s="131">
        <v>3</v>
      </c>
      <c r="O1444" s="132" t="s">
        <v>803</v>
      </c>
      <c r="P1444" s="133" t="s">
        <v>311</v>
      </c>
      <c r="Q1444" s="134">
        <f t="shared" si="311"/>
        <v>0</v>
      </c>
      <c r="R1444" s="134">
        <f>R1445</f>
        <v>0</v>
      </c>
      <c r="S1444" s="134">
        <f>S1445</f>
        <v>0</v>
      </c>
      <c r="T1444" s="134">
        <f t="shared" si="307"/>
        <v>686.5</v>
      </c>
      <c r="U1444" s="134">
        <f>U1445</f>
        <v>0</v>
      </c>
      <c r="V1444" s="134">
        <f>V1445</f>
        <v>686.5</v>
      </c>
      <c r="W1444" s="135">
        <v>0</v>
      </c>
      <c r="X1444" s="136">
        <v>0</v>
      </c>
      <c r="Y1444" s="136">
        <v>0</v>
      </c>
      <c r="Z1444" s="135">
        <v>0</v>
      </c>
      <c r="AA1444" s="136">
        <v>0</v>
      </c>
      <c r="AB1444" s="136">
        <v>0</v>
      </c>
      <c r="AC1444" s="137">
        <v>0</v>
      </c>
      <c r="AD1444" s="138">
        <v>0</v>
      </c>
      <c r="AE1444" s="136">
        <v>0</v>
      </c>
      <c r="AF1444" s="136">
        <v>0</v>
      </c>
      <c r="AG1444" s="136">
        <v>686.4</v>
      </c>
      <c r="AH1444" s="139">
        <f t="shared" si="308"/>
        <v>0</v>
      </c>
      <c r="AI1444" s="140">
        <v>686.4</v>
      </c>
      <c r="AJ1444" s="136">
        <v>0</v>
      </c>
      <c r="AK1444" s="140">
        <f t="shared" si="316"/>
        <v>99.985433357611058</v>
      </c>
    </row>
    <row r="1445" spans="1:37" ht="19.899999999999999" customHeight="1">
      <c r="A1445" s="147" t="s">
        <v>312</v>
      </c>
      <c r="B1445" s="147"/>
      <c r="C1445" s="147"/>
      <c r="D1445" s="147"/>
      <c r="E1445" s="147"/>
      <c r="F1445" s="147"/>
      <c r="G1445" s="147"/>
      <c r="H1445" s="147"/>
      <c r="I1445" s="147"/>
      <c r="J1445" s="147"/>
      <c r="K1445" s="148"/>
      <c r="L1445" s="130">
        <v>18</v>
      </c>
      <c r="M1445" s="131">
        <v>10</v>
      </c>
      <c r="N1445" s="131">
        <v>3</v>
      </c>
      <c r="O1445" s="132" t="s">
        <v>803</v>
      </c>
      <c r="P1445" s="133" t="s">
        <v>313</v>
      </c>
      <c r="Q1445" s="134">
        <f t="shared" si="311"/>
        <v>0</v>
      </c>
      <c r="R1445" s="134">
        <v>0</v>
      </c>
      <c r="S1445" s="134">
        <v>0</v>
      </c>
      <c r="T1445" s="134">
        <f t="shared" si="307"/>
        <v>686.5</v>
      </c>
      <c r="U1445" s="134">
        <v>0</v>
      </c>
      <c r="V1445" s="134">
        <v>686.5</v>
      </c>
      <c r="W1445" s="135">
        <v>0</v>
      </c>
      <c r="X1445" s="136">
        <v>0</v>
      </c>
      <c r="Y1445" s="136">
        <v>0</v>
      </c>
      <c r="Z1445" s="135">
        <v>0</v>
      </c>
      <c r="AA1445" s="136">
        <v>0</v>
      </c>
      <c r="AB1445" s="136">
        <v>0</v>
      </c>
      <c r="AC1445" s="137">
        <v>0</v>
      </c>
      <c r="AD1445" s="138">
        <v>0</v>
      </c>
      <c r="AE1445" s="136">
        <v>0</v>
      </c>
      <c r="AF1445" s="136">
        <v>0</v>
      </c>
      <c r="AG1445" s="136">
        <v>686.4</v>
      </c>
      <c r="AH1445" s="139">
        <f t="shared" si="308"/>
        <v>0</v>
      </c>
      <c r="AI1445" s="140">
        <v>686.4</v>
      </c>
      <c r="AJ1445" s="136">
        <v>0</v>
      </c>
      <c r="AK1445" s="140">
        <f t="shared" si="316"/>
        <v>99.985433357611058</v>
      </c>
    </row>
    <row r="1446" spans="1:37" ht="19.899999999999999" customHeight="1">
      <c r="A1446" s="147" t="s">
        <v>804</v>
      </c>
      <c r="B1446" s="147"/>
      <c r="C1446" s="147"/>
      <c r="D1446" s="147"/>
      <c r="E1446" s="147"/>
      <c r="F1446" s="147"/>
      <c r="G1446" s="147"/>
      <c r="H1446" s="147"/>
      <c r="I1446" s="147"/>
      <c r="J1446" s="147"/>
      <c r="K1446" s="148"/>
      <c r="L1446" s="130">
        <v>18</v>
      </c>
      <c r="M1446" s="131">
        <v>10</v>
      </c>
      <c r="N1446" s="131">
        <v>3</v>
      </c>
      <c r="O1446" s="132" t="s">
        <v>805</v>
      </c>
      <c r="P1446" s="133" t="s">
        <v>53</v>
      </c>
      <c r="Q1446" s="134">
        <f t="shared" si="311"/>
        <v>5755.8</v>
      </c>
      <c r="R1446" s="134">
        <f>R1447</f>
        <v>5755.8</v>
      </c>
      <c r="S1446" s="134">
        <f>S1447</f>
        <v>0</v>
      </c>
      <c r="T1446" s="134">
        <f t="shared" si="307"/>
        <v>5755.8</v>
      </c>
      <c r="U1446" s="134">
        <f>U1447</f>
        <v>5755.8</v>
      </c>
      <c r="V1446" s="134">
        <f>V1447</f>
        <v>0</v>
      </c>
      <c r="W1446" s="135">
        <v>5755.8</v>
      </c>
      <c r="X1446" s="136">
        <v>0</v>
      </c>
      <c r="Y1446" s="136">
        <v>5755.8</v>
      </c>
      <c r="Z1446" s="135">
        <v>5755.8</v>
      </c>
      <c r="AA1446" s="136">
        <v>0</v>
      </c>
      <c r="AB1446" s="136">
        <v>5755.8</v>
      </c>
      <c r="AC1446" s="137">
        <v>0</v>
      </c>
      <c r="AD1446" s="138">
        <v>0</v>
      </c>
      <c r="AE1446" s="136">
        <v>0</v>
      </c>
      <c r="AF1446" s="136">
        <v>0</v>
      </c>
      <c r="AG1446" s="136">
        <v>5755.8</v>
      </c>
      <c r="AH1446" s="139">
        <f t="shared" si="308"/>
        <v>5755.8</v>
      </c>
      <c r="AI1446" s="140">
        <v>0</v>
      </c>
      <c r="AJ1446" s="136">
        <f t="shared" ref="AJ1446:AJ1485" si="317">AG1446/Q1446*100</f>
        <v>100</v>
      </c>
      <c r="AK1446" s="140">
        <f t="shared" si="316"/>
        <v>100</v>
      </c>
    </row>
    <row r="1447" spans="1:37" ht="17.25" customHeight="1">
      <c r="A1447" s="147" t="s">
        <v>310</v>
      </c>
      <c r="B1447" s="147"/>
      <c r="C1447" s="147"/>
      <c r="D1447" s="147"/>
      <c r="E1447" s="147"/>
      <c r="F1447" s="147"/>
      <c r="G1447" s="147"/>
      <c r="H1447" s="147"/>
      <c r="I1447" s="147"/>
      <c r="J1447" s="147"/>
      <c r="K1447" s="148"/>
      <c r="L1447" s="130">
        <v>18</v>
      </c>
      <c r="M1447" s="131">
        <v>10</v>
      </c>
      <c r="N1447" s="131">
        <v>3</v>
      </c>
      <c r="O1447" s="132" t="s">
        <v>805</v>
      </c>
      <c r="P1447" s="133" t="s">
        <v>311</v>
      </c>
      <c r="Q1447" s="134">
        <f t="shared" si="311"/>
        <v>5755.8</v>
      </c>
      <c r="R1447" s="134">
        <f>R1448</f>
        <v>5755.8</v>
      </c>
      <c r="S1447" s="134">
        <f>S1448</f>
        <v>0</v>
      </c>
      <c r="T1447" s="134">
        <f t="shared" si="307"/>
        <v>5755.8</v>
      </c>
      <c r="U1447" s="134">
        <f>U1448</f>
        <v>5755.8</v>
      </c>
      <c r="V1447" s="134">
        <f>V1448</f>
        <v>0</v>
      </c>
      <c r="W1447" s="135">
        <v>5755.8</v>
      </c>
      <c r="X1447" s="136">
        <v>0</v>
      </c>
      <c r="Y1447" s="136">
        <v>5755.8</v>
      </c>
      <c r="Z1447" s="135">
        <v>5755.8</v>
      </c>
      <c r="AA1447" s="136">
        <v>0</v>
      </c>
      <c r="AB1447" s="136">
        <v>5755.8</v>
      </c>
      <c r="AC1447" s="137">
        <v>0</v>
      </c>
      <c r="AD1447" s="138">
        <v>0</v>
      </c>
      <c r="AE1447" s="136">
        <v>0</v>
      </c>
      <c r="AF1447" s="136">
        <v>0</v>
      </c>
      <c r="AG1447" s="136">
        <v>5755.8</v>
      </c>
      <c r="AH1447" s="139">
        <f t="shared" si="308"/>
        <v>5755.8</v>
      </c>
      <c r="AI1447" s="140">
        <v>0</v>
      </c>
      <c r="AJ1447" s="136">
        <f t="shared" si="317"/>
        <v>100</v>
      </c>
      <c r="AK1447" s="140">
        <f t="shared" si="316"/>
        <v>100</v>
      </c>
    </row>
    <row r="1448" spans="1:37" ht="19.899999999999999" customHeight="1">
      <c r="A1448" s="147" t="s">
        <v>312</v>
      </c>
      <c r="B1448" s="147"/>
      <c r="C1448" s="147"/>
      <c r="D1448" s="147"/>
      <c r="E1448" s="147"/>
      <c r="F1448" s="147"/>
      <c r="G1448" s="147"/>
      <c r="H1448" s="147"/>
      <c r="I1448" s="147"/>
      <c r="J1448" s="147"/>
      <c r="K1448" s="148"/>
      <c r="L1448" s="130">
        <v>18</v>
      </c>
      <c r="M1448" s="131">
        <v>10</v>
      </c>
      <c r="N1448" s="131">
        <v>3</v>
      </c>
      <c r="O1448" s="132" t="s">
        <v>805</v>
      </c>
      <c r="P1448" s="133" t="s">
        <v>313</v>
      </c>
      <c r="Q1448" s="134">
        <f t="shared" si="311"/>
        <v>5755.8</v>
      </c>
      <c r="R1448" s="134">
        <v>5755.8</v>
      </c>
      <c r="S1448" s="134">
        <v>0</v>
      </c>
      <c r="T1448" s="134">
        <f t="shared" si="307"/>
        <v>5755.8</v>
      </c>
      <c r="U1448" s="134">
        <v>5755.8</v>
      </c>
      <c r="V1448" s="134">
        <v>0</v>
      </c>
      <c r="W1448" s="135">
        <v>5755.8</v>
      </c>
      <c r="X1448" s="136">
        <v>0</v>
      </c>
      <c r="Y1448" s="136">
        <v>5755.8</v>
      </c>
      <c r="Z1448" s="135">
        <v>5755.8</v>
      </c>
      <c r="AA1448" s="136">
        <v>0</v>
      </c>
      <c r="AB1448" s="136">
        <v>5755.8</v>
      </c>
      <c r="AC1448" s="137">
        <v>0</v>
      </c>
      <c r="AD1448" s="138">
        <v>0</v>
      </c>
      <c r="AE1448" s="136">
        <v>0</v>
      </c>
      <c r="AF1448" s="136">
        <v>0</v>
      </c>
      <c r="AG1448" s="136">
        <v>5755.8</v>
      </c>
      <c r="AH1448" s="139">
        <f t="shared" si="308"/>
        <v>5755.8</v>
      </c>
      <c r="AI1448" s="140">
        <v>0</v>
      </c>
      <c r="AJ1448" s="136">
        <f t="shared" si="317"/>
        <v>100</v>
      </c>
      <c r="AK1448" s="140">
        <f t="shared" si="316"/>
        <v>100</v>
      </c>
    </row>
    <row r="1449" spans="1:37" ht="19.899999999999999" customHeight="1">
      <c r="A1449" s="147" t="s">
        <v>806</v>
      </c>
      <c r="B1449" s="147"/>
      <c r="C1449" s="147"/>
      <c r="D1449" s="147"/>
      <c r="E1449" s="147"/>
      <c r="F1449" s="147"/>
      <c r="G1449" s="147"/>
      <c r="H1449" s="147"/>
      <c r="I1449" s="147"/>
      <c r="J1449" s="147"/>
      <c r="K1449" s="148"/>
      <c r="L1449" s="130">
        <v>18</v>
      </c>
      <c r="M1449" s="131">
        <v>10</v>
      </c>
      <c r="N1449" s="131">
        <v>3</v>
      </c>
      <c r="O1449" s="132" t="s">
        <v>807</v>
      </c>
      <c r="P1449" s="133" t="s">
        <v>53</v>
      </c>
      <c r="Q1449" s="134">
        <f t="shared" si="311"/>
        <v>9018.5</v>
      </c>
      <c r="R1449" s="134">
        <v>0</v>
      </c>
      <c r="S1449" s="134">
        <f>S1450</f>
        <v>9018.5</v>
      </c>
      <c r="T1449" s="134">
        <f t="shared" si="307"/>
        <v>8332.1</v>
      </c>
      <c r="U1449" s="134">
        <v>0</v>
      </c>
      <c r="V1449" s="134">
        <f>V1450</f>
        <v>8332.1</v>
      </c>
      <c r="W1449" s="135">
        <v>9018.5</v>
      </c>
      <c r="X1449" s="136">
        <v>0</v>
      </c>
      <c r="Y1449" s="136">
        <v>9018.5</v>
      </c>
      <c r="Z1449" s="135">
        <v>9018.5</v>
      </c>
      <c r="AA1449" s="136">
        <v>0</v>
      </c>
      <c r="AB1449" s="136">
        <v>9018.5</v>
      </c>
      <c r="AC1449" s="137">
        <v>0</v>
      </c>
      <c r="AD1449" s="138">
        <v>0</v>
      </c>
      <c r="AE1449" s="136">
        <v>0</v>
      </c>
      <c r="AF1449" s="136">
        <v>0</v>
      </c>
      <c r="AG1449" s="136">
        <v>8331.9</v>
      </c>
      <c r="AH1449" s="139">
        <f t="shared" si="308"/>
        <v>0</v>
      </c>
      <c r="AI1449" s="140">
        <v>8331.9</v>
      </c>
      <c r="AJ1449" s="136">
        <f t="shared" si="317"/>
        <v>92.386760547762918</v>
      </c>
      <c r="AK1449" s="140">
        <f t="shared" si="316"/>
        <v>99.99759964474741</v>
      </c>
    </row>
    <row r="1450" spans="1:37" ht="17.25" customHeight="1">
      <c r="A1450" s="147" t="s">
        <v>310</v>
      </c>
      <c r="B1450" s="147"/>
      <c r="C1450" s="147"/>
      <c r="D1450" s="147"/>
      <c r="E1450" s="147"/>
      <c r="F1450" s="147"/>
      <c r="G1450" s="147"/>
      <c r="H1450" s="147"/>
      <c r="I1450" s="147"/>
      <c r="J1450" s="147"/>
      <c r="K1450" s="148"/>
      <c r="L1450" s="130">
        <v>18</v>
      </c>
      <c r="M1450" s="131">
        <v>10</v>
      </c>
      <c r="N1450" s="131">
        <v>3</v>
      </c>
      <c r="O1450" s="132" t="s">
        <v>807</v>
      </c>
      <c r="P1450" s="133" t="s">
        <v>311</v>
      </c>
      <c r="Q1450" s="134">
        <f t="shared" si="311"/>
        <v>9018.5</v>
      </c>
      <c r="R1450" s="134">
        <v>0</v>
      </c>
      <c r="S1450" s="134">
        <f>S1451</f>
        <v>9018.5</v>
      </c>
      <c r="T1450" s="134">
        <f t="shared" si="307"/>
        <v>8332.1</v>
      </c>
      <c r="U1450" s="134">
        <v>0</v>
      </c>
      <c r="V1450" s="134">
        <f>V1451</f>
        <v>8332.1</v>
      </c>
      <c r="W1450" s="135">
        <v>9018.5</v>
      </c>
      <c r="X1450" s="136">
        <v>0</v>
      </c>
      <c r="Y1450" s="136">
        <v>9018.5</v>
      </c>
      <c r="Z1450" s="135">
        <v>9018.5</v>
      </c>
      <c r="AA1450" s="136">
        <v>0</v>
      </c>
      <c r="AB1450" s="136">
        <v>9018.5</v>
      </c>
      <c r="AC1450" s="137">
        <v>0</v>
      </c>
      <c r="AD1450" s="138">
        <v>0</v>
      </c>
      <c r="AE1450" s="136">
        <v>0</v>
      </c>
      <c r="AF1450" s="136">
        <v>0</v>
      </c>
      <c r="AG1450" s="136">
        <v>8331.9</v>
      </c>
      <c r="AH1450" s="139">
        <f t="shared" si="308"/>
        <v>0</v>
      </c>
      <c r="AI1450" s="140">
        <v>8331.9</v>
      </c>
      <c r="AJ1450" s="136">
        <f t="shared" si="317"/>
        <v>92.386760547762918</v>
      </c>
      <c r="AK1450" s="140">
        <f t="shared" si="316"/>
        <v>99.99759964474741</v>
      </c>
    </row>
    <row r="1451" spans="1:37" ht="19.899999999999999" customHeight="1">
      <c r="A1451" s="147" t="s">
        <v>312</v>
      </c>
      <c r="B1451" s="147"/>
      <c r="C1451" s="147"/>
      <c r="D1451" s="147"/>
      <c r="E1451" s="147"/>
      <c r="F1451" s="147"/>
      <c r="G1451" s="147"/>
      <c r="H1451" s="147"/>
      <c r="I1451" s="147"/>
      <c r="J1451" s="147"/>
      <c r="K1451" s="148"/>
      <c r="L1451" s="130">
        <v>18</v>
      </c>
      <c r="M1451" s="131">
        <v>10</v>
      </c>
      <c r="N1451" s="131">
        <v>3</v>
      </c>
      <c r="O1451" s="132" t="s">
        <v>807</v>
      </c>
      <c r="P1451" s="133" t="s">
        <v>313</v>
      </c>
      <c r="Q1451" s="134">
        <f t="shared" si="311"/>
        <v>9018.5</v>
      </c>
      <c r="R1451" s="134">
        <v>0</v>
      </c>
      <c r="S1451" s="134">
        <v>9018.5</v>
      </c>
      <c r="T1451" s="134">
        <f t="shared" si="307"/>
        <v>8332.1</v>
      </c>
      <c r="U1451" s="134">
        <v>0</v>
      </c>
      <c r="V1451" s="134">
        <v>8332.1</v>
      </c>
      <c r="W1451" s="135">
        <v>9018.5</v>
      </c>
      <c r="X1451" s="136">
        <v>0</v>
      </c>
      <c r="Y1451" s="136">
        <v>9018.5</v>
      </c>
      <c r="Z1451" s="135">
        <v>9018.5</v>
      </c>
      <c r="AA1451" s="136">
        <v>0</v>
      </c>
      <c r="AB1451" s="136">
        <v>9018.5</v>
      </c>
      <c r="AC1451" s="137">
        <v>0</v>
      </c>
      <c r="AD1451" s="138">
        <v>0</v>
      </c>
      <c r="AE1451" s="136">
        <v>0</v>
      </c>
      <c r="AF1451" s="136">
        <v>0</v>
      </c>
      <c r="AG1451" s="136">
        <v>8331.9</v>
      </c>
      <c r="AH1451" s="139">
        <f t="shared" si="308"/>
        <v>0</v>
      </c>
      <c r="AI1451" s="140">
        <v>8331.9</v>
      </c>
      <c r="AJ1451" s="136">
        <f t="shared" si="317"/>
        <v>92.386760547762918</v>
      </c>
      <c r="AK1451" s="140">
        <f t="shared" si="316"/>
        <v>99.99759964474741</v>
      </c>
    </row>
    <row r="1452" spans="1:37" ht="19.899999999999999" customHeight="1">
      <c r="A1452" s="147" t="s">
        <v>808</v>
      </c>
      <c r="B1452" s="147"/>
      <c r="C1452" s="147"/>
      <c r="D1452" s="147"/>
      <c r="E1452" s="147"/>
      <c r="F1452" s="147"/>
      <c r="G1452" s="147"/>
      <c r="H1452" s="147"/>
      <c r="I1452" s="147"/>
      <c r="J1452" s="147"/>
      <c r="K1452" s="148"/>
      <c r="L1452" s="130">
        <v>18</v>
      </c>
      <c r="M1452" s="131">
        <v>10</v>
      </c>
      <c r="N1452" s="131">
        <v>3</v>
      </c>
      <c r="O1452" s="132" t="s">
        <v>809</v>
      </c>
      <c r="P1452" s="133" t="s">
        <v>53</v>
      </c>
      <c r="Q1452" s="134">
        <f t="shared" si="311"/>
        <v>1954</v>
      </c>
      <c r="R1452" s="134">
        <f t="shared" ref="R1452:S1455" si="318">R1453</f>
        <v>0</v>
      </c>
      <c r="S1452" s="134">
        <f t="shared" si="318"/>
        <v>1954</v>
      </c>
      <c r="T1452" s="134">
        <f t="shared" si="307"/>
        <v>0</v>
      </c>
      <c r="U1452" s="134">
        <f t="shared" ref="U1452:V1455" si="319">U1453</f>
        <v>0</v>
      </c>
      <c r="V1452" s="134">
        <f t="shared" si="319"/>
        <v>0</v>
      </c>
      <c r="W1452" s="135">
        <v>1954</v>
      </c>
      <c r="X1452" s="136">
        <v>0</v>
      </c>
      <c r="Y1452" s="136">
        <v>1954</v>
      </c>
      <c r="Z1452" s="135">
        <v>1954</v>
      </c>
      <c r="AA1452" s="136">
        <v>0</v>
      </c>
      <c r="AB1452" s="136">
        <v>1954</v>
      </c>
      <c r="AC1452" s="137">
        <v>0</v>
      </c>
      <c r="AD1452" s="138">
        <v>0</v>
      </c>
      <c r="AE1452" s="136">
        <v>0</v>
      </c>
      <c r="AF1452" s="136">
        <v>0</v>
      </c>
      <c r="AG1452" s="136">
        <v>0</v>
      </c>
      <c r="AH1452" s="139">
        <f t="shared" si="308"/>
        <v>0</v>
      </c>
      <c r="AI1452" s="140">
        <v>0</v>
      </c>
      <c r="AJ1452" s="136">
        <f t="shared" si="317"/>
        <v>0</v>
      </c>
      <c r="AK1452" s="140">
        <v>0</v>
      </c>
    </row>
    <row r="1453" spans="1:37" ht="48.6" customHeight="1">
      <c r="A1453" s="147" t="s">
        <v>810</v>
      </c>
      <c r="B1453" s="147"/>
      <c r="C1453" s="147"/>
      <c r="D1453" s="147"/>
      <c r="E1453" s="147"/>
      <c r="F1453" s="147"/>
      <c r="G1453" s="147"/>
      <c r="H1453" s="147"/>
      <c r="I1453" s="147"/>
      <c r="J1453" s="147"/>
      <c r="K1453" s="148"/>
      <c r="L1453" s="130">
        <v>18</v>
      </c>
      <c r="M1453" s="131">
        <v>10</v>
      </c>
      <c r="N1453" s="131">
        <v>3</v>
      </c>
      <c r="O1453" s="132" t="s">
        <v>811</v>
      </c>
      <c r="P1453" s="133" t="s">
        <v>53</v>
      </c>
      <c r="Q1453" s="134">
        <f t="shared" si="311"/>
        <v>1954</v>
      </c>
      <c r="R1453" s="134">
        <f t="shared" si="318"/>
        <v>0</v>
      </c>
      <c r="S1453" s="134">
        <f t="shared" si="318"/>
        <v>1954</v>
      </c>
      <c r="T1453" s="134">
        <f t="shared" si="307"/>
        <v>0</v>
      </c>
      <c r="U1453" s="134">
        <f t="shared" si="319"/>
        <v>0</v>
      </c>
      <c r="V1453" s="134">
        <f t="shared" si="319"/>
        <v>0</v>
      </c>
      <c r="W1453" s="135">
        <v>1954</v>
      </c>
      <c r="X1453" s="136">
        <v>0</v>
      </c>
      <c r="Y1453" s="136">
        <v>1954</v>
      </c>
      <c r="Z1453" s="135">
        <v>1954</v>
      </c>
      <c r="AA1453" s="136">
        <v>0</v>
      </c>
      <c r="AB1453" s="136">
        <v>1954</v>
      </c>
      <c r="AC1453" s="137">
        <v>0</v>
      </c>
      <c r="AD1453" s="138">
        <v>0</v>
      </c>
      <c r="AE1453" s="136">
        <v>0</v>
      </c>
      <c r="AF1453" s="136">
        <v>0</v>
      </c>
      <c r="AG1453" s="136">
        <v>0</v>
      </c>
      <c r="AH1453" s="139">
        <f t="shared" si="308"/>
        <v>0</v>
      </c>
      <c r="AI1453" s="140">
        <v>0</v>
      </c>
      <c r="AJ1453" s="136">
        <f t="shared" si="317"/>
        <v>0</v>
      </c>
      <c r="AK1453" s="140">
        <v>0</v>
      </c>
    </row>
    <row r="1454" spans="1:37" ht="58.15" customHeight="1">
      <c r="A1454" s="147" t="s">
        <v>812</v>
      </c>
      <c r="B1454" s="147"/>
      <c r="C1454" s="147"/>
      <c r="D1454" s="147"/>
      <c r="E1454" s="147"/>
      <c r="F1454" s="147"/>
      <c r="G1454" s="147"/>
      <c r="H1454" s="147"/>
      <c r="I1454" s="147"/>
      <c r="J1454" s="147"/>
      <c r="K1454" s="148"/>
      <c r="L1454" s="130">
        <v>18</v>
      </c>
      <c r="M1454" s="131">
        <v>10</v>
      </c>
      <c r="N1454" s="131">
        <v>3</v>
      </c>
      <c r="O1454" s="132" t="s">
        <v>813</v>
      </c>
      <c r="P1454" s="133" t="s">
        <v>53</v>
      </c>
      <c r="Q1454" s="134">
        <f t="shared" si="311"/>
        <v>1954</v>
      </c>
      <c r="R1454" s="134">
        <f t="shared" si="318"/>
        <v>0</v>
      </c>
      <c r="S1454" s="134">
        <f t="shared" si="318"/>
        <v>1954</v>
      </c>
      <c r="T1454" s="134">
        <f t="shared" si="307"/>
        <v>0</v>
      </c>
      <c r="U1454" s="134">
        <f t="shared" si="319"/>
        <v>0</v>
      </c>
      <c r="V1454" s="134">
        <f t="shared" si="319"/>
        <v>0</v>
      </c>
      <c r="W1454" s="135">
        <v>1954</v>
      </c>
      <c r="X1454" s="136">
        <v>0</v>
      </c>
      <c r="Y1454" s="136">
        <v>1954</v>
      </c>
      <c r="Z1454" s="135">
        <v>1954</v>
      </c>
      <c r="AA1454" s="136">
        <v>0</v>
      </c>
      <c r="AB1454" s="136">
        <v>1954</v>
      </c>
      <c r="AC1454" s="137">
        <v>0</v>
      </c>
      <c r="AD1454" s="138">
        <v>0</v>
      </c>
      <c r="AE1454" s="136">
        <v>0</v>
      </c>
      <c r="AF1454" s="136">
        <v>0</v>
      </c>
      <c r="AG1454" s="136">
        <v>0</v>
      </c>
      <c r="AH1454" s="139">
        <f t="shared" si="308"/>
        <v>0</v>
      </c>
      <c r="AI1454" s="140">
        <v>0</v>
      </c>
      <c r="AJ1454" s="136">
        <f t="shared" si="317"/>
        <v>0</v>
      </c>
      <c r="AK1454" s="140">
        <v>0</v>
      </c>
    </row>
    <row r="1455" spans="1:37" ht="17.25" customHeight="1">
      <c r="A1455" s="147" t="s">
        <v>310</v>
      </c>
      <c r="B1455" s="147"/>
      <c r="C1455" s="147"/>
      <c r="D1455" s="147"/>
      <c r="E1455" s="147"/>
      <c r="F1455" s="147"/>
      <c r="G1455" s="147"/>
      <c r="H1455" s="147"/>
      <c r="I1455" s="147"/>
      <c r="J1455" s="147"/>
      <c r="K1455" s="148"/>
      <c r="L1455" s="130">
        <v>18</v>
      </c>
      <c r="M1455" s="131">
        <v>10</v>
      </c>
      <c r="N1455" s="131">
        <v>3</v>
      </c>
      <c r="O1455" s="132" t="s">
        <v>813</v>
      </c>
      <c r="P1455" s="133" t="s">
        <v>311</v>
      </c>
      <c r="Q1455" s="134">
        <f t="shared" si="311"/>
        <v>1954</v>
      </c>
      <c r="R1455" s="134">
        <f t="shared" si="318"/>
        <v>0</v>
      </c>
      <c r="S1455" s="134">
        <f t="shared" si="318"/>
        <v>1954</v>
      </c>
      <c r="T1455" s="134">
        <f t="shared" si="307"/>
        <v>0</v>
      </c>
      <c r="U1455" s="134">
        <f t="shared" si="319"/>
        <v>0</v>
      </c>
      <c r="V1455" s="134">
        <f t="shared" si="319"/>
        <v>0</v>
      </c>
      <c r="W1455" s="135">
        <v>1954</v>
      </c>
      <c r="X1455" s="136">
        <v>0</v>
      </c>
      <c r="Y1455" s="136">
        <v>1954</v>
      </c>
      <c r="Z1455" s="135">
        <v>1954</v>
      </c>
      <c r="AA1455" s="136">
        <v>0</v>
      </c>
      <c r="AB1455" s="136">
        <v>1954</v>
      </c>
      <c r="AC1455" s="137">
        <v>0</v>
      </c>
      <c r="AD1455" s="138">
        <v>0</v>
      </c>
      <c r="AE1455" s="136">
        <v>0</v>
      </c>
      <c r="AF1455" s="136">
        <v>0</v>
      </c>
      <c r="AG1455" s="136">
        <v>0</v>
      </c>
      <c r="AH1455" s="139">
        <f t="shared" si="308"/>
        <v>0</v>
      </c>
      <c r="AI1455" s="140">
        <v>0</v>
      </c>
      <c r="AJ1455" s="136">
        <f t="shared" si="317"/>
        <v>0</v>
      </c>
      <c r="AK1455" s="140">
        <v>0</v>
      </c>
    </row>
    <row r="1456" spans="1:37" ht="19.899999999999999" customHeight="1">
      <c r="A1456" s="147" t="s">
        <v>312</v>
      </c>
      <c r="B1456" s="147"/>
      <c r="C1456" s="147"/>
      <c r="D1456" s="147"/>
      <c r="E1456" s="147"/>
      <c r="F1456" s="147"/>
      <c r="G1456" s="147"/>
      <c r="H1456" s="147"/>
      <c r="I1456" s="147"/>
      <c r="J1456" s="147"/>
      <c r="K1456" s="148"/>
      <c r="L1456" s="130">
        <v>18</v>
      </c>
      <c r="M1456" s="131">
        <v>10</v>
      </c>
      <c r="N1456" s="131">
        <v>3</v>
      </c>
      <c r="O1456" s="132" t="s">
        <v>813</v>
      </c>
      <c r="P1456" s="133" t="s">
        <v>313</v>
      </c>
      <c r="Q1456" s="134">
        <f t="shared" si="311"/>
        <v>1954</v>
      </c>
      <c r="R1456" s="134">
        <v>0</v>
      </c>
      <c r="S1456" s="134">
        <v>1954</v>
      </c>
      <c r="T1456" s="134">
        <f t="shared" si="307"/>
        <v>0</v>
      </c>
      <c r="U1456" s="134">
        <v>0</v>
      </c>
      <c r="V1456" s="134"/>
      <c r="W1456" s="135">
        <v>1954</v>
      </c>
      <c r="X1456" s="136">
        <v>0</v>
      </c>
      <c r="Y1456" s="136">
        <v>1954</v>
      </c>
      <c r="Z1456" s="135">
        <v>1954</v>
      </c>
      <c r="AA1456" s="136">
        <v>0</v>
      </c>
      <c r="AB1456" s="136">
        <v>1954</v>
      </c>
      <c r="AC1456" s="137">
        <v>0</v>
      </c>
      <c r="AD1456" s="138">
        <v>0</v>
      </c>
      <c r="AE1456" s="136">
        <v>0</v>
      </c>
      <c r="AF1456" s="136">
        <v>0</v>
      </c>
      <c r="AG1456" s="136">
        <v>0</v>
      </c>
      <c r="AH1456" s="139">
        <f t="shared" si="308"/>
        <v>0</v>
      </c>
      <c r="AI1456" s="140">
        <v>0</v>
      </c>
      <c r="AJ1456" s="136">
        <f t="shared" si="317"/>
        <v>0</v>
      </c>
      <c r="AK1456" s="140">
        <v>0</v>
      </c>
    </row>
    <row r="1457" spans="1:39" ht="19.899999999999999" customHeight="1">
      <c r="A1457" s="147" t="s">
        <v>143</v>
      </c>
      <c r="B1457" s="147"/>
      <c r="C1457" s="147"/>
      <c r="D1457" s="147"/>
      <c r="E1457" s="147"/>
      <c r="F1457" s="147"/>
      <c r="G1457" s="147"/>
      <c r="H1457" s="147"/>
      <c r="I1457" s="147"/>
      <c r="J1457" s="147"/>
      <c r="K1457" s="148"/>
      <c r="L1457" s="130">
        <v>18</v>
      </c>
      <c r="M1457" s="131">
        <v>10</v>
      </c>
      <c r="N1457" s="131">
        <v>3</v>
      </c>
      <c r="O1457" s="132" t="s">
        <v>144</v>
      </c>
      <c r="P1457" s="133" t="s">
        <v>53</v>
      </c>
      <c r="Q1457" s="134">
        <v>66324.399999999994</v>
      </c>
      <c r="R1457" s="134" t="e">
        <f>R1458+R1477</f>
        <v>#REF!</v>
      </c>
      <c r="S1457" s="134" t="e">
        <f>S1458+S1477</f>
        <v>#REF!</v>
      </c>
      <c r="T1457" s="134">
        <v>66324.399999999994</v>
      </c>
      <c r="U1457" s="134" t="e">
        <f>U1458+U1477</f>
        <v>#REF!</v>
      </c>
      <c r="V1457" s="134" t="e">
        <f>V1458+V1477</f>
        <v>#REF!</v>
      </c>
      <c r="W1457" s="135">
        <v>66321.399999999994</v>
      </c>
      <c r="X1457" s="136">
        <v>1992.4</v>
      </c>
      <c r="Y1457" s="136">
        <v>64329</v>
      </c>
      <c r="Z1457" s="135">
        <v>66321.399999999994</v>
      </c>
      <c r="AA1457" s="136">
        <v>1992.4</v>
      </c>
      <c r="AB1457" s="136">
        <v>64329</v>
      </c>
      <c r="AC1457" s="137">
        <v>32955</v>
      </c>
      <c r="AD1457" s="138">
        <v>32955</v>
      </c>
      <c r="AE1457" s="136">
        <v>0</v>
      </c>
      <c r="AF1457" s="136">
        <v>32955</v>
      </c>
      <c r="AG1457" s="136">
        <v>63549.599999999999</v>
      </c>
      <c r="AH1457" s="139">
        <f t="shared" si="308"/>
        <v>1582.6999999999971</v>
      </c>
      <c r="AI1457" s="140">
        <v>61966.9</v>
      </c>
      <c r="AJ1457" s="136">
        <f t="shared" si="317"/>
        <v>95.816320991972788</v>
      </c>
      <c r="AK1457" s="140">
        <f t="shared" ref="AK1457:AK1485" si="320">AG1457/T1457*100</f>
        <v>95.816320991972788</v>
      </c>
      <c r="AM1457" s="142"/>
    </row>
    <row r="1458" spans="1:39" ht="29.45" customHeight="1">
      <c r="A1458" s="147" t="s">
        <v>327</v>
      </c>
      <c r="B1458" s="147"/>
      <c r="C1458" s="147"/>
      <c r="D1458" s="147"/>
      <c r="E1458" s="147"/>
      <c r="F1458" s="147"/>
      <c r="G1458" s="147"/>
      <c r="H1458" s="147"/>
      <c r="I1458" s="147"/>
      <c r="J1458" s="147"/>
      <c r="K1458" s="148"/>
      <c r="L1458" s="130">
        <v>18</v>
      </c>
      <c r="M1458" s="131">
        <v>10</v>
      </c>
      <c r="N1458" s="131">
        <v>3</v>
      </c>
      <c r="O1458" s="132" t="s">
        <v>328</v>
      </c>
      <c r="P1458" s="133" t="s">
        <v>53</v>
      </c>
      <c r="Q1458" s="134">
        <f t="shared" si="311"/>
        <v>51948</v>
      </c>
      <c r="R1458" s="134">
        <f>R1459+R1465+R1471</f>
        <v>640</v>
      </c>
      <c r="S1458" s="134">
        <f>S1459+S1465+S1471</f>
        <v>51308</v>
      </c>
      <c r="T1458" s="134">
        <f t="shared" si="307"/>
        <v>51948</v>
      </c>
      <c r="U1458" s="134">
        <f>U1459+U1465+U1471</f>
        <v>640</v>
      </c>
      <c r="V1458" s="134">
        <f>V1459+V1465+V1471</f>
        <v>51308</v>
      </c>
      <c r="W1458" s="135">
        <v>51948</v>
      </c>
      <c r="X1458" s="136">
        <v>640</v>
      </c>
      <c r="Y1458" s="136">
        <v>51308</v>
      </c>
      <c r="Z1458" s="135">
        <v>51948</v>
      </c>
      <c r="AA1458" s="136">
        <v>640</v>
      </c>
      <c r="AB1458" s="136">
        <v>51308</v>
      </c>
      <c r="AC1458" s="137">
        <v>0</v>
      </c>
      <c r="AD1458" s="138">
        <v>0</v>
      </c>
      <c r="AE1458" s="136">
        <v>0</v>
      </c>
      <c r="AF1458" s="136">
        <v>0</v>
      </c>
      <c r="AG1458" s="136">
        <v>50639.7</v>
      </c>
      <c r="AH1458" s="139">
        <f t="shared" si="308"/>
        <v>276.79999999999563</v>
      </c>
      <c r="AI1458" s="140">
        <v>50362.9</v>
      </c>
      <c r="AJ1458" s="136">
        <f t="shared" si="317"/>
        <v>97.481519981519966</v>
      </c>
      <c r="AK1458" s="140">
        <f t="shared" si="320"/>
        <v>97.481519981519966</v>
      </c>
    </row>
    <row r="1459" spans="1:39" ht="58.15" customHeight="1">
      <c r="A1459" s="147" t="s">
        <v>329</v>
      </c>
      <c r="B1459" s="147"/>
      <c r="C1459" s="147"/>
      <c r="D1459" s="147"/>
      <c r="E1459" s="147"/>
      <c r="F1459" s="147"/>
      <c r="G1459" s="147"/>
      <c r="H1459" s="147"/>
      <c r="I1459" s="147"/>
      <c r="J1459" s="147"/>
      <c r="K1459" s="148"/>
      <c r="L1459" s="130">
        <v>18</v>
      </c>
      <c r="M1459" s="131">
        <v>10</v>
      </c>
      <c r="N1459" s="131">
        <v>3</v>
      </c>
      <c r="O1459" s="132" t="s">
        <v>330</v>
      </c>
      <c r="P1459" s="133" t="s">
        <v>53</v>
      </c>
      <c r="Q1459" s="134">
        <f t="shared" si="311"/>
        <v>51308</v>
      </c>
      <c r="R1459" s="134">
        <f>R1460</f>
        <v>0</v>
      </c>
      <c r="S1459" s="134">
        <f>S1460</f>
        <v>51308</v>
      </c>
      <c r="T1459" s="134">
        <f t="shared" si="307"/>
        <v>51308</v>
      </c>
      <c r="U1459" s="134">
        <f>U1460</f>
        <v>0</v>
      </c>
      <c r="V1459" s="134">
        <f>V1460</f>
        <v>51308</v>
      </c>
      <c r="W1459" s="135">
        <v>51308</v>
      </c>
      <c r="X1459" s="136">
        <v>0</v>
      </c>
      <c r="Y1459" s="136">
        <v>51308</v>
      </c>
      <c r="Z1459" s="135">
        <v>51308</v>
      </c>
      <c r="AA1459" s="136">
        <v>0</v>
      </c>
      <c r="AB1459" s="136">
        <v>51308</v>
      </c>
      <c r="AC1459" s="137">
        <v>0</v>
      </c>
      <c r="AD1459" s="138">
        <v>0</v>
      </c>
      <c r="AE1459" s="136">
        <v>0</v>
      </c>
      <c r="AF1459" s="136">
        <v>0</v>
      </c>
      <c r="AG1459" s="136">
        <v>50362.9</v>
      </c>
      <c r="AH1459" s="139">
        <f t="shared" si="308"/>
        <v>0</v>
      </c>
      <c r="AI1459" s="140">
        <v>50362.9</v>
      </c>
      <c r="AJ1459" s="136">
        <f t="shared" si="317"/>
        <v>98.157987058548386</v>
      </c>
      <c r="AK1459" s="140">
        <f t="shared" si="320"/>
        <v>98.157987058548386</v>
      </c>
    </row>
    <row r="1460" spans="1:39" ht="19.899999999999999" customHeight="1">
      <c r="A1460" s="147" t="s">
        <v>814</v>
      </c>
      <c r="B1460" s="147"/>
      <c r="C1460" s="147"/>
      <c r="D1460" s="147"/>
      <c r="E1460" s="147"/>
      <c r="F1460" s="147"/>
      <c r="G1460" s="147"/>
      <c r="H1460" s="147"/>
      <c r="I1460" s="147"/>
      <c r="J1460" s="147"/>
      <c r="K1460" s="148"/>
      <c r="L1460" s="130">
        <v>18</v>
      </c>
      <c r="M1460" s="131">
        <v>10</v>
      </c>
      <c r="N1460" s="131">
        <v>3</v>
      </c>
      <c r="O1460" s="132" t="s">
        <v>815</v>
      </c>
      <c r="P1460" s="133" t="s">
        <v>53</v>
      </c>
      <c r="Q1460" s="134">
        <f t="shared" si="311"/>
        <v>51308</v>
      </c>
      <c r="R1460" s="134">
        <f>R1461+R1463</f>
        <v>0</v>
      </c>
      <c r="S1460" s="134">
        <f>S1461+S1463</f>
        <v>51308</v>
      </c>
      <c r="T1460" s="134">
        <f t="shared" si="307"/>
        <v>51308</v>
      </c>
      <c r="U1460" s="134">
        <f>U1461+U1463</f>
        <v>0</v>
      </c>
      <c r="V1460" s="134">
        <f>V1461+V1463</f>
        <v>51308</v>
      </c>
      <c r="W1460" s="135">
        <v>51308</v>
      </c>
      <c r="X1460" s="136">
        <v>0</v>
      </c>
      <c r="Y1460" s="136">
        <v>51308</v>
      </c>
      <c r="Z1460" s="135">
        <v>51308</v>
      </c>
      <c r="AA1460" s="136">
        <v>0</v>
      </c>
      <c r="AB1460" s="136">
        <v>51308</v>
      </c>
      <c r="AC1460" s="137">
        <v>0</v>
      </c>
      <c r="AD1460" s="138">
        <v>0</v>
      </c>
      <c r="AE1460" s="136">
        <v>0</v>
      </c>
      <c r="AF1460" s="136">
        <v>0</v>
      </c>
      <c r="AG1460" s="136">
        <v>50362.9</v>
      </c>
      <c r="AH1460" s="139">
        <f t="shared" si="308"/>
        <v>0</v>
      </c>
      <c r="AI1460" s="140">
        <v>50362.9</v>
      </c>
      <c r="AJ1460" s="136">
        <f t="shared" si="317"/>
        <v>98.157987058548386</v>
      </c>
      <c r="AK1460" s="140">
        <f t="shared" si="320"/>
        <v>98.157987058548386</v>
      </c>
    </row>
    <row r="1461" spans="1:39" ht="19.899999999999999" customHeight="1">
      <c r="A1461" s="147" t="s">
        <v>83</v>
      </c>
      <c r="B1461" s="147"/>
      <c r="C1461" s="147"/>
      <c r="D1461" s="147"/>
      <c r="E1461" s="147"/>
      <c r="F1461" s="147"/>
      <c r="G1461" s="147"/>
      <c r="H1461" s="147"/>
      <c r="I1461" s="147"/>
      <c r="J1461" s="147"/>
      <c r="K1461" s="148"/>
      <c r="L1461" s="130">
        <v>18</v>
      </c>
      <c r="M1461" s="131">
        <v>10</v>
      </c>
      <c r="N1461" s="131">
        <v>3</v>
      </c>
      <c r="O1461" s="132" t="s">
        <v>815</v>
      </c>
      <c r="P1461" s="133" t="s">
        <v>84</v>
      </c>
      <c r="Q1461" s="134">
        <f t="shared" si="311"/>
        <v>384.8</v>
      </c>
      <c r="R1461" s="134">
        <f>R1462</f>
        <v>0</v>
      </c>
      <c r="S1461" s="134">
        <f>S1462</f>
        <v>384.8</v>
      </c>
      <c r="T1461" s="134">
        <f t="shared" si="307"/>
        <v>384.8</v>
      </c>
      <c r="U1461" s="134">
        <f>U1462</f>
        <v>0</v>
      </c>
      <c r="V1461" s="134">
        <f>V1462</f>
        <v>384.8</v>
      </c>
      <c r="W1461" s="135">
        <v>384.8</v>
      </c>
      <c r="X1461" s="136">
        <v>0</v>
      </c>
      <c r="Y1461" s="136">
        <v>384.8</v>
      </c>
      <c r="Z1461" s="135">
        <v>384.8</v>
      </c>
      <c r="AA1461" s="136">
        <v>0</v>
      </c>
      <c r="AB1461" s="136">
        <v>384.8</v>
      </c>
      <c r="AC1461" s="137">
        <v>0</v>
      </c>
      <c r="AD1461" s="138">
        <v>0</v>
      </c>
      <c r="AE1461" s="136">
        <v>0</v>
      </c>
      <c r="AF1461" s="136">
        <v>0</v>
      </c>
      <c r="AG1461" s="136">
        <v>374.8</v>
      </c>
      <c r="AH1461" s="139">
        <f t="shared" si="308"/>
        <v>374.8</v>
      </c>
      <c r="AI1461" s="140">
        <v>0</v>
      </c>
      <c r="AJ1461" s="136">
        <f t="shared" si="317"/>
        <v>97.401247401247403</v>
      </c>
      <c r="AK1461" s="140">
        <f t="shared" si="320"/>
        <v>97.401247401247403</v>
      </c>
    </row>
    <row r="1462" spans="1:39" ht="19.899999999999999" customHeight="1">
      <c r="A1462" s="147" t="s">
        <v>85</v>
      </c>
      <c r="B1462" s="147"/>
      <c r="C1462" s="147"/>
      <c r="D1462" s="147"/>
      <c r="E1462" s="147"/>
      <c r="F1462" s="147"/>
      <c r="G1462" s="147"/>
      <c r="H1462" s="147"/>
      <c r="I1462" s="147"/>
      <c r="J1462" s="147"/>
      <c r="K1462" s="148"/>
      <c r="L1462" s="130">
        <v>18</v>
      </c>
      <c r="M1462" s="131">
        <v>10</v>
      </c>
      <c r="N1462" s="131">
        <v>3</v>
      </c>
      <c r="O1462" s="132" t="s">
        <v>815</v>
      </c>
      <c r="P1462" s="133" t="s">
        <v>86</v>
      </c>
      <c r="Q1462" s="134">
        <f t="shared" si="311"/>
        <v>384.8</v>
      </c>
      <c r="R1462" s="134">
        <v>0</v>
      </c>
      <c r="S1462" s="134">
        <v>384.8</v>
      </c>
      <c r="T1462" s="134">
        <f t="shared" si="307"/>
        <v>384.8</v>
      </c>
      <c r="U1462" s="134">
        <v>0</v>
      </c>
      <c r="V1462" s="134">
        <v>384.8</v>
      </c>
      <c r="W1462" s="135">
        <v>384.8</v>
      </c>
      <c r="X1462" s="136">
        <v>0</v>
      </c>
      <c r="Y1462" s="136">
        <v>384.8</v>
      </c>
      <c r="Z1462" s="135">
        <v>384.8</v>
      </c>
      <c r="AA1462" s="136">
        <v>0</v>
      </c>
      <c r="AB1462" s="136">
        <v>384.8</v>
      </c>
      <c r="AC1462" s="137">
        <v>0</v>
      </c>
      <c r="AD1462" s="138">
        <v>0</v>
      </c>
      <c r="AE1462" s="136">
        <v>0</v>
      </c>
      <c r="AF1462" s="136">
        <v>0</v>
      </c>
      <c r="AG1462" s="136">
        <v>374.8</v>
      </c>
      <c r="AH1462" s="139">
        <f t="shared" si="308"/>
        <v>374.8</v>
      </c>
      <c r="AI1462" s="140">
        <v>0</v>
      </c>
      <c r="AJ1462" s="136">
        <f t="shared" si="317"/>
        <v>97.401247401247403</v>
      </c>
      <c r="AK1462" s="140">
        <f t="shared" si="320"/>
        <v>97.401247401247403</v>
      </c>
    </row>
    <row r="1463" spans="1:39" ht="17.25" customHeight="1">
      <c r="A1463" s="147" t="s">
        <v>310</v>
      </c>
      <c r="B1463" s="147"/>
      <c r="C1463" s="147"/>
      <c r="D1463" s="147"/>
      <c r="E1463" s="147"/>
      <c r="F1463" s="147"/>
      <c r="G1463" s="147"/>
      <c r="H1463" s="147"/>
      <c r="I1463" s="147"/>
      <c r="J1463" s="147"/>
      <c r="K1463" s="148"/>
      <c r="L1463" s="130">
        <v>18</v>
      </c>
      <c r="M1463" s="131">
        <v>10</v>
      </c>
      <c r="N1463" s="131">
        <v>3</v>
      </c>
      <c r="O1463" s="132" t="s">
        <v>815</v>
      </c>
      <c r="P1463" s="133" t="s">
        <v>311</v>
      </c>
      <c r="Q1463" s="134">
        <f t="shared" si="311"/>
        <v>50923.199999999997</v>
      </c>
      <c r="R1463" s="134">
        <f>R1464</f>
        <v>0</v>
      </c>
      <c r="S1463" s="134">
        <f>S1464</f>
        <v>50923.199999999997</v>
      </c>
      <c r="T1463" s="134">
        <f t="shared" si="307"/>
        <v>50923.199999999997</v>
      </c>
      <c r="U1463" s="134">
        <f>U1464</f>
        <v>0</v>
      </c>
      <c r="V1463" s="134">
        <f>V1464</f>
        <v>50923.199999999997</v>
      </c>
      <c r="W1463" s="135">
        <v>50923.199999999997</v>
      </c>
      <c r="X1463" s="136">
        <v>0</v>
      </c>
      <c r="Y1463" s="136">
        <v>50923.199999999997</v>
      </c>
      <c r="Z1463" s="135">
        <v>50923.199999999997</v>
      </c>
      <c r="AA1463" s="136">
        <v>0</v>
      </c>
      <c r="AB1463" s="136">
        <v>50923.199999999997</v>
      </c>
      <c r="AC1463" s="137">
        <v>0</v>
      </c>
      <c r="AD1463" s="138">
        <v>0</v>
      </c>
      <c r="AE1463" s="136">
        <v>0</v>
      </c>
      <c r="AF1463" s="136">
        <v>0</v>
      </c>
      <c r="AG1463" s="136">
        <v>49988.1</v>
      </c>
      <c r="AH1463" s="139">
        <f t="shared" si="308"/>
        <v>49988.1</v>
      </c>
      <c r="AI1463" s="140">
        <v>0</v>
      </c>
      <c r="AJ1463" s="136">
        <f t="shared" si="317"/>
        <v>98.163705344518803</v>
      </c>
      <c r="AK1463" s="140">
        <f t="shared" si="320"/>
        <v>98.163705344518803</v>
      </c>
    </row>
    <row r="1464" spans="1:39" ht="19.899999999999999" customHeight="1">
      <c r="A1464" s="147" t="s">
        <v>312</v>
      </c>
      <c r="B1464" s="147"/>
      <c r="C1464" s="147"/>
      <c r="D1464" s="147"/>
      <c r="E1464" s="147"/>
      <c r="F1464" s="147"/>
      <c r="G1464" s="147"/>
      <c r="H1464" s="147"/>
      <c r="I1464" s="147"/>
      <c r="J1464" s="147"/>
      <c r="K1464" s="148"/>
      <c r="L1464" s="130">
        <v>18</v>
      </c>
      <c r="M1464" s="131">
        <v>10</v>
      </c>
      <c r="N1464" s="131">
        <v>3</v>
      </c>
      <c r="O1464" s="132" t="s">
        <v>815</v>
      </c>
      <c r="P1464" s="133" t="s">
        <v>313</v>
      </c>
      <c r="Q1464" s="134">
        <f t="shared" si="311"/>
        <v>50923.199999999997</v>
      </c>
      <c r="R1464" s="134">
        <v>0</v>
      </c>
      <c r="S1464" s="134">
        <v>50923.199999999997</v>
      </c>
      <c r="T1464" s="134">
        <f t="shared" si="307"/>
        <v>50923.199999999997</v>
      </c>
      <c r="U1464" s="134">
        <v>0</v>
      </c>
      <c r="V1464" s="134">
        <v>50923.199999999997</v>
      </c>
      <c r="W1464" s="135">
        <v>50923.199999999997</v>
      </c>
      <c r="X1464" s="136">
        <v>0</v>
      </c>
      <c r="Y1464" s="136">
        <v>50923.199999999997</v>
      </c>
      <c r="Z1464" s="135">
        <v>50923.199999999997</v>
      </c>
      <c r="AA1464" s="136">
        <v>0</v>
      </c>
      <c r="AB1464" s="136">
        <v>50923.199999999997</v>
      </c>
      <c r="AC1464" s="137">
        <v>0</v>
      </c>
      <c r="AD1464" s="138">
        <v>0</v>
      </c>
      <c r="AE1464" s="136">
        <v>0</v>
      </c>
      <c r="AF1464" s="136">
        <v>0</v>
      </c>
      <c r="AG1464" s="136">
        <v>49988.1</v>
      </c>
      <c r="AH1464" s="139">
        <f t="shared" si="308"/>
        <v>49988.1</v>
      </c>
      <c r="AI1464" s="140">
        <v>0</v>
      </c>
      <c r="AJ1464" s="136">
        <f t="shared" si="317"/>
        <v>98.163705344518803</v>
      </c>
      <c r="AK1464" s="140">
        <f t="shared" si="320"/>
        <v>98.163705344518803</v>
      </c>
    </row>
    <row r="1465" spans="1:39" ht="39" customHeight="1">
      <c r="A1465" s="147" t="s">
        <v>816</v>
      </c>
      <c r="B1465" s="147"/>
      <c r="C1465" s="147"/>
      <c r="D1465" s="147"/>
      <c r="E1465" s="147"/>
      <c r="F1465" s="147"/>
      <c r="G1465" s="147"/>
      <c r="H1465" s="147"/>
      <c r="I1465" s="147"/>
      <c r="J1465" s="147"/>
      <c r="K1465" s="148"/>
      <c r="L1465" s="130">
        <v>18</v>
      </c>
      <c r="M1465" s="131">
        <v>10</v>
      </c>
      <c r="N1465" s="131">
        <v>3</v>
      </c>
      <c r="O1465" s="132" t="s">
        <v>817</v>
      </c>
      <c r="P1465" s="133" t="s">
        <v>53</v>
      </c>
      <c r="Q1465" s="134">
        <f t="shared" si="311"/>
        <v>40</v>
      </c>
      <c r="R1465" s="134">
        <f>R1466</f>
        <v>40</v>
      </c>
      <c r="S1465" s="134">
        <f>S1466</f>
        <v>0</v>
      </c>
      <c r="T1465" s="134">
        <f t="shared" si="307"/>
        <v>40</v>
      </c>
      <c r="U1465" s="134">
        <f>U1466</f>
        <v>40</v>
      </c>
      <c r="V1465" s="134">
        <f>V1466</f>
        <v>0</v>
      </c>
      <c r="W1465" s="135">
        <v>40</v>
      </c>
      <c r="X1465" s="136">
        <v>40</v>
      </c>
      <c r="Y1465" s="136">
        <v>0</v>
      </c>
      <c r="Z1465" s="135">
        <v>40</v>
      </c>
      <c r="AA1465" s="136">
        <v>40</v>
      </c>
      <c r="AB1465" s="136">
        <v>0</v>
      </c>
      <c r="AC1465" s="137">
        <v>0</v>
      </c>
      <c r="AD1465" s="138">
        <v>0</v>
      </c>
      <c r="AE1465" s="136">
        <v>0</v>
      </c>
      <c r="AF1465" s="136">
        <v>0</v>
      </c>
      <c r="AG1465" s="136">
        <v>8.1</v>
      </c>
      <c r="AH1465" s="139">
        <f t="shared" si="308"/>
        <v>8.1</v>
      </c>
      <c r="AI1465" s="140">
        <v>0</v>
      </c>
      <c r="AJ1465" s="136">
        <f t="shared" si="317"/>
        <v>20.25</v>
      </c>
      <c r="AK1465" s="140">
        <f t="shared" si="320"/>
        <v>20.25</v>
      </c>
    </row>
    <row r="1466" spans="1:39" ht="19.899999999999999" customHeight="1">
      <c r="A1466" s="147" t="s">
        <v>818</v>
      </c>
      <c r="B1466" s="147"/>
      <c r="C1466" s="147"/>
      <c r="D1466" s="147"/>
      <c r="E1466" s="147"/>
      <c r="F1466" s="147"/>
      <c r="G1466" s="147"/>
      <c r="H1466" s="147"/>
      <c r="I1466" s="147"/>
      <c r="J1466" s="147"/>
      <c r="K1466" s="148"/>
      <c r="L1466" s="130">
        <v>18</v>
      </c>
      <c r="M1466" s="131">
        <v>10</v>
      </c>
      <c r="N1466" s="131">
        <v>3</v>
      </c>
      <c r="O1466" s="132" t="s">
        <v>819</v>
      </c>
      <c r="P1466" s="133" t="s">
        <v>53</v>
      </c>
      <c r="Q1466" s="134">
        <f t="shared" si="311"/>
        <v>40</v>
      </c>
      <c r="R1466" s="134">
        <f>R1467+R1469</f>
        <v>40</v>
      </c>
      <c r="S1466" s="134">
        <f>S1467+S1469</f>
        <v>0</v>
      </c>
      <c r="T1466" s="134">
        <f t="shared" si="307"/>
        <v>40</v>
      </c>
      <c r="U1466" s="134">
        <f>U1467+U1469</f>
        <v>40</v>
      </c>
      <c r="V1466" s="134">
        <f>V1467+V1469</f>
        <v>0</v>
      </c>
      <c r="W1466" s="135">
        <v>40</v>
      </c>
      <c r="X1466" s="136">
        <v>40</v>
      </c>
      <c r="Y1466" s="136">
        <v>0</v>
      </c>
      <c r="Z1466" s="135">
        <v>40</v>
      </c>
      <c r="AA1466" s="136">
        <v>40</v>
      </c>
      <c r="AB1466" s="136">
        <v>0</v>
      </c>
      <c r="AC1466" s="137">
        <v>0</v>
      </c>
      <c r="AD1466" s="138">
        <v>0</v>
      </c>
      <c r="AE1466" s="136">
        <v>0</v>
      </c>
      <c r="AF1466" s="136">
        <v>0</v>
      </c>
      <c r="AG1466" s="136">
        <v>8.1</v>
      </c>
      <c r="AH1466" s="139">
        <f t="shared" si="308"/>
        <v>8.1</v>
      </c>
      <c r="AI1466" s="140">
        <v>0</v>
      </c>
      <c r="AJ1466" s="136">
        <f t="shared" si="317"/>
        <v>20.25</v>
      </c>
      <c r="AK1466" s="140">
        <f t="shared" si="320"/>
        <v>20.25</v>
      </c>
    </row>
    <row r="1467" spans="1:39" ht="19.899999999999999" customHeight="1">
      <c r="A1467" s="147" t="s">
        <v>83</v>
      </c>
      <c r="B1467" s="147"/>
      <c r="C1467" s="147"/>
      <c r="D1467" s="147"/>
      <c r="E1467" s="147"/>
      <c r="F1467" s="147"/>
      <c r="G1467" s="147"/>
      <c r="H1467" s="147"/>
      <c r="I1467" s="147"/>
      <c r="J1467" s="147"/>
      <c r="K1467" s="148"/>
      <c r="L1467" s="130">
        <v>18</v>
      </c>
      <c r="M1467" s="131">
        <v>10</v>
      </c>
      <c r="N1467" s="131">
        <v>3</v>
      </c>
      <c r="O1467" s="132" t="s">
        <v>819</v>
      </c>
      <c r="P1467" s="133" t="s">
        <v>84</v>
      </c>
      <c r="Q1467" s="134">
        <f t="shared" si="311"/>
        <v>0.3</v>
      </c>
      <c r="R1467" s="134">
        <f>R1468</f>
        <v>0.3</v>
      </c>
      <c r="S1467" s="134">
        <f>S1468</f>
        <v>0</v>
      </c>
      <c r="T1467" s="134">
        <f t="shared" si="307"/>
        <v>0.3</v>
      </c>
      <c r="U1467" s="134">
        <f>U1468</f>
        <v>0.3</v>
      </c>
      <c r="V1467" s="134">
        <f>V1468</f>
        <v>0</v>
      </c>
      <c r="W1467" s="135">
        <v>0.3</v>
      </c>
      <c r="X1467" s="136">
        <v>0.3</v>
      </c>
      <c r="Y1467" s="136">
        <v>0</v>
      </c>
      <c r="Z1467" s="135">
        <v>0.3</v>
      </c>
      <c r="AA1467" s="136">
        <v>0.3</v>
      </c>
      <c r="AB1467" s="136">
        <v>0</v>
      </c>
      <c r="AC1467" s="137">
        <v>0</v>
      </c>
      <c r="AD1467" s="138">
        <v>0</v>
      </c>
      <c r="AE1467" s="136">
        <v>0</v>
      </c>
      <c r="AF1467" s="136">
        <v>0</v>
      </c>
      <c r="AG1467" s="136">
        <v>0.1</v>
      </c>
      <c r="AH1467" s="139">
        <f t="shared" si="308"/>
        <v>0.1</v>
      </c>
      <c r="AI1467" s="140">
        <v>0</v>
      </c>
      <c r="AJ1467" s="136">
        <f t="shared" si="317"/>
        <v>33.333333333333336</v>
      </c>
      <c r="AK1467" s="140">
        <f t="shared" si="320"/>
        <v>33.333333333333336</v>
      </c>
    </row>
    <row r="1468" spans="1:39" ht="19.899999999999999" customHeight="1">
      <c r="A1468" s="147" t="s">
        <v>85</v>
      </c>
      <c r="B1468" s="147"/>
      <c r="C1468" s="147"/>
      <c r="D1468" s="147"/>
      <c r="E1468" s="147"/>
      <c r="F1468" s="147"/>
      <c r="G1468" s="147"/>
      <c r="H1468" s="147"/>
      <c r="I1468" s="147"/>
      <c r="J1468" s="147"/>
      <c r="K1468" s="148"/>
      <c r="L1468" s="130">
        <v>18</v>
      </c>
      <c r="M1468" s="131">
        <v>10</v>
      </c>
      <c r="N1468" s="131">
        <v>3</v>
      </c>
      <c r="O1468" s="132" t="s">
        <v>819</v>
      </c>
      <c r="P1468" s="133" t="s">
        <v>86</v>
      </c>
      <c r="Q1468" s="134">
        <f t="shared" si="311"/>
        <v>0.3</v>
      </c>
      <c r="R1468" s="134">
        <v>0.3</v>
      </c>
      <c r="S1468" s="134">
        <v>0</v>
      </c>
      <c r="T1468" s="134">
        <f t="shared" si="307"/>
        <v>0.3</v>
      </c>
      <c r="U1468" s="134">
        <v>0.3</v>
      </c>
      <c r="V1468" s="134">
        <v>0</v>
      </c>
      <c r="W1468" s="135">
        <v>0.3</v>
      </c>
      <c r="X1468" s="136">
        <v>0.3</v>
      </c>
      <c r="Y1468" s="136">
        <v>0</v>
      </c>
      <c r="Z1468" s="135">
        <v>0.3</v>
      </c>
      <c r="AA1468" s="136">
        <v>0.3</v>
      </c>
      <c r="AB1468" s="136">
        <v>0</v>
      </c>
      <c r="AC1468" s="137">
        <v>0</v>
      </c>
      <c r="AD1468" s="138">
        <v>0</v>
      </c>
      <c r="AE1468" s="136">
        <v>0</v>
      </c>
      <c r="AF1468" s="136">
        <v>0</v>
      </c>
      <c r="AG1468" s="136">
        <v>0.1</v>
      </c>
      <c r="AH1468" s="139">
        <f t="shared" si="308"/>
        <v>0.1</v>
      </c>
      <c r="AI1468" s="140">
        <v>0</v>
      </c>
      <c r="AJ1468" s="136">
        <f t="shared" si="317"/>
        <v>33.333333333333336</v>
      </c>
      <c r="AK1468" s="140">
        <f t="shared" si="320"/>
        <v>33.333333333333336</v>
      </c>
    </row>
    <row r="1469" spans="1:39" ht="17.25" customHeight="1">
      <c r="A1469" s="147" t="s">
        <v>310</v>
      </c>
      <c r="B1469" s="147"/>
      <c r="C1469" s="147"/>
      <c r="D1469" s="147"/>
      <c r="E1469" s="147"/>
      <c r="F1469" s="147"/>
      <c r="G1469" s="147"/>
      <c r="H1469" s="147"/>
      <c r="I1469" s="147"/>
      <c r="J1469" s="147"/>
      <c r="K1469" s="148"/>
      <c r="L1469" s="130">
        <v>18</v>
      </c>
      <c r="M1469" s="131">
        <v>10</v>
      </c>
      <c r="N1469" s="131">
        <v>3</v>
      </c>
      <c r="O1469" s="132" t="s">
        <v>819</v>
      </c>
      <c r="P1469" s="133" t="s">
        <v>311</v>
      </c>
      <c r="Q1469" s="134">
        <f t="shared" si="311"/>
        <v>39.700000000000003</v>
      </c>
      <c r="R1469" s="134">
        <f>R1470</f>
        <v>39.700000000000003</v>
      </c>
      <c r="S1469" s="134">
        <f>S1470</f>
        <v>0</v>
      </c>
      <c r="T1469" s="134">
        <f t="shared" si="307"/>
        <v>39.700000000000003</v>
      </c>
      <c r="U1469" s="134">
        <f>U1470</f>
        <v>39.700000000000003</v>
      </c>
      <c r="V1469" s="134">
        <f>V1470</f>
        <v>0</v>
      </c>
      <c r="W1469" s="135">
        <v>39.700000000000003</v>
      </c>
      <c r="X1469" s="136">
        <v>39.700000000000003</v>
      </c>
      <c r="Y1469" s="136">
        <v>0</v>
      </c>
      <c r="Z1469" s="135">
        <v>39.700000000000003</v>
      </c>
      <c r="AA1469" s="136">
        <v>39.700000000000003</v>
      </c>
      <c r="AB1469" s="136">
        <v>0</v>
      </c>
      <c r="AC1469" s="137">
        <v>0</v>
      </c>
      <c r="AD1469" s="138">
        <v>0</v>
      </c>
      <c r="AE1469" s="136">
        <v>0</v>
      </c>
      <c r="AF1469" s="136">
        <v>0</v>
      </c>
      <c r="AG1469" s="136">
        <v>8</v>
      </c>
      <c r="AH1469" s="139">
        <f t="shared" si="308"/>
        <v>8</v>
      </c>
      <c r="AI1469" s="140">
        <v>0</v>
      </c>
      <c r="AJ1469" s="136">
        <f t="shared" si="317"/>
        <v>20.151133501259444</v>
      </c>
      <c r="AK1469" s="140">
        <f t="shared" si="320"/>
        <v>20.151133501259444</v>
      </c>
    </row>
    <row r="1470" spans="1:39" ht="17.25" customHeight="1">
      <c r="A1470" s="147" t="s">
        <v>794</v>
      </c>
      <c r="B1470" s="147"/>
      <c r="C1470" s="147"/>
      <c r="D1470" s="147"/>
      <c r="E1470" s="147"/>
      <c r="F1470" s="147"/>
      <c r="G1470" s="147"/>
      <c r="H1470" s="147"/>
      <c r="I1470" s="147"/>
      <c r="J1470" s="147"/>
      <c r="K1470" s="148"/>
      <c r="L1470" s="130">
        <v>18</v>
      </c>
      <c r="M1470" s="131">
        <v>10</v>
      </c>
      <c r="N1470" s="131">
        <v>3</v>
      </c>
      <c r="O1470" s="132" t="s">
        <v>819</v>
      </c>
      <c r="P1470" s="133" t="s">
        <v>795</v>
      </c>
      <c r="Q1470" s="134">
        <f t="shared" si="311"/>
        <v>39.700000000000003</v>
      </c>
      <c r="R1470" s="134">
        <v>39.700000000000003</v>
      </c>
      <c r="S1470" s="134">
        <v>0</v>
      </c>
      <c r="T1470" s="134">
        <f t="shared" si="307"/>
        <v>39.700000000000003</v>
      </c>
      <c r="U1470" s="134">
        <v>39.700000000000003</v>
      </c>
      <c r="V1470" s="134">
        <v>0</v>
      </c>
      <c r="W1470" s="135">
        <v>39.700000000000003</v>
      </c>
      <c r="X1470" s="136">
        <v>39.700000000000003</v>
      </c>
      <c r="Y1470" s="136">
        <v>0</v>
      </c>
      <c r="Z1470" s="135">
        <v>39.700000000000003</v>
      </c>
      <c r="AA1470" s="136">
        <v>39.700000000000003</v>
      </c>
      <c r="AB1470" s="136">
        <v>0</v>
      </c>
      <c r="AC1470" s="137">
        <v>0</v>
      </c>
      <c r="AD1470" s="138">
        <v>0</v>
      </c>
      <c r="AE1470" s="136">
        <v>0</v>
      </c>
      <c r="AF1470" s="136">
        <v>0</v>
      </c>
      <c r="AG1470" s="136">
        <v>8</v>
      </c>
      <c r="AH1470" s="139">
        <f t="shared" si="308"/>
        <v>8</v>
      </c>
      <c r="AI1470" s="140">
        <v>0</v>
      </c>
      <c r="AJ1470" s="136">
        <f t="shared" si="317"/>
        <v>20.151133501259444</v>
      </c>
      <c r="AK1470" s="140">
        <f t="shared" si="320"/>
        <v>20.151133501259444</v>
      </c>
    </row>
    <row r="1471" spans="1:39" ht="48.6" customHeight="1">
      <c r="A1471" s="147" t="s">
        <v>820</v>
      </c>
      <c r="B1471" s="147"/>
      <c r="C1471" s="147"/>
      <c r="D1471" s="147"/>
      <c r="E1471" s="147"/>
      <c r="F1471" s="147"/>
      <c r="G1471" s="147"/>
      <c r="H1471" s="147"/>
      <c r="I1471" s="147"/>
      <c r="J1471" s="147"/>
      <c r="K1471" s="148"/>
      <c r="L1471" s="130">
        <v>18</v>
      </c>
      <c r="M1471" s="131">
        <v>10</v>
      </c>
      <c r="N1471" s="131">
        <v>3</v>
      </c>
      <c r="O1471" s="132" t="s">
        <v>821</v>
      </c>
      <c r="P1471" s="133" t="s">
        <v>53</v>
      </c>
      <c r="Q1471" s="134">
        <f t="shared" si="311"/>
        <v>600</v>
      </c>
      <c r="R1471" s="134">
        <f>R1472</f>
        <v>600</v>
      </c>
      <c r="S1471" s="134">
        <f>S1472</f>
        <v>0</v>
      </c>
      <c r="T1471" s="134">
        <f t="shared" si="307"/>
        <v>600</v>
      </c>
      <c r="U1471" s="134">
        <f>U1472</f>
        <v>600</v>
      </c>
      <c r="V1471" s="134">
        <f>V1472</f>
        <v>0</v>
      </c>
      <c r="W1471" s="135">
        <v>600</v>
      </c>
      <c r="X1471" s="136">
        <v>600</v>
      </c>
      <c r="Y1471" s="136">
        <v>0</v>
      </c>
      <c r="Z1471" s="135">
        <v>600</v>
      </c>
      <c r="AA1471" s="136">
        <v>600</v>
      </c>
      <c r="AB1471" s="136">
        <v>0</v>
      </c>
      <c r="AC1471" s="137">
        <v>0</v>
      </c>
      <c r="AD1471" s="138">
        <v>0</v>
      </c>
      <c r="AE1471" s="136">
        <v>0</v>
      </c>
      <c r="AF1471" s="136">
        <v>0</v>
      </c>
      <c r="AG1471" s="136">
        <v>268.7</v>
      </c>
      <c r="AH1471" s="139">
        <f t="shared" si="308"/>
        <v>268.7</v>
      </c>
      <c r="AI1471" s="140">
        <v>0</v>
      </c>
      <c r="AJ1471" s="136">
        <f t="shared" si="317"/>
        <v>44.783333333333331</v>
      </c>
      <c r="AK1471" s="140">
        <f t="shared" si="320"/>
        <v>44.783333333333331</v>
      </c>
    </row>
    <row r="1472" spans="1:39" ht="19.899999999999999" customHeight="1">
      <c r="A1472" s="147" t="s">
        <v>822</v>
      </c>
      <c r="B1472" s="147"/>
      <c r="C1472" s="147"/>
      <c r="D1472" s="147"/>
      <c r="E1472" s="147"/>
      <c r="F1472" s="147"/>
      <c r="G1472" s="147"/>
      <c r="H1472" s="147"/>
      <c r="I1472" s="147"/>
      <c r="J1472" s="147"/>
      <c r="K1472" s="148"/>
      <c r="L1472" s="130">
        <v>18</v>
      </c>
      <c r="M1472" s="131">
        <v>10</v>
      </c>
      <c r="N1472" s="131">
        <v>3</v>
      </c>
      <c r="O1472" s="132" t="s">
        <v>823</v>
      </c>
      <c r="P1472" s="133" t="s">
        <v>53</v>
      </c>
      <c r="Q1472" s="134">
        <f t="shared" si="311"/>
        <v>600</v>
      </c>
      <c r="R1472" s="134">
        <f>R1473+R1475</f>
        <v>600</v>
      </c>
      <c r="S1472" s="134">
        <f>S1473+S1475</f>
        <v>0</v>
      </c>
      <c r="T1472" s="134">
        <f t="shared" si="307"/>
        <v>600</v>
      </c>
      <c r="U1472" s="134">
        <f>U1473+U1475</f>
        <v>600</v>
      </c>
      <c r="V1472" s="134">
        <f>V1473+V1475</f>
        <v>0</v>
      </c>
      <c r="W1472" s="135">
        <v>600</v>
      </c>
      <c r="X1472" s="136">
        <v>600</v>
      </c>
      <c r="Y1472" s="136">
        <v>0</v>
      </c>
      <c r="Z1472" s="135">
        <v>600</v>
      </c>
      <c r="AA1472" s="136">
        <v>600</v>
      </c>
      <c r="AB1472" s="136">
        <v>0</v>
      </c>
      <c r="AC1472" s="137">
        <v>0</v>
      </c>
      <c r="AD1472" s="138">
        <v>0</v>
      </c>
      <c r="AE1472" s="136">
        <v>0</v>
      </c>
      <c r="AF1472" s="136">
        <v>0</v>
      </c>
      <c r="AG1472" s="136">
        <v>268.7</v>
      </c>
      <c r="AH1472" s="139">
        <f t="shared" si="308"/>
        <v>268.7</v>
      </c>
      <c r="AI1472" s="140">
        <v>0</v>
      </c>
      <c r="AJ1472" s="136">
        <f t="shared" si="317"/>
        <v>44.783333333333331</v>
      </c>
      <c r="AK1472" s="140">
        <f t="shared" si="320"/>
        <v>44.783333333333331</v>
      </c>
    </row>
    <row r="1473" spans="1:37" ht="19.899999999999999" customHeight="1">
      <c r="A1473" s="147" t="s">
        <v>83</v>
      </c>
      <c r="B1473" s="147"/>
      <c r="C1473" s="147"/>
      <c r="D1473" s="147"/>
      <c r="E1473" s="147"/>
      <c r="F1473" s="147"/>
      <c r="G1473" s="147"/>
      <c r="H1473" s="147"/>
      <c r="I1473" s="147"/>
      <c r="J1473" s="147"/>
      <c r="K1473" s="148"/>
      <c r="L1473" s="130">
        <v>18</v>
      </c>
      <c r="M1473" s="131">
        <v>10</v>
      </c>
      <c r="N1473" s="131">
        <v>3</v>
      </c>
      <c r="O1473" s="132" t="s">
        <v>823</v>
      </c>
      <c r="P1473" s="133" t="s">
        <v>84</v>
      </c>
      <c r="Q1473" s="134">
        <f t="shared" si="311"/>
        <v>5.3</v>
      </c>
      <c r="R1473" s="134">
        <f>R1474</f>
        <v>5.3</v>
      </c>
      <c r="S1473" s="134">
        <f>S1474</f>
        <v>0</v>
      </c>
      <c r="T1473" s="134">
        <f t="shared" si="307"/>
        <v>5.3</v>
      </c>
      <c r="U1473" s="134">
        <f>U1474</f>
        <v>5.3</v>
      </c>
      <c r="V1473" s="134">
        <f>V1474</f>
        <v>0</v>
      </c>
      <c r="W1473" s="135">
        <v>5.3</v>
      </c>
      <c r="X1473" s="136">
        <v>5.3</v>
      </c>
      <c r="Y1473" s="136">
        <v>0</v>
      </c>
      <c r="Z1473" s="135">
        <v>5.3</v>
      </c>
      <c r="AA1473" s="136">
        <v>5.3</v>
      </c>
      <c r="AB1473" s="136">
        <v>0</v>
      </c>
      <c r="AC1473" s="137">
        <v>0</v>
      </c>
      <c r="AD1473" s="138">
        <v>0</v>
      </c>
      <c r="AE1473" s="136">
        <v>0</v>
      </c>
      <c r="AF1473" s="136">
        <v>0</v>
      </c>
      <c r="AG1473" s="136">
        <v>2</v>
      </c>
      <c r="AH1473" s="139">
        <f t="shared" si="308"/>
        <v>2</v>
      </c>
      <c r="AI1473" s="140">
        <v>0</v>
      </c>
      <c r="AJ1473" s="136">
        <f t="shared" si="317"/>
        <v>37.735849056603776</v>
      </c>
      <c r="AK1473" s="140">
        <f t="shared" si="320"/>
        <v>37.735849056603776</v>
      </c>
    </row>
    <row r="1474" spans="1:37" ht="19.899999999999999" customHeight="1">
      <c r="A1474" s="147" t="s">
        <v>85</v>
      </c>
      <c r="B1474" s="147"/>
      <c r="C1474" s="147"/>
      <c r="D1474" s="147"/>
      <c r="E1474" s="147"/>
      <c r="F1474" s="147"/>
      <c r="G1474" s="147"/>
      <c r="H1474" s="147"/>
      <c r="I1474" s="147"/>
      <c r="J1474" s="147"/>
      <c r="K1474" s="148"/>
      <c r="L1474" s="130">
        <v>18</v>
      </c>
      <c r="M1474" s="131">
        <v>10</v>
      </c>
      <c r="N1474" s="131">
        <v>3</v>
      </c>
      <c r="O1474" s="132" t="s">
        <v>823</v>
      </c>
      <c r="P1474" s="133" t="s">
        <v>86</v>
      </c>
      <c r="Q1474" s="134">
        <f t="shared" si="311"/>
        <v>5.3</v>
      </c>
      <c r="R1474" s="134">
        <v>5.3</v>
      </c>
      <c r="S1474" s="134">
        <v>0</v>
      </c>
      <c r="T1474" s="134">
        <f t="shared" si="307"/>
        <v>5.3</v>
      </c>
      <c r="U1474" s="134">
        <v>5.3</v>
      </c>
      <c r="V1474" s="134">
        <v>0</v>
      </c>
      <c r="W1474" s="135">
        <v>5.3</v>
      </c>
      <c r="X1474" s="136">
        <v>5.3</v>
      </c>
      <c r="Y1474" s="136">
        <v>0</v>
      </c>
      <c r="Z1474" s="135">
        <v>5.3</v>
      </c>
      <c r="AA1474" s="136">
        <v>5.3</v>
      </c>
      <c r="AB1474" s="136">
        <v>0</v>
      </c>
      <c r="AC1474" s="137">
        <v>0</v>
      </c>
      <c r="AD1474" s="138">
        <v>0</v>
      </c>
      <c r="AE1474" s="136">
        <v>0</v>
      </c>
      <c r="AF1474" s="136">
        <v>0</v>
      </c>
      <c r="AG1474" s="136">
        <v>2</v>
      </c>
      <c r="AH1474" s="139">
        <f t="shared" si="308"/>
        <v>2</v>
      </c>
      <c r="AI1474" s="140">
        <v>0</v>
      </c>
      <c r="AJ1474" s="136">
        <f t="shared" si="317"/>
        <v>37.735849056603776</v>
      </c>
      <c r="AK1474" s="140">
        <f t="shared" si="320"/>
        <v>37.735849056603776</v>
      </c>
    </row>
    <row r="1475" spans="1:37" ht="17.25" customHeight="1">
      <c r="A1475" s="147" t="s">
        <v>310</v>
      </c>
      <c r="B1475" s="147"/>
      <c r="C1475" s="147"/>
      <c r="D1475" s="147"/>
      <c r="E1475" s="147"/>
      <c r="F1475" s="147"/>
      <c r="G1475" s="147"/>
      <c r="H1475" s="147"/>
      <c r="I1475" s="147"/>
      <c r="J1475" s="147"/>
      <c r="K1475" s="148"/>
      <c r="L1475" s="130">
        <v>18</v>
      </c>
      <c r="M1475" s="131">
        <v>10</v>
      </c>
      <c r="N1475" s="131">
        <v>3</v>
      </c>
      <c r="O1475" s="132" t="s">
        <v>823</v>
      </c>
      <c r="P1475" s="133" t="s">
        <v>311</v>
      </c>
      <c r="Q1475" s="134">
        <f t="shared" si="311"/>
        <v>594.70000000000005</v>
      </c>
      <c r="R1475" s="134">
        <f>R1476</f>
        <v>594.70000000000005</v>
      </c>
      <c r="S1475" s="134">
        <f>S1476</f>
        <v>0</v>
      </c>
      <c r="T1475" s="134">
        <f t="shared" si="307"/>
        <v>594.70000000000005</v>
      </c>
      <c r="U1475" s="134">
        <f>U1476</f>
        <v>594.70000000000005</v>
      </c>
      <c r="V1475" s="134">
        <f>V1476</f>
        <v>0</v>
      </c>
      <c r="W1475" s="135">
        <v>594.70000000000005</v>
      </c>
      <c r="X1475" s="136">
        <v>594.70000000000005</v>
      </c>
      <c r="Y1475" s="136">
        <v>0</v>
      </c>
      <c r="Z1475" s="135">
        <v>594.70000000000005</v>
      </c>
      <c r="AA1475" s="136">
        <v>594.70000000000005</v>
      </c>
      <c r="AB1475" s="136">
        <v>0</v>
      </c>
      <c r="AC1475" s="137">
        <v>0</v>
      </c>
      <c r="AD1475" s="138">
        <v>0</v>
      </c>
      <c r="AE1475" s="136">
        <v>0</v>
      </c>
      <c r="AF1475" s="136">
        <v>0</v>
      </c>
      <c r="AG1475" s="136">
        <v>266.7</v>
      </c>
      <c r="AH1475" s="139">
        <f t="shared" si="308"/>
        <v>266.7</v>
      </c>
      <c r="AI1475" s="140">
        <v>0</v>
      </c>
      <c r="AJ1475" s="136">
        <f t="shared" si="317"/>
        <v>44.846140911383884</v>
      </c>
      <c r="AK1475" s="140">
        <f t="shared" si="320"/>
        <v>44.846140911383884</v>
      </c>
    </row>
    <row r="1476" spans="1:37" ht="17.25" customHeight="1">
      <c r="A1476" s="147" t="s">
        <v>794</v>
      </c>
      <c r="B1476" s="147"/>
      <c r="C1476" s="147"/>
      <c r="D1476" s="147"/>
      <c r="E1476" s="147"/>
      <c r="F1476" s="147"/>
      <c r="G1476" s="147"/>
      <c r="H1476" s="147"/>
      <c r="I1476" s="147"/>
      <c r="J1476" s="147"/>
      <c r="K1476" s="148"/>
      <c r="L1476" s="130">
        <v>18</v>
      </c>
      <c r="M1476" s="131">
        <v>10</v>
      </c>
      <c r="N1476" s="131">
        <v>3</v>
      </c>
      <c r="O1476" s="132" t="s">
        <v>823</v>
      </c>
      <c r="P1476" s="133" t="s">
        <v>795</v>
      </c>
      <c r="Q1476" s="134">
        <f t="shared" si="311"/>
        <v>594.70000000000005</v>
      </c>
      <c r="R1476" s="134">
        <v>594.70000000000005</v>
      </c>
      <c r="S1476" s="134">
        <v>0</v>
      </c>
      <c r="T1476" s="134">
        <f t="shared" ref="T1476:T1532" si="321">U1476+V1476</f>
        <v>594.70000000000005</v>
      </c>
      <c r="U1476" s="134">
        <v>594.70000000000005</v>
      </c>
      <c r="V1476" s="134">
        <v>0</v>
      </c>
      <c r="W1476" s="135">
        <v>594.70000000000005</v>
      </c>
      <c r="X1476" s="136">
        <v>594.70000000000005</v>
      </c>
      <c r="Y1476" s="136">
        <v>0</v>
      </c>
      <c r="Z1476" s="135">
        <v>594.70000000000005</v>
      </c>
      <c r="AA1476" s="136">
        <v>594.70000000000005</v>
      </c>
      <c r="AB1476" s="136">
        <v>0</v>
      </c>
      <c r="AC1476" s="137">
        <v>0</v>
      </c>
      <c r="AD1476" s="138">
        <v>0</v>
      </c>
      <c r="AE1476" s="136">
        <v>0</v>
      </c>
      <c r="AF1476" s="136">
        <v>0</v>
      </c>
      <c r="AG1476" s="136">
        <v>266.7</v>
      </c>
      <c r="AH1476" s="139">
        <f t="shared" si="308"/>
        <v>266.7</v>
      </c>
      <c r="AI1476" s="140">
        <v>0</v>
      </c>
      <c r="AJ1476" s="136">
        <f t="shared" si="317"/>
        <v>44.846140911383884</v>
      </c>
      <c r="AK1476" s="140">
        <f t="shared" si="320"/>
        <v>44.846140911383884</v>
      </c>
    </row>
    <row r="1477" spans="1:37" ht="29.45" customHeight="1">
      <c r="A1477" s="147" t="s">
        <v>824</v>
      </c>
      <c r="B1477" s="147"/>
      <c r="C1477" s="147"/>
      <c r="D1477" s="147"/>
      <c r="E1477" s="147"/>
      <c r="F1477" s="147"/>
      <c r="G1477" s="147"/>
      <c r="H1477" s="147"/>
      <c r="I1477" s="147"/>
      <c r="J1477" s="147"/>
      <c r="K1477" s="148"/>
      <c r="L1477" s="130">
        <v>18</v>
      </c>
      <c r="M1477" s="131">
        <v>10</v>
      </c>
      <c r="N1477" s="131">
        <v>3</v>
      </c>
      <c r="O1477" s="132" t="s">
        <v>825</v>
      </c>
      <c r="P1477" s="133" t="s">
        <v>53</v>
      </c>
      <c r="Q1477" s="134">
        <v>14373.4</v>
      </c>
      <c r="R1477" s="134" t="e">
        <f>R1478+R1482+#REF!</f>
        <v>#REF!</v>
      </c>
      <c r="S1477" s="134" t="e">
        <f>S1478+S1482+#REF!</f>
        <v>#REF!</v>
      </c>
      <c r="T1477" s="134">
        <v>14376.4</v>
      </c>
      <c r="U1477" s="134" t="e">
        <f>U1478+U1482+#REF!</f>
        <v>#REF!</v>
      </c>
      <c r="V1477" s="134" t="e">
        <f>V1478+V1482+#REF!</f>
        <v>#REF!</v>
      </c>
      <c r="W1477" s="135">
        <v>14373.4</v>
      </c>
      <c r="X1477" s="136">
        <v>1352.4</v>
      </c>
      <c r="Y1477" s="136">
        <v>13021</v>
      </c>
      <c r="Z1477" s="135">
        <v>14373.4</v>
      </c>
      <c r="AA1477" s="136">
        <v>1352.4</v>
      </c>
      <c r="AB1477" s="136">
        <v>13021</v>
      </c>
      <c r="AC1477" s="137">
        <v>32955</v>
      </c>
      <c r="AD1477" s="138">
        <v>32955</v>
      </c>
      <c r="AE1477" s="136">
        <v>0</v>
      </c>
      <c r="AF1477" s="136">
        <v>32955</v>
      </c>
      <c r="AG1477" s="136">
        <v>12909.9</v>
      </c>
      <c r="AH1477" s="139">
        <f t="shared" ref="AH1477:AH1533" si="322">AG1477-AI1477</f>
        <v>1305.8999999999996</v>
      </c>
      <c r="AI1477" s="140">
        <v>11604</v>
      </c>
      <c r="AJ1477" s="136">
        <f t="shared" si="317"/>
        <v>89.817997133593991</v>
      </c>
      <c r="AK1477" s="140">
        <f t="shared" si="320"/>
        <v>89.799254333490993</v>
      </c>
    </row>
    <row r="1478" spans="1:37" ht="29.45" customHeight="1">
      <c r="A1478" s="147" t="s">
        <v>826</v>
      </c>
      <c r="B1478" s="147"/>
      <c r="C1478" s="147"/>
      <c r="D1478" s="147"/>
      <c r="E1478" s="147"/>
      <c r="F1478" s="147"/>
      <c r="G1478" s="147"/>
      <c r="H1478" s="147"/>
      <c r="I1478" s="147"/>
      <c r="J1478" s="147"/>
      <c r="K1478" s="148"/>
      <c r="L1478" s="130">
        <v>18</v>
      </c>
      <c r="M1478" s="131">
        <v>10</v>
      </c>
      <c r="N1478" s="131">
        <v>3</v>
      </c>
      <c r="O1478" s="132" t="s">
        <v>827</v>
      </c>
      <c r="P1478" s="133" t="s">
        <v>53</v>
      </c>
      <c r="Q1478" s="134">
        <f t="shared" si="311"/>
        <v>1352.4</v>
      </c>
      <c r="R1478" s="134">
        <f>R1479</f>
        <v>1352.4</v>
      </c>
      <c r="S1478" s="134">
        <v>0</v>
      </c>
      <c r="T1478" s="134">
        <f t="shared" si="321"/>
        <v>1352.4</v>
      </c>
      <c r="U1478" s="134">
        <f>U1479</f>
        <v>1352.4</v>
      </c>
      <c r="V1478" s="134">
        <v>0</v>
      </c>
      <c r="W1478" s="135">
        <v>1352.4</v>
      </c>
      <c r="X1478" s="136">
        <v>1352.4</v>
      </c>
      <c r="Y1478" s="136">
        <v>0</v>
      </c>
      <c r="Z1478" s="135">
        <v>1352.4</v>
      </c>
      <c r="AA1478" s="136">
        <v>1352.4</v>
      </c>
      <c r="AB1478" s="136">
        <v>0</v>
      </c>
      <c r="AC1478" s="137">
        <v>0</v>
      </c>
      <c r="AD1478" s="138">
        <v>0</v>
      </c>
      <c r="AE1478" s="136">
        <v>0</v>
      </c>
      <c r="AF1478" s="136">
        <v>0</v>
      </c>
      <c r="AG1478" s="136">
        <v>1305.9000000000001</v>
      </c>
      <c r="AH1478" s="139">
        <f t="shared" si="322"/>
        <v>1305.9000000000001</v>
      </c>
      <c r="AI1478" s="140">
        <v>0</v>
      </c>
      <c r="AJ1478" s="136">
        <f t="shared" si="317"/>
        <v>96.561668145519079</v>
      </c>
      <c r="AK1478" s="140">
        <f t="shared" si="320"/>
        <v>96.561668145519079</v>
      </c>
    </row>
    <row r="1479" spans="1:37" ht="39" customHeight="1">
      <c r="A1479" s="147" t="s">
        <v>828</v>
      </c>
      <c r="B1479" s="147"/>
      <c r="C1479" s="147"/>
      <c r="D1479" s="147"/>
      <c r="E1479" s="147"/>
      <c r="F1479" s="147"/>
      <c r="G1479" s="147"/>
      <c r="H1479" s="147"/>
      <c r="I1479" s="147"/>
      <c r="J1479" s="147"/>
      <c r="K1479" s="148"/>
      <c r="L1479" s="130">
        <v>18</v>
      </c>
      <c r="M1479" s="131">
        <v>10</v>
      </c>
      <c r="N1479" s="131">
        <v>3</v>
      </c>
      <c r="O1479" s="132" t="s">
        <v>829</v>
      </c>
      <c r="P1479" s="133" t="s">
        <v>53</v>
      </c>
      <c r="Q1479" s="134">
        <f t="shared" si="311"/>
        <v>1352.4</v>
      </c>
      <c r="R1479" s="134">
        <f>R1480</f>
        <v>1352.4</v>
      </c>
      <c r="S1479" s="134">
        <v>0</v>
      </c>
      <c r="T1479" s="134">
        <f t="shared" si="321"/>
        <v>1352.4</v>
      </c>
      <c r="U1479" s="134">
        <f>U1480</f>
        <v>1352.4</v>
      </c>
      <c r="V1479" s="134">
        <v>0</v>
      </c>
      <c r="W1479" s="135">
        <v>1352.4</v>
      </c>
      <c r="X1479" s="136">
        <v>1352.4</v>
      </c>
      <c r="Y1479" s="136">
        <v>0</v>
      </c>
      <c r="Z1479" s="135">
        <v>1352.4</v>
      </c>
      <c r="AA1479" s="136">
        <v>1352.4</v>
      </c>
      <c r="AB1479" s="136">
        <v>0</v>
      </c>
      <c r="AC1479" s="137">
        <v>0</v>
      </c>
      <c r="AD1479" s="138">
        <v>0</v>
      </c>
      <c r="AE1479" s="136">
        <v>0</v>
      </c>
      <c r="AF1479" s="136">
        <v>0</v>
      </c>
      <c r="AG1479" s="136">
        <v>1305.9000000000001</v>
      </c>
      <c r="AH1479" s="139">
        <f t="shared" si="322"/>
        <v>1305.9000000000001</v>
      </c>
      <c r="AI1479" s="140">
        <v>0</v>
      </c>
      <c r="AJ1479" s="136">
        <f t="shared" si="317"/>
        <v>96.561668145519079</v>
      </c>
      <c r="AK1479" s="140">
        <f t="shared" si="320"/>
        <v>96.561668145519079</v>
      </c>
    </row>
    <row r="1480" spans="1:37" ht="17.25" customHeight="1">
      <c r="A1480" s="147" t="s">
        <v>310</v>
      </c>
      <c r="B1480" s="147"/>
      <c r="C1480" s="147"/>
      <c r="D1480" s="147"/>
      <c r="E1480" s="147"/>
      <c r="F1480" s="147"/>
      <c r="G1480" s="147"/>
      <c r="H1480" s="147"/>
      <c r="I1480" s="147"/>
      <c r="J1480" s="147"/>
      <c r="K1480" s="148"/>
      <c r="L1480" s="130">
        <v>18</v>
      </c>
      <c r="M1480" s="131">
        <v>10</v>
      </c>
      <c r="N1480" s="131">
        <v>3</v>
      </c>
      <c r="O1480" s="132" t="s">
        <v>829</v>
      </c>
      <c r="P1480" s="133" t="s">
        <v>311</v>
      </c>
      <c r="Q1480" s="134">
        <f t="shared" si="311"/>
        <v>1352.4</v>
      </c>
      <c r="R1480" s="134">
        <f>R1481</f>
        <v>1352.4</v>
      </c>
      <c r="S1480" s="134">
        <v>0</v>
      </c>
      <c r="T1480" s="134">
        <f t="shared" si="321"/>
        <v>1352.4</v>
      </c>
      <c r="U1480" s="134">
        <f>U1481</f>
        <v>1352.4</v>
      </c>
      <c r="V1480" s="134">
        <v>0</v>
      </c>
      <c r="W1480" s="135">
        <v>1352.4</v>
      </c>
      <c r="X1480" s="136">
        <v>1352.4</v>
      </c>
      <c r="Y1480" s="136">
        <v>0</v>
      </c>
      <c r="Z1480" s="135">
        <v>1352.4</v>
      </c>
      <c r="AA1480" s="136">
        <v>1352.4</v>
      </c>
      <c r="AB1480" s="136">
        <v>0</v>
      </c>
      <c r="AC1480" s="137">
        <v>0</v>
      </c>
      <c r="AD1480" s="138">
        <v>0</v>
      </c>
      <c r="AE1480" s="136">
        <v>0</v>
      </c>
      <c r="AF1480" s="136">
        <v>0</v>
      </c>
      <c r="AG1480" s="136">
        <v>1305.9000000000001</v>
      </c>
      <c r="AH1480" s="139">
        <f t="shared" si="322"/>
        <v>1305.9000000000001</v>
      </c>
      <c r="AI1480" s="140">
        <v>0</v>
      </c>
      <c r="AJ1480" s="136">
        <f t="shared" si="317"/>
        <v>96.561668145519079</v>
      </c>
      <c r="AK1480" s="140">
        <f t="shared" si="320"/>
        <v>96.561668145519079</v>
      </c>
    </row>
    <row r="1481" spans="1:37" ht="17.25" customHeight="1">
      <c r="A1481" s="147" t="s">
        <v>794</v>
      </c>
      <c r="B1481" s="147"/>
      <c r="C1481" s="147"/>
      <c r="D1481" s="147"/>
      <c r="E1481" s="147"/>
      <c r="F1481" s="147"/>
      <c r="G1481" s="147"/>
      <c r="H1481" s="147"/>
      <c r="I1481" s="147"/>
      <c r="J1481" s="147"/>
      <c r="K1481" s="148"/>
      <c r="L1481" s="130">
        <v>18</v>
      </c>
      <c r="M1481" s="131">
        <v>10</v>
      </c>
      <c r="N1481" s="131">
        <v>3</v>
      </c>
      <c r="O1481" s="132" t="s">
        <v>829</v>
      </c>
      <c r="P1481" s="133" t="s">
        <v>795</v>
      </c>
      <c r="Q1481" s="134">
        <f t="shared" si="311"/>
        <v>1352.4</v>
      </c>
      <c r="R1481" s="134">
        <v>1352.4</v>
      </c>
      <c r="S1481" s="134">
        <v>0</v>
      </c>
      <c r="T1481" s="134">
        <f t="shared" si="321"/>
        <v>1352.4</v>
      </c>
      <c r="U1481" s="134">
        <v>1352.4</v>
      </c>
      <c r="V1481" s="134">
        <v>0</v>
      </c>
      <c r="W1481" s="135">
        <v>1352.4</v>
      </c>
      <c r="X1481" s="136">
        <v>1352.4</v>
      </c>
      <c r="Y1481" s="136">
        <v>0</v>
      </c>
      <c r="Z1481" s="135">
        <v>1352.4</v>
      </c>
      <c r="AA1481" s="136">
        <v>1352.4</v>
      </c>
      <c r="AB1481" s="136">
        <v>0</v>
      </c>
      <c r="AC1481" s="137">
        <v>0</v>
      </c>
      <c r="AD1481" s="138">
        <v>0</v>
      </c>
      <c r="AE1481" s="136">
        <v>0</v>
      </c>
      <c r="AF1481" s="136">
        <v>0</v>
      </c>
      <c r="AG1481" s="136">
        <v>1305.9000000000001</v>
      </c>
      <c r="AH1481" s="139">
        <f t="shared" si="322"/>
        <v>1305.9000000000001</v>
      </c>
      <c r="AI1481" s="140">
        <v>0</v>
      </c>
      <c r="AJ1481" s="136">
        <f t="shared" si="317"/>
        <v>96.561668145519079</v>
      </c>
      <c r="AK1481" s="140">
        <f t="shared" si="320"/>
        <v>96.561668145519079</v>
      </c>
    </row>
    <row r="1482" spans="1:37" ht="29.45" customHeight="1">
      <c r="A1482" s="147" t="s">
        <v>830</v>
      </c>
      <c r="B1482" s="147"/>
      <c r="C1482" s="147"/>
      <c r="D1482" s="147"/>
      <c r="E1482" s="147"/>
      <c r="F1482" s="147"/>
      <c r="G1482" s="147"/>
      <c r="H1482" s="147"/>
      <c r="I1482" s="147"/>
      <c r="J1482" s="147"/>
      <c r="K1482" s="148"/>
      <c r="L1482" s="130">
        <v>18</v>
      </c>
      <c r="M1482" s="131">
        <v>10</v>
      </c>
      <c r="N1482" s="131">
        <v>3</v>
      </c>
      <c r="O1482" s="132" t="s">
        <v>831</v>
      </c>
      <c r="P1482" s="133" t="s">
        <v>53</v>
      </c>
      <c r="Q1482" s="134">
        <f t="shared" si="311"/>
        <v>13021</v>
      </c>
      <c r="R1482" s="134">
        <f t="shared" ref="R1482:S1484" si="323">R1483</f>
        <v>0</v>
      </c>
      <c r="S1482" s="134">
        <f t="shared" si="323"/>
        <v>13021</v>
      </c>
      <c r="T1482" s="134">
        <f t="shared" si="321"/>
        <v>13024</v>
      </c>
      <c r="U1482" s="134">
        <f t="shared" ref="U1482:V1484" si="324">U1483</f>
        <v>0</v>
      </c>
      <c r="V1482" s="134">
        <f t="shared" si="324"/>
        <v>13024</v>
      </c>
      <c r="W1482" s="135">
        <v>13021</v>
      </c>
      <c r="X1482" s="136">
        <v>0</v>
      </c>
      <c r="Y1482" s="136">
        <v>13021</v>
      </c>
      <c r="Z1482" s="135">
        <v>13021</v>
      </c>
      <c r="AA1482" s="136">
        <v>0</v>
      </c>
      <c r="AB1482" s="136">
        <v>13021</v>
      </c>
      <c r="AC1482" s="137">
        <v>22965</v>
      </c>
      <c r="AD1482" s="138">
        <v>22965</v>
      </c>
      <c r="AE1482" s="136">
        <v>0</v>
      </c>
      <c r="AF1482" s="136">
        <v>22965</v>
      </c>
      <c r="AG1482" s="136">
        <v>11604</v>
      </c>
      <c r="AH1482" s="139">
        <f t="shared" si="322"/>
        <v>0</v>
      </c>
      <c r="AI1482" s="140">
        <v>11604</v>
      </c>
      <c r="AJ1482" s="136">
        <f t="shared" si="317"/>
        <v>89.117579294985035</v>
      </c>
      <c r="AK1482" s="140">
        <f t="shared" si="320"/>
        <v>89.097051597051603</v>
      </c>
    </row>
    <row r="1483" spans="1:37" ht="19.899999999999999" customHeight="1">
      <c r="A1483" s="147" t="s">
        <v>832</v>
      </c>
      <c r="B1483" s="147"/>
      <c r="C1483" s="147"/>
      <c r="D1483" s="147"/>
      <c r="E1483" s="147"/>
      <c r="F1483" s="147"/>
      <c r="G1483" s="147"/>
      <c r="H1483" s="147"/>
      <c r="I1483" s="147"/>
      <c r="J1483" s="147"/>
      <c r="K1483" s="148"/>
      <c r="L1483" s="130">
        <v>18</v>
      </c>
      <c r="M1483" s="131">
        <v>10</v>
      </c>
      <c r="N1483" s="131">
        <v>3</v>
      </c>
      <c r="O1483" s="132" t="s">
        <v>833</v>
      </c>
      <c r="P1483" s="133" t="s">
        <v>53</v>
      </c>
      <c r="Q1483" s="134">
        <f t="shared" si="311"/>
        <v>13021</v>
      </c>
      <c r="R1483" s="134">
        <f t="shared" si="323"/>
        <v>0</v>
      </c>
      <c r="S1483" s="134">
        <f t="shared" si="323"/>
        <v>13021</v>
      </c>
      <c r="T1483" s="134">
        <f t="shared" si="321"/>
        <v>13024</v>
      </c>
      <c r="U1483" s="134">
        <f t="shared" si="324"/>
        <v>0</v>
      </c>
      <c r="V1483" s="134">
        <f t="shared" si="324"/>
        <v>13024</v>
      </c>
      <c r="W1483" s="135">
        <v>13021</v>
      </c>
      <c r="X1483" s="136">
        <v>0</v>
      </c>
      <c r="Y1483" s="136">
        <v>13021</v>
      </c>
      <c r="Z1483" s="135">
        <v>13021</v>
      </c>
      <c r="AA1483" s="136">
        <v>0</v>
      </c>
      <c r="AB1483" s="136">
        <v>13021</v>
      </c>
      <c r="AC1483" s="137">
        <v>22965</v>
      </c>
      <c r="AD1483" s="138">
        <v>22965</v>
      </c>
      <c r="AE1483" s="136">
        <v>0</v>
      </c>
      <c r="AF1483" s="136">
        <v>22965</v>
      </c>
      <c r="AG1483" s="136">
        <v>11604</v>
      </c>
      <c r="AH1483" s="139">
        <f t="shared" si="322"/>
        <v>0</v>
      </c>
      <c r="AI1483" s="140">
        <v>11604</v>
      </c>
      <c r="AJ1483" s="136">
        <f t="shared" si="317"/>
        <v>89.117579294985035</v>
      </c>
      <c r="AK1483" s="140">
        <f t="shared" si="320"/>
        <v>89.097051597051603</v>
      </c>
    </row>
    <row r="1484" spans="1:37" ht="19.899999999999999" customHeight="1">
      <c r="A1484" s="147" t="s">
        <v>83</v>
      </c>
      <c r="B1484" s="147"/>
      <c r="C1484" s="147"/>
      <c r="D1484" s="147"/>
      <c r="E1484" s="147"/>
      <c r="F1484" s="147"/>
      <c r="G1484" s="147"/>
      <c r="H1484" s="147"/>
      <c r="I1484" s="147"/>
      <c r="J1484" s="147"/>
      <c r="K1484" s="148"/>
      <c r="L1484" s="130">
        <v>18</v>
      </c>
      <c r="M1484" s="131">
        <v>10</v>
      </c>
      <c r="N1484" s="131">
        <v>3</v>
      </c>
      <c r="O1484" s="132" t="s">
        <v>833</v>
      </c>
      <c r="P1484" s="133" t="s">
        <v>84</v>
      </c>
      <c r="Q1484" s="134">
        <f t="shared" si="311"/>
        <v>13021</v>
      </c>
      <c r="R1484" s="134">
        <f t="shared" si="323"/>
        <v>0</v>
      </c>
      <c r="S1484" s="134">
        <f t="shared" si="323"/>
        <v>13021</v>
      </c>
      <c r="T1484" s="134">
        <f t="shared" si="321"/>
        <v>13024</v>
      </c>
      <c r="U1484" s="134">
        <f t="shared" si="324"/>
        <v>0</v>
      </c>
      <c r="V1484" s="134">
        <f t="shared" si="324"/>
        <v>13024</v>
      </c>
      <c r="W1484" s="135">
        <v>13021</v>
      </c>
      <c r="X1484" s="136">
        <v>0</v>
      </c>
      <c r="Y1484" s="136">
        <v>13021</v>
      </c>
      <c r="Z1484" s="135">
        <v>13021</v>
      </c>
      <c r="AA1484" s="136">
        <v>0</v>
      </c>
      <c r="AB1484" s="136">
        <v>13021</v>
      </c>
      <c r="AC1484" s="137">
        <v>22965</v>
      </c>
      <c r="AD1484" s="138">
        <v>22965</v>
      </c>
      <c r="AE1484" s="136">
        <v>0</v>
      </c>
      <c r="AF1484" s="136">
        <v>22965</v>
      </c>
      <c r="AG1484" s="136">
        <v>11604</v>
      </c>
      <c r="AH1484" s="139">
        <f t="shared" si="322"/>
        <v>0</v>
      </c>
      <c r="AI1484" s="140">
        <v>11604</v>
      </c>
      <c r="AJ1484" s="136">
        <f t="shared" si="317"/>
        <v>89.117579294985035</v>
      </c>
      <c r="AK1484" s="140">
        <f t="shared" si="320"/>
        <v>89.097051597051603</v>
      </c>
    </row>
    <row r="1485" spans="1:37" ht="19.899999999999999" customHeight="1">
      <c r="A1485" s="147" t="s">
        <v>85</v>
      </c>
      <c r="B1485" s="147"/>
      <c r="C1485" s="147"/>
      <c r="D1485" s="147"/>
      <c r="E1485" s="147"/>
      <c r="F1485" s="147"/>
      <c r="G1485" s="147"/>
      <c r="H1485" s="147"/>
      <c r="I1485" s="147"/>
      <c r="J1485" s="147"/>
      <c r="K1485" s="148"/>
      <c r="L1485" s="130">
        <v>18</v>
      </c>
      <c r="M1485" s="131">
        <v>10</v>
      </c>
      <c r="N1485" s="131">
        <v>3</v>
      </c>
      <c r="O1485" s="132" t="s">
        <v>833</v>
      </c>
      <c r="P1485" s="133" t="s">
        <v>86</v>
      </c>
      <c r="Q1485" s="134">
        <f t="shared" ref="Q1485:Q1541" si="325">R1485+S1485</f>
        <v>13021</v>
      </c>
      <c r="R1485" s="134">
        <v>0</v>
      </c>
      <c r="S1485" s="134">
        <v>13021</v>
      </c>
      <c r="T1485" s="134">
        <f t="shared" si="321"/>
        <v>13024</v>
      </c>
      <c r="U1485" s="134">
        <v>0</v>
      </c>
      <c r="V1485" s="134">
        <v>13024</v>
      </c>
      <c r="W1485" s="135">
        <v>13021</v>
      </c>
      <c r="X1485" s="136">
        <v>0</v>
      </c>
      <c r="Y1485" s="136">
        <v>13021</v>
      </c>
      <c r="Z1485" s="135">
        <v>13021</v>
      </c>
      <c r="AA1485" s="136">
        <v>0</v>
      </c>
      <c r="AB1485" s="136">
        <v>13021</v>
      </c>
      <c r="AC1485" s="137">
        <v>22965</v>
      </c>
      <c r="AD1485" s="138">
        <v>22965</v>
      </c>
      <c r="AE1485" s="136">
        <v>0</v>
      </c>
      <c r="AF1485" s="136">
        <v>22965</v>
      </c>
      <c r="AG1485" s="136">
        <v>11604</v>
      </c>
      <c r="AH1485" s="139">
        <f t="shared" si="322"/>
        <v>0</v>
      </c>
      <c r="AI1485" s="140">
        <v>11604</v>
      </c>
      <c r="AJ1485" s="136">
        <f t="shared" si="317"/>
        <v>89.117579294985035</v>
      </c>
      <c r="AK1485" s="140">
        <f t="shared" si="320"/>
        <v>89.097051597051603</v>
      </c>
    </row>
    <row r="1486" spans="1:37" ht="19.899999999999999" customHeight="1">
      <c r="A1486" s="147" t="s">
        <v>335</v>
      </c>
      <c r="B1486" s="147"/>
      <c r="C1486" s="147"/>
      <c r="D1486" s="147"/>
      <c r="E1486" s="147"/>
      <c r="F1486" s="147"/>
      <c r="G1486" s="147"/>
      <c r="H1486" s="147"/>
      <c r="I1486" s="147"/>
      <c r="J1486" s="147"/>
      <c r="K1486" s="148"/>
      <c r="L1486" s="130">
        <v>18</v>
      </c>
      <c r="M1486" s="131">
        <v>10</v>
      </c>
      <c r="N1486" s="131">
        <v>3</v>
      </c>
      <c r="O1486" s="132" t="s">
        <v>336</v>
      </c>
      <c r="P1486" s="133" t="s">
        <v>53</v>
      </c>
      <c r="Q1486" s="134">
        <f t="shared" si="325"/>
        <v>391</v>
      </c>
      <c r="R1486" s="134">
        <f>R1487</f>
        <v>391</v>
      </c>
      <c r="S1486" s="134">
        <f>S1487</f>
        <v>0</v>
      </c>
      <c r="T1486" s="134">
        <f t="shared" si="321"/>
        <v>1258.8</v>
      </c>
      <c r="U1486" s="134">
        <f>U1487</f>
        <v>391</v>
      </c>
      <c r="V1486" s="134">
        <f>V1487</f>
        <v>867.8</v>
      </c>
      <c r="W1486" s="135">
        <v>391</v>
      </c>
      <c r="X1486" s="136">
        <v>0</v>
      </c>
      <c r="Y1486" s="136">
        <v>391</v>
      </c>
      <c r="Z1486" s="135">
        <v>391</v>
      </c>
      <c r="AA1486" s="136">
        <v>0</v>
      </c>
      <c r="AB1486" s="136">
        <v>391</v>
      </c>
      <c r="AC1486" s="137">
        <v>0</v>
      </c>
      <c r="AD1486" s="138">
        <v>0</v>
      </c>
      <c r="AE1486" s="136">
        <v>0</v>
      </c>
      <c r="AF1486" s="136">
        <v>0</v>
      </c>
      <c r="AG1486" s="136">
        <v>1258.5</v>
      </c>
      <c r="AH1486" s="139">
        <f t="shared" si="322"/>
        <v>390.70000000000005</v>
      </c>
      <c r="AI1486" s="140">
        <v>867.8</v>
      </c>
      <c r="AJ1486" s="136">
        <f t="shared" ref="AJ1486:AJ1491" si="326">AG1486/Q1486*100</f>
        <v>321.86700767263426</v>
      </c>
      <c r="AK1486" s="140">
        <f t="shared" ref="AK1486:AK1514" si="327">AG1486/T1486*100</f>
        <v>99.976167778836995</v>
      </c>
    </row>
    <row r="1487" spans="1:37" ht="17.25" customHeight="1">
      <c r="A1487" s="147" t="s">
        <v>834</v>
      </c>
      <c r="B1487" s="147"/>
      <c r="C1487" s="147"/>
      <c r="D1487" s="147"/>
      <c r="E1487" s="147"/>
      <c r="F1487" s="147"/>
      <c r="G1487" s="147"/>
      <c r="H1487" s="147"/>
      <c r="I1487" s="147"/>
      <c r="J1487" s="147"/>
      <c r="K1487" s="148"/>
      <c r="L1487" s="130">
        <v>18</v>
      </c>
      <c r="M1487" s="131">
        <v>10</v>
      </c>
      <c r="N1487" s="131">
        <v>3</v>
      </c>
      <c r="O1487" s="132" t="s">
        <v>835</v>
      </c>
      <c r="P1487" s="133" t="s">
        <v>53</v>
      </c>
      <c r="Q1487" s="134">
        <f t="shared" si="325"/>
        <v>391</v>
      </c>
      <c r="R1487" s="134">
        <f>R1488</f>
        <v>391</v>
      </c>
      <c r="S1487" s="134">
        <f>S1488</f>
        <v>0</v>
      </c>
      <c r="T1487" s="134">
        <f t="shared" si="321"/>
        <v>1258.8</v>
      </c>
      <c r="U1487" s="134">
        <f>U1488</f>
        <v>391</v>
      </c>
      <c r="V1487" s="134">
        <f>V1488</f>
        <v>867.8</v>
      </c>
      <c r="W1487" s="135">
        <v>391</v>
      </c>
      <c r="X1487" s="136">
        <v>0</v>
      </c>
      <c r="Y1487" s="136">
        <v>391</v>
      </c>
      <c r="Z1487" s="135">
        <v>391</v>
      </c>
      <c r="AA1487" s="136">
        <v>0</v>
      </c>
      <c r="AB1487" s="136">
        <v>391</v>
      </c>
      <c r="AC1487" s="137">
        <v>0</v>
      </c>
      <c r="AD1487" s="138">
        <v>0</v>
      </c>
      <c r="AE1487" s="136">
        <v>0</v>
      </c>
      <c r="AF1487" s="136">
        <v>0</v>
      </c>
      <c r="AG1487" s="136">
        <v>1258.5</v>
      </c>
      <c r="AH1487" s="139">
        <f t="shared" si="322"/>
        <v>390.70000000000005</v>
      </c>
      <c r="AI1487" s="140">
        <v>867.8</v>
      </c>
      <c r="AJ1487" s="136">
        <f t="shared" si="326"/>
        <v>321.86700767263426</v>
      </c>
      <c r="AK1487" s="140">
        <f t="shared" si="327"/>
        <v>99.976167778836995</v>
      </c>
    </row>
    <row r="1488" spans="1:37" ht="29.45" customHeight="1">
      <c r="A1488" s="147" t="s">
        <v>836</v>
      </c>
      <c r="B1488" s="147"/>
      <c r="C1488" s="147"/>
      <c r="D1488" s="147"/>
      <c r="E1488" s="147"/>
      <c r="F1488" s="147"/>
      <c r="G1488" s="147"/>
      <c r="H1488" s="147"/>
      <c r="I1488" s="147"/>
      <c r="J1488" s="147"/>
      <c r="K1488" s="148"/>
      <c r="L1488" s="130">
        <v>18</v>
      </c>
      <c r="M1488" s="131">
        <v>10</v>
      </c>
      <c r="N1488" s="131">
        <v>3</v>
      </c>
      <c r="O1488" s="132" t="s">
        <v>837</v>
      </c>
      <c r="P1488" s="133" t="s">
        <v>53</v>
      </c>
      <c r="Q1488" s="134">
        <f t="shared" si="325"/>
        <v>391</v>
      </c>
      <c r="R1488" s="134">
        <f>R1489+R1492</f>
        <v>391</v>
      </c>
      <c r="S1488" s="134">
        <f>S1489+S1492</f>
        <v>0</v>
      </c>
      <c r="T1488" s="134">
        <f t="shared" si="321"/>
        <v>1258.8</v>
      </c>
      <c r="U1488" s="134">
        <f>U1489+U1492</f>
        <v>391</v>
      </c>
      <c r="V1488" s="134">
        <f>V1489+V1492</f>
        <v>867.8</v>
      </c>
      <c r="W1488" s="135">
        <v>391</v>
      </c>
      <c r="X1488" s="136">
        <v>0</v>
      </c>
      <c r="Y1488" s="136">
        <v>391</v>
      </c>
      <c r="Z1488" s="135">
        <v>391</v>
      </c>
      <c r="AA1488" s="136">
        <v>0</v>
      </c>
      <c r="AB1488" s="136">
        <v>391</v>
      </c>
      <c r="AC1488" s="137">
        <v>0</v>
      </c>
      <c r="AD1488" s="138">
        <v>0</v>
      </c>
      <c r="AE1488" s="136">
        <v>0</v>
      </c>
      <c r="AF1488" s="136">
        <v>0</v>
      </c>
      <c r="AG1488" s="136">
        <v>1258.5</v>
      </c>
      <c r="AH1488" s="139">
        <f t="shared" si="322"/>
        <v>390.70000000000005</v>
      </c>
      <c r="AI1488" s="140">
        <v>867.8</v>
      </c>
      <c r="AJ1488" s="136">
        <f t="shared" si="326"/>
        <v>321.86700767263426</v>
      </c>
      <c r="AK1488" s="140">
        <f t="shared" si="327"/>
        <v>99.976167778836995</v>
      </c>
    </row>
    <row r="1489" spans="1:37" ht="29.45" customHeight="1">
      <c r="A1489" s="147" t="s">
        <v>838</v>
      </c>
      <c r="B1489" s="147"/>
      <c r="C1489" s="147"/>
      <c r="D1489" s="147"/>
      <c r="E1489" s="147"/>
      <c r="F1489" s="147"/>
      <c r="G1489" s="147"/>
      <c r="H1489" s="147"/>
      <c r="I1489" s="147"/>
      <c r="J1489" s="147"/>
      <c r="K1489" s="148"/>
      <c r="L1489" s="130">
        <v>18</v>
      </c>
      <c r="M1489" s="131">
        <v>10</v>
      </c>
      <c r="N1489" s="131">
        <v>3</v>
      </c>
      <c r="O1489" s="132" t="s">
        <v>839</v>
      </c>
      <c r="P1489" s="133" t="s">
        <v>53</v>
      </c>
      <c r="Q1489" s="134">
        <f t="shared" si="325"/>
        <v>391</v>
      </c>
      <c r="R1489" s="134">
        <f>R1490</f>
        <v>391</v>
      </c>
      <c r="S1489" s="134">
        <f>S1490</f>
        <v>0</v>
      </c>
      <c r="T1489" s="134">
        <f t="shared" si="321"/>
        <v>391</v>
      </c>
      <c r="U1489" s="134">
        <f>U1490</f>
        <v>391</v>
      </c>
      <c r="V1489" s="134">
        <f>V1490</f>
        <v>0</v>
      </c>
      <c r="W1489" s="135">
        <v>391</v>
      </c>
      <c r="X1489" s="136">
        <v>0</v>
      </c>
      <c r="Y1489" s="136">
        <v>391</v>
      </c>
      <c r="Z1489" s="135">
        <v>391</v>
      </c>
      <c r="AA1489" s="136">
        <v>0</v>
      </c>
      <c r="AB1489" s="136">
        <v>391</v>
      </c>
      <c r="AC1489" s="137">
        <v>0</v>
      </c>
      <c r="AD1489" s="138">
        <v>0</v>
      </c>
      <c r="AE1489" s="136">
        <v>0</v>
      </c>
      <c r="AF1489" s="136">
        <v>0</v>
      </c>
      <c r="AG1489" s="136">
        <v>390.7</v>
      </c>
      <c r="AH1489" s="139">
        <f t="shared" si="322"/>
        <v>390.7</v>
      </c>
      <c r="AI1489" s="140">
        <v>0</v>
      </c>
      <c r="AJ1489" s="136">
        <f t="shared" si="326"/>
        <v>99.923273657289002</v>
      </c>
      <c r="AK1489" s="140">
        <f t="shared" si="327"/>
        <v>99.923273657289002</v>
      </c>
    </row>
    <row r="1490" spans="1:37" ht="17.25" customHeight="1">
      <c r="A1490" s="147" t="s">
        <v>310</v>
      </c>
      <c r="B1490" s="147"/>
      <c r="C1490" s="147"/>
      <c r="D1490" s="147"/>
      <c r="E1490" s="147"/>
      <c r="F1490" s="147"/>
      <c r="G1490" s="147"/>
      <c r="H1490" s="147"/>
      <c r="I1490" s="147"/>
      <c r="J1490" s="147"/>
      <c r="K1490" s="148"/>
      <c r="L1490" s="130">
        <v>18</v>
      </c>
      <c r="M1490" s="131">
        <v>10</v>
      </c>
      <c r="N1490" s="131">
        <v>3</v>
      </c>
      <c r="O1490" s="132" t="s">
        <v>839</v>
      </c>
      <c r="P1490" s="133" t="s">
        <v>311</v>
      </c>
      <c r="Q1490" s="134">
        <f t="shared" si="325"/>
        <v>391</v>
      </c>
      <c r="R1490" s="134">
        <f>R1491</f>
        <v>391</v>
      </c>
      <c r="S1490" s="134">
        <f>S1491</f>
        <v>0</v>
      </c>
      <c r="T1490" s="134">
        <f t="shared" si="321"/>
        <v>391</v>
      </c>
      <c r="U1490" s="134">
        <f>U1491</f>
        <v>391</v>
      </c>
      <c r="V1490" s="134">
        <f>V1491</f>
        <v>0</v>
      </c>
      <c r="W1490" s="135">
        <v>391</v>
      </c>
      <c r="X1490" s="136">
        <v>0</v>
      </c>
      <c r="Y1490" s="136">
        <v>391</v>
      </c>
      <c r="Z1490" s="135">
        <v>391</v>
      </c>
      <c r="AA1490" s="136">
        <v>0</v>
      </c>
      <c r="AB1490" s="136">
        <v>391</v>
      </c>
      <c r="AC1490" s="137">
        <v>0</v>
      </c>
      <c r="AD1490" s="138">
        <v>0</v>
      </c>
      <c r="AE1490" s="136">
        <v>0</v>
      </c>
      <c r="AF1490" s="136">
        <v>0</v>
      </c>
      <c r="AG1490" s="136">
        <v>390.7</v>
      </c>
      <c r="AH1490" s="139">
        <f t="shared" si="322"/>
        <v>390.7</v>
      </c>
      <c r="AI1490" s="140">
        <v>0</v>
      </c>
      <c r="AJ1490" s="136">
        <f t="shared" si="326"/>
        <v>99.923273657289002</v>
      </c>
      <c r="AK1490" s="140">
        <f t="shared" si="327"/>
        <v>99.923273657289002</v>
      </c>
    </row>
    <row r="1491" spans="1:37" ht="19.899999999999999" customHeight="1">
      <c r="A1491" s="147" t="s">
        <v>312</v>
      </c>
      <c r="B1491" s="147"/>
      <c r="C1491" s="147"/>
      <c r="D1491" s="147"/>
      <c r="E1491" s="147"/>
      <c r="F1491" s="147"/>
      <c r="G1491" s="147"/>
      <c r="H1491" s="147"/>
      <c r="I1491" s="147"/>
      <c r="J1491" s="147"/>
      <c r="K1491" s="148"/>
      <c r="L1491" s="130">
        <v>18</v>
      </c>
      <c r="M1491" s="131">
        <v>10</v>
      </c>
      <c r="N1491" s="131">
        <v>3</v>
      </c>
      <c r="O1491" s="132" t="s">
        <v>839</v>
      </c>
      <c r="P1491" s="133" t="s">
        <v>313</v>
      </c>
      <c r="Q1491" s="134">
        <f t="shared" si="325"/>
        <v>391</v>
      </c>
      <c r="R1491" s="134">
        <v>391</v>
      </c>
      <c r="S1491" s="134">
        <v>0</v>
      </c>
      <c r="T1491" s="134">
        <f t="shared" si="321"/>
        <v>391</v>
      </c>
      <c r="U1491" s="134">
        <v>391</v>
      </c>
      <c r="V1491" s="134">
        <v>0</v>
      </c>
      <c r="W1491" s="135">
        <v>391</v>
      </c>
      <c r="X1491" s="136">
        <v>0</v>
      </c>
      <c r="Y1491" s="136">
        <v>391</v>
      </c>
      <c r="Z1491" s="135">
        <v>391</v>
      </c>
      <c r="AA1491" s="136">
        <v>0</v>
      </c>
      <c r="AB1491" s="136">
        <v>391</v>
      </c>
      <c r="AC1491" s="137">
        <v>0</v>
      </c>
      <c r="AD1491" s="138">
        <v>0</v>
      </c>
      <c r="AE1491" s="136">
        <v>0</v>
      </c>
      <c r="AF1491" s="136">
        <v>0</v>
      </c>
      <c r="AG1491" s="136">
        <v>390.7</v>
      </c>
      <c r="AH1491" s="139">
        <f t="shared" si="322"/>
        <v>390.7</v>
      </c>
      <c r="AI1491" s="140">
        <v>0</v>
      </c>
      <c r="AJ1491" s="136">
        <f t="shared" si="326"/>
        <v>99.923273657289002</v>
      </c>
      <c r="AK1491" s="140">
        <f t="shared" si="327"/>
        <v>99.923273657289002</v>
      </c>
    </row>
    <row r="1492" spans="1:37" ht="19.899999999999999" customHeight="1">
      <c r="A1492" s="147" t="s">
        <v>840</v>
      </c>
      <c r="B1492" s="147"/>
      <c r="C1492" s="147"/>
      <c r="D1492" s="147"/>
      <c r="E1492" s="147"/>
      <c r="F1492" s="147"/>
      <c r="G1492" s="147"/>
      <c r="H1492" s="147"/>
      <c r="I1492" s="147"/>
      <c r="J1492" s="147"/>
      <c r="K1492" s="148"/>
      <c r="L1492" s="130">
        <v>18</v>
      </c>
      <c r="M1492" s="131">
        <v>10</v>
      </c>
      <c r="N1492" s="131">
        <v>3</v>
      </c>
      <c r="O1492" s="132" t="s">
        <v>841</v>
      </c>
      <c r="P1492" s="133" t="s">
        <v>53</v>
      </c>
      <c r="Q1492" s="134">
        <f t="shared" si="325"/>
        <v>0</v>
      </c>
      <c r="R1492" s="134">
        <f>R1493</f>
        <v>0</v>
      </c>
      <c r="S1492" s="134">
        <f>S1493</f>
        <v>0</v>
      </c>
      <c r="T1492" s="134">
        <f t="shared" si="321"/>
        <v>867.8</v>
      </c>
      <c r="U1492" s="134">
        <f>U1493</f>
        <v>0</v>
      </c>
      <c r="V1492" s="134">
        <f>V1493</f>
        <v>867.8</v>
      </c>
      <c r="W1492" s="135">
        <v>0</v>
      </c>
      <c r="X1492" s="136">
        <v>0</v>
      </c>
      <c r="Y1492" s="136">
        <v>0</v>
      </c>
      <c r="Z1492" s="135">
        <v>0</v>
      </c>
      <c r="AA1492" s="136">
        <v>0</v>
      </c>
      <c r="AB1492" s="136">
        <v>0</v>
      </c>
      <c r="AC1492" s="137">
        <v>0</v>
      </c>
      <c r="AD1492" s="138">
        <v>0</v>
      </c>
      <c r="AE1492" s="136">
        <v>0</v>
      </c>
      <c r="AF1492" s="136">
        <v>0</v>
      </c>
      <c r="AG1492" s="136">
        <v>867.8</v>
      </c>
      <c r="AH1492" s="139">
        <f t="shared" si="322"/>
        <v>0</v>
      </c>
      <c r="AI1492" s="140">
        <v>867.8</v>
      </c>
      <c r="AJ1492" s="136">
        <v>0</v>
      </c>
      <c r="AK1492" s="140">
        <f t="shared" si="327"/>
        <v>100</v>
      </c>
    </row>
    <row r="1493" spans="1:37" ht="17.25" customHeight="1">
      <c r="A1493" s="147" t="s">
        <v>310</v>
      </c>
      <c r="B1493" s="147"/>
      <c r="C1493" s="147"/>
      <c r="D1493" s="147"/>
      <c r="E1493" s="147"/>
      <c r="F1493" s="147"/>
      <c r="G1493" s="147"/>
      <c r="H1493" s="147"/>
      <c r="I1493" s="147"/>
      <c r="J1493" s="147"/>
      <c r="K1493" s="148"/>
      <c r="L1493" s="130">
        <v>18</v>
      </c>
      <c r="M1493" s="131">
        <v>10</v>
      </c>
      <c r="N1493" s="131">
        <v>3</v>
      </c>
      <c r="O1493" s="132" t="s">
        <v>841</v>
      </c>
      <c r="P1493" s="133" t="s">
        <v>311</v>
      </c>
      <c r="Q1493" s="134">
        <f t="shared" si="325"/>
        <v>0</v>
      </c>
      <c r="R1493" s="134">
        <f>R1494</f>
        <v>0</v>
      </c>
      <c r="S1493" s="134">
        <f>S1494</f>
        <v>0</v>
      </c>
      <c r="T1493" s="134">
        <f t="shared" si="321"/>
        <v>867.8</v>
      </c>
      <c r="U1493" s="134">
        <f>U1494</f>
        <v>0</v>
      </c>
      <c r="V1493" s="134">
        <f>V1494</f>
        <v>867.8</v>
      </c>
      <c r="W1493" s="135">
        <v>0</v>
      </c>
      <c r="X1493" s="136">
        <v>0</v>
      </c>
      <c r="Y1493" s="136">
        <v>0</v>
      </c>
      <c r="Z1493" s="135">
        <v>0</v>
      </c>
      <c r="AA1493" s="136">
        <v>0</v>
      </c>
      <c r="AB1493" s="136">
        <v>0</v>
      </c>
      <c r="AC1493" s="137">
        <v>0</v>
      </c>
      <c r="AD1493" s="138">
        <v>0</v>
      </c>
      <c r="AE1493" s="136">
        <v>0</v>
      </c>
      <c r="AF1493" s="136">
        <v>0</v>
      </c>
      <c r="AG1493" s="136">
        <v>867.8</v>
      </c>
      <c r="AH1493" s="139">
        <f t="shared" si="322"/>
        <v>0</v>
      </c>
      <c r="AI1493" s="140">
        <v>867.8</v>
      </c>
      <c r="AJ1493" s="136">
        <v>0</v>
      </c>
      <c r="AK1493" s="140">
        <f t="shared" si="327"/>
        <v>100</v>
      </c>
    </row>
    <row r="1494" spans="1:37" ht="19.899999999999999" customHeight="1">
      <c r="A1494" s="147" t="s">
        <v>312</v>
      </c>
      <c r="B1494" s="147"/>
      <c r="C1494" s="147"/>
      <c r="D1494" s="147"/>
      <c r="E1494" s="147"/>
      <c r="F1494" s="147"/>
      <c r="G1494" s="147"/>
      <c r="H1494" s="147"/>
      <c r="I1494" s="147"/>
      <c r="J1494" s="147"/>
      <c r="K1494" s="148"/>
      <c r="L1494" s="130">
        <v>18</v>
      </c>
      <c r="M1494" s="131">
        <v>10</v>
      </c>
      <c r="N1494" s="131">
        <v>3</v>
      </c>
      <c r="O1494" s="132" t="s">
        <v>841</v>
      </c>
      <c r="P1494" s="133" t="s">
        <v>313</v>
      </c>
      <c r="Q1494" s="134">
        <f t="shared" si="325"/>
        <v>0</v>
      </c>
      <c r="R1494" s="134">
        <v>0</v>
      </c>
      <c r="S1494" s="134">
        <v>0</v>
      </c>
      <c r="T1494" s="134">
        <f t="shared" si="321"/>
        <v>867.8</v>
      </c>
      <c r="U1494" s="134">
        <v>0</v>
      </c>
      <c r="V1494" s="134">
        <v>867.8</v>
      </c>
      <c r="W1494" s="135">
        <v>0</v>
      </c>
      <c r="X1494" s="136">
        <v>0</v>
      </c>
      <c r="Y1494" s="136">
        <v>0</v>
      </c>
      <c r="Z1494" s="135">
        <v>0</v>
      </c>
      <c r="AA1494" s="136">
        <v>0</v>
      </c>
      <c r="AB1494" s="136">
        <v>0</v>
      </c>
      <c r="AC1494" s="137">
        <v>0</v>
      </c>
      <c r="AD1494" s="138">
        <v>0</v>
      </c>
      <c r="AE1494" s="136">
        <v>0</v>
      </c>
      <c r="AF1494" s="136">
        <v>0</v>
      </c>
      <c r="AG1494" s="136">
        <v>867.8</v>
      </c>
      <c r="AH1494" s="139">
        <f t="shared" si="322"/>
        <v>0</v>
      </c>
      <c r="AI1494" s="140">
        <v>867.8</v>
      </c>
      <c r="AJ1494" s="136">
        <v>0</v>
      </c>
      <c r="AK1494" s="140">
        <f t="shared" si="327"/>
        <v>100</v>
      </c>
    </row>
    <row r="1495" spans="1:37" ht="19.899999999999999" customHeight="1">
      <c r="A1495" s="147" t="s">
        <v>122</v>
      </c>
      <c r="B1495" s="147"/>
      <c r="C1495" s="147"/>
      <c r="D1495" s="147"/>
      <c r="E1495" s="147"/>
      <c r="F1495" s="147"/>
      <c r="G1495" s="147"/>
      <c r="H1495" s="147"/>
      <c r="I1495" s="147"/>
      <c r="J1495" s="147"/>
      <c r="K1495" s="148"/>
      <c r="L1495" s="130">
        <v>18</v>
      </c>
      <c r="M1495" s="131">
        <v>10</v>
      </c>
      <c r="N1495" s="131">
        <v>3</v>
      </c>
      <c r="O1495" s="132" t="s">
        <v>123</v>
      </c>
      <c r="P1495" s="133" t="s">
        <v>53</v>
      </c>
      <c r="Q1495" s="134">
        <f t="shared" si="325"/>
        <v>128.80000000000001</v>
      </c>
      <c r="R1495" s="134">
        <f>R1496</f>
        <v>128.80000000000001</v>
      </c>
      <c r="S1495" s="134">
        <f>S1496</f>
        <v>0</v>
      </c>
      <c r="T1495" s="134">
        <f t="shared" si="321"/>
        <v>1066.8</v>
      </c>
      <c r="U1495" s="134">
        <f>U1496</f>
        <v>1066.8</v>
      </c>
      <c r="V1495" s="134">
        <f>V1496</f>
        <v>0</v>
      </c>
      <c r="W1495" s="135">
        <v>128.80000000000001</v>
      </c>
      <c r="X1495" s="136">
        <v>0</v>
      </c>
      <c r="Y1495" s="136">
        <v>128.80000000000001</v>
      </c>
      <c r="Z1495" s="135">
        <v>128.80000000000001</v>
      </c>
      <c r="AA1495" s="136">
        <v>0</v>
      </c>
      <c r="AB1495" s="136">
        <v>128.80000000000001</v>
      </c>
      <c r="AC1495" s="137">
        <v>890.8</v>
      </c>
      <c r="AD1495" s="138">
        <v>890.8</v>
      </c>
      <c r="AE1495" s="136">
        <v>0</v>
      </c>
      <c r="AF1495" s="136">
        <v>890.8</v>
      </c>
      <c r="AG1495" s="136">
        <v>890.8</v>
      </c>
      <c r="AH1495" s="139">
        <f t="shared" si="322"/>
        <v>107.59999999999991</v>
      </c>
      <c r="AI1495" s="140">
        <v>783.2</v>
      </c>
      <c r="AJ1495" s="136">
        <f>AG1495/Q1495*100</f>
        <v>691.61490683229795</v>
      </c>
      <c r="AK1495" s="140">
        <f t="shared" si="327"/>
        <v>83.502062242219722</v>
      </c>
    </row>
    <row r="1496" spans="1:37" ht="19.899999999999999" customHeight="1">
      <c r="A1496" s="147" t="s">
        <v>274</v>
      </c>
      <c r="B1496" s="147"/>
      <c r="C1496" s="147"/>
      <c r="D1496" s="147"/>
      <c r="E1496" s="147"/>
      <c r="F1496" s="147"/>
      <c r="G1496" s="147"/>
      <c r="H1496" s="147"/>
      <c r="I1496" s="147"/>
      <c r="J1496" s="147"/>
      <c r="K1496" s="148"/>
      <c r="L1496" s="130">
        <v>18</v>
      </c>
      <c r="M1496" s="131">
        <v>10</v>
      </c>
      <c r="N1496" s="131">
        <v>3</v>
      </c>
      <c r="O1496" s="132" t="s">
        <v>275</v>
      </c>
      <c r="P1496" s="133" t="s">
        <v>53</v>
      </c>
      <c r="Q1496" s="134">
        <f t="shared" si="325"/>
        <v>128.80000000000001</v>
      </c>
      <c r="R1496" s="134">
        <f>R1497</f>
        <v>128.80000000000001</v>
      </c>
      <c r="S1496" s="134">
        <f>S1497</f>
        <v>0</v>
      </c>
      <c r="T1496" s="134">
        <f t="shared" si="321"/>
        <v>1066.8</v>
      </c>
      <c r="U1496" s="134">
        <f>U1497</f>
        <v>1066.8</v>
      </c>
      <c r="V1496" s="134">
        <f>V1497</f>
        <v>0</v>
      </c>
      <c r="W1496" s="135">
        <v>128.80000000000001</v>
      </c>
      <c r="X1496" s="136">
        <v>0</v>
      </c>
      <c r="Y1496" s="136">
        <v>128.80000000000001</v>
      </c>
      <c r="Z1496" s="135">
        <v>128.80000000000001</v>
      </c>
      <c r="AA1496" s="136">
        <v>0</v>
      </c>
      <c r="AB1496" s="136">
        <v>128.80000000000001</v>
      </c>
      <c r="AC1496" s="137">
        <v>890.8</v>
      </c>
      <c r="AD1496" s="138">
        <v>890.8</v>
      </c>
      <c r="AE1496" s="136">
        <v>0</v>
      </c>
      <c r="AF1496" s="136">
        <v>890.8</v>
      </c>
      <c r="AG1496" s="136">
        <v>890.8</v>
      </c>
      <c r="AH1496" s="139">
        <f t="shared" si="322"/>
        <v>107.59999999999991</v>
      </c>
      <c r="AI1496" s="140">
        <v>783.2</v>
      </c>
      <c r="AJ1496" s="136">
        <f>AG1496/Q1496*100</f>
        <v>691.61490683229795</v>
      </c>
      <c r="AK1496" s="140">
        <f t="shared" si="327"/>
        <v>83.502062242219722</v>
      </c>
    </row>
    <row r="1497" spans="1:37" ht="48.6" customHeight="1">
      <c r="A1497" s="147" t="s">
        <v>842</v>
      </c>
      <c r="B1497" s="147"/>
      <c r="C1497" s="147"/>
      <c r="D1497" s="147"/>
      <c r="E1497" s="147"/>
      <c r="F1497" s="147"/>
      <c r="G1497" s="147"/>
      <c r="H1497" s="147"/>
      <c r="I1497" s="147"/>
      <c r="J1497" s="147"/>
      <c r="K1497" s="148"/>
      <c r="L1497" s="130">
        <v>18</v>
      </c>
      <c r="M1497" s="131">
        <v>10</v>
      </c>
      <c r="N1497" s="131">
        <v>3</v>
      </c>
      <c r="O1497" s="132" t="s">
        <v>843</v>
      </c>
      <c r="P1497" s="133" t="s">
        <v>53</v>
      </c>
      <c r="Q1497" s="134">
        <f t="shared" si="325"/>
        <v>128.80000000000001</v>
      </c>
      <c r="R1497" s="134">
        <f>R1498+R1501</f>
        <v>128.80000000000001</v>
      </c>
      <c r="S1497" s="134">
        <f>S1498+S1501</f>
        <v>0</v>
      </c>
      <c r="T1497" s="134">
        <f t="shared" si="321"/>
        <v>1066.8</v>
      </c>
      <c r="U1497" s="134">
        <f>U1498+U1501</f>
        <v>1066.8</v>
      </c>
      <c r="V1497" s="134">
        <f>V1498+V1501</f>
        <v>0</v>
      </c>
      <c r="W1497" s="135">
        <v>128.80000000000001</v>
      </c>
      <c r="X1497" s="136">
        <v>0</v>
      </c>
      <c r="Y1497" s="136">
        <v>128.80000000000001</v>
      </c>
      <c r="Z1497" s="135">
        <v>128.80000000000001</v>
      </c>
      <c r="AA1497" s="136">
        <v>0</v>
      </c>
      <c r="AB1497" s="136">
        <v>128.80000000000001</v>
      </c>
      <c r="AC1497" s="137">
        <v>890.8</v>
      </c>
      <c r="AD1497" s="138">
        <v>890.8</v>
      </c>
      <c r="AE1497" s="136">
        <v>0</v>
      </c>
      <c r="AF1497" s="136">
        <v>890.8</v>
      </c>
      <c r="AG1497" s="136">
        <v>890.8</v>
      </c>
      <c r="AH1497" s="139">
        <f t="shared" si="322"/>
        <v>107.59999999999991</v>
      </c>
      <c r="AI1497" s="140">
        <v>783.2</v>
      </c>
      <c r="AJ1497" s="136">
        <f>AG1497/Q1497*100</f>
        <v>691.61490683229795</v>
      </c>
      <c r="AK1497" s="140">
        <f t="shared" si="327"/>
        <v>83.502062242219722</v>
      </c>
    </row>
    <row r="1498" spans="1:37" ht="29.45" customHeight="1">
      <c r="A1498" s="147" t="s">
        <v>844</v>
      </c>
      <c r="B1498" s="147"/>
      <c r="C1498" s="147"/>
      <c r="D1498" s="147"/>
      <c r="E1498" s="147"/>
      <c r="F1498" s="147"/>
      <c r="G1498" s="147"/>
      <c r="H1498" s="147"/>
      <c r="I1498" s="147"/>
      <c r="J1498" s="147"/>
      <c r="K1498" s="148"/>
      <c r="L1498" s="130">
        <v>18</v>
      </c>
      <c r="M1498" s="131">
        <v>10</v>
      </c>
      <c r="N1498" s="131">
        <v>3</v>
      </c>
      <c r="O1498" s="132" t="s">
        <v>845</v>
      </c>
      <c r="P1498" s="133" t="s">
        <v>53</v>
      </c>
      <c r="Q1498" s="134">
        <f t="shared" si="325"/>
        <v>0</v>
      </c>
      <c r="R1498" s="134">
        <f>R1499</f>
        <v>0</v>
      </c>
      <c r="S1498" s="134">
        <f>S1499</f>
        <v>0</v>
      </c>
      <c r="T1498" s="134">
        <f t="shared" si="321"/>
        <v>938</v>
      </c>
      <c r="U1498" s="134">
        <f>U1499</f>
        <v>938</v>
      </c>
      <c r="V1498" s="134">
        <f>V1499</f>
        <v>0</v>
      </c>
      <c r="W1498" s="135">
        <v>0</v>
      </c>
      <c r="X1498" s="136">
        <v>0</v>
      </c>
      <c r="Y1498" s="136">
        <v>0</v>
      </c>
      <c r="Z1498" s="135">
        <v>0</v>
      </c>
      <c r="AA1498" s="136">
        <v>0</v>
      </c>
      <c r="AB1498" s="136">
        <v>0</v>
      </c>
      <c r="AC1498" s="137">
        <v>783.2</v>
      </c>
      <c r="AD1498" s="138">
        <v>783.2</v>
      </c>
      <c r="AE1498" s="136">
        <v>0</v>
      </c>
      <c r="AF1498" s="136">
        <v>783.2</v>
      </c>
      <c r="AG1498" s="136">
        <v>783.2</v>
      </c>
      <c r="AH1498" s="139">
        <f t="shared" si="322"/>
        <v>0</v>
      </c>
      <c r="AI1498" s="140">
        <v>783.2</v>
      </c>
      <c r="AJ1498" s="136">
        <v>0</v>
      </c>
      <c r="AK1498" s="140">
        <f t="shared" si="327"/>
        <v>83.496801705756923</v>
      </c>
    </row>
    <row r="1499" spans="1:37" ht="19.899999999999999" customHeight="1">
      <c r="A1499" s="147" t="s">
        <v>83</v>
      </c>
      <c r="B1499" s="147"/>
      <c r="C1499" s="147"/>
      <c r="D1499" s="147"/>
      <c r="E1499" s="147"/>
      <c r="F1499" s="147"/>
      <c r="G1499" s="147"/>
      <c r="H1499" s="147"/>
      <c r="I1499" s="147"/>
      <c r="J1499" s="147"/>
      <c r="K1499" s="148"/>
      <c r="L1499" s="130">
        <v>18</v>
      </c>
      <c r="M1499" s="131">
        <v>10</v>
      </c>
      <c r="N1499" s="131">
        <v>3</v>
      </c>
      <c r="O1499" s="132" t="s">
        <v>845</v>
      </c>
      <c r="P1499" s="133" t="s">
        <v>84</v>
      </c>
      <c r="Q1499" s="134">
        <f t="shared" si="325"/>
        <v>0</v>
      </c>
      <c r="R1499" s="134">
        <f>R1500</f>
        <v>0</v>
      </c>
      <c r="S1499" s="134">
        <f>S1500</f>
        <v>0</v>
      </c>
      <c r="T1499" s="134">
        <f t="shared" si="321"/>
        <v>938</v>
      </c>
      <c r="U1499" s="134">
        <f>U1500</f>
        <v>938</v>
      </c>
      <c r="V1499" s="134">
        <f>V1500</f>
        <v>0</v>
      </c>
      <c r="W1499" s="135">
        <v>0</v>
      </c>
      <c r="X1499" s="136">
        <v>0</v>
      </c>
      <c r="Y1499" s="136">
        <v>0</v>
      </c>
      <c r="Z1499" s="135">
        <v>0</v>
      </c>
      <c r="AA1499" s="136">
        <v>0</v>
      </c>
      <c r="AB1499" s="136">
        <v>0</v>
      </c>
      <c r="AC1499" s="137">
        <v>783.2</v>
      </c>
      <c r="AD1499" s="138">
        <v>783.2</v>
      </c>
      <c r="AE1499" s="136">
        <v>0</v>
      </c>
      <c r="AF1499" s="136">
        <v>783.2</v>
      </c>
      <c r="AG1499" s="136">
        <v>783.2</v>
      </c>
      <c r="AH1499" s="139">
        <f t="shared" si="322"/>
        <v>0</v>
      </c>
      <c r="AI1499" s="140">
        <v>783.2</v>
      </c>
      <c r="AJ1499" s="136">
        <v>0</v>
      </c>
      <c r="AK1499" s="140">
        <f t="shared" si="327"/>
        <v>83.496801705756923</v>
      </c>
    </row>
    <row r="1500" spans="1:37" ht="19.899999999999999" customHeight="1">
      <c r="A1500" s="147" t="s">
        <v>85</v>
      </c>
      <c r="B1500" s="147"/>
      <c r="C1500" s="147"/>
      <c r="D1500" s="147"/>
      <c r="E1500" s="147"/>
      <c r="F1500" s="147"/>
      <c r="G1500" s="147"/>
      <c r="H1500" s="147"/>
      <c r="I1500" s="147"/>
      <c r="J1500" s="147"/>
      <c r="K1500" s="148"/>
      <c r="L1500" s="130">
        <v>18</v>
      </c>
      <c r="M1500" s="131">
        <v>10</v>
      </c>
      <c r="N1500" s="131">
        <v>3</v>
      </c>
      <c r="O1500" s="132" t="s">
        <v>845</v>
      </c>
      <c r="P1500" s="133" t="s">
        <v>86</v>
      </c>
      <c r="Q1500" s="134">
        <f t="shared" si="325"/>
        <v>0</v>
      </c>
      <c r="R1500" s="134">
        <v>0</v>
      </c>
      <c r="S1500" s="134">
        <v>0</v>
      </c>
      <c r="T1500" s="134">
        <f t="shared" si="321"/>
        <v>938</v>
      </c>
      <c r="U1500" s="134">
        <v>938</v>
      </c>
      <c r="V1500" s="134">
        <v>0</v>
      </c>
      <c r="W1500" s="135">
        <v>0</v>
      </c>
      <c r="X1500" s="136">
        <v>0</v>
      </c>
      <c r="Y1500" s="136">
        <v>0</v>
      </c>
      <c r="Z1500" s="135">
        <v>0</v>
      </c>
      <c r="AA1500" s="136">
        <v>0</v>
      </c>
      <c r="AB1500" s="136">
        <v>0</v>
      </c>
      <c r="AC1500" s="137">
        <v>783.2</v>
      </c>
      <c r="AD1500" s="138">
        <v>783.2</v>
      </c>
      <c r="AE1500" s="136">
        <v>0</v>
      </c>
      <c r="AF1500" s="136">
        <v>783.2</v>
      </c>
      <c r="AG1500" s="136">
        <v>783.2</v>
      </c>
      <c r="AH1500" s="139">
        <f t="shared" si="322"/>
        <v>0</v>
      </c>
      <c r="AI1500" s="140">
        <v>783.2</v>
      </c>
      <c r="AJ1500" s="136">
        <v>0</v>
      </c>
      <c r="AK1500" s="140">
        <f t="shared" si="327"/>
        <v>83.496801705756923</v>
      </c>
    </row>
    <row r="1501" spans="1:37" ht="39" customHeight="1">
      <c r="A1501" s="147" t="s">
        <v>846</v>
      </c>
      <c r="B1501" s="147"/>
      <c r="C1501" s="147"/>
      <c r="D1501" s="147"/>
      <c r="E1501" s="147"/>
      <c r="F1501" s="147"/>
      <c r="G1501" s="147"/>
      <c r="H1501" s="147"/>
      <c r="I1501" s="147"/>
      <c r="J1501" s="147"/>
      <c r="K1501" s="148"/>
      <c r="L1501" s="130">
        <v>18</v>
      </c>
      <c r="M1501" s="131">
        <v>10</v>
      </c>
      <c r="N1501" s="131">
        <v>3</v>
      </c>
      <c r="O1501" s="132" t="s">
        <v>847</v>
      </c>
      <c r="P1501" s="133" t="s">
        <v>53</v>
      </c>
      <c r="Q1501" s="134">
        <f t="shared" si="325"/>
        <v>128.80000000000001</v>
      </c>
      <c r="R1501" s="134">
        <f>R1502</f>
        <v>128.80000000000001</v>
      </c>
      <c r="S1501" s="134">
        <f>S1502</f>
        <v>0</v>
      </c>
      <c r="T1501" s="134">
        <f t="shared" si="321"/>
        <v>128.80000000000001</v>
      </c>
      <c r="U1501" s="134">
        <f>U1502</f>
        <v>128.80000000000001</v>
      </c>
      <c r="V1501" s="134">
        <f>V1502</f>
        <v>0</v>
      </c>
      <c r="W1501" s="135">
        <v>128.80000000000001</v>
      </c>
      <c r="X1501" s="136">
        <v>0</v>
      </c>
      <c r="Y1501" s="136">
        <v>128.80000000000001</v>
      </c>
      <c r="Z1501" s="135">
        <v>128.80000000000001</v>
      </c>
      <c r="AA1501" s="136">
        <v>0</v>
      </c>
      <c r="AB1501" s="136">
        <v>128.80000000000001</v>
      </c>
      <c r="AC1501" s="137">
        <v>107.6</v>
      </c>
      <c r="AD1501" s="138">
        <v>107.6</v>
      </c>
      <c r="AE1501" s="136">
        <v>0</v>
      </c>
      <c r="AF1501" s="136">
        <v>107.6</v>
      </c>
      <c r="AG1501" s="136">
        <v>107.6</v>
      </c>
      <c r="AH1501" s="139">
        <f t="shared" si="322"/>
        <v>107.6</v>
      </c>
      <c r="AI1501" s="140">
        <v>0</v>
      </c>
      <c r="AJ1501" s="136">
        <f t="shared" ref="AJ1501:AJ1514" si="328">AG1501/Q1501*100</f>
        <v>83.540372670807443</v>
      </c>
      <c r="AK1501" s="140">
        <f t="shared" si="327"/>
        <v>83.540372670807443</v>
      </c>
    </row>
    <row r="1502" spans="1:37" ht="19.899999999999999" customHeight="1">
      <c r="A1502" s="147" t="s">
        <v>83</v>
      </c>
      <c r="B1502" s="147"/>
      <c r="C1502" s="147"/>
      <c r="D1502" s="147"/>
      <c r="E1502" s="147"/>
      <c r="F1502" s="147"/>
      <c r="G1502" s="147"/>
      <c r="H1502" s="147"/>
      <c r="I1502" s="147"/>
      <c r="J1502" s="147"/>
      <c r="K1502" s="148"/>
      <c r="L1502" s="130">
        <v>18</v>
      </c>
      <c r="M1502" s="131">
        <v>10</v>
      </c>
      <c r="N1502" s="131">
        <v>3</v>
      </c>
      <c r="O1502" s="132" t="s">
        <v>847</v>
      </c>
      <c r="P1502" s="133" t="s">
        <v>84</v>
      </c>
      <c r="Q1502" s="134">
        <f t="shared" si="325"/>
        <v>128.80000000000001</v>
      </c>
      <c r="R1502" s="134">
        <f>R1503</f>
        <v>128.80000000000001</v>
      </c>
      <c r="S1502" s="134">
        <f>S1503</f>
        <v>0</v>
      </c>
      <c r="T1502" s="134">
        <f t="shared" si="321"/>
        <v>128.80000000000001</v>
      </c>
      <c r="U1502" s="134">
        <f>U1503</f>
        <v>128.80000000000001</v>
      </c>
      <c r="V1502" s="134">
        <f>V1503</f>
        <v>0</v>
      </c>
      <c r="W1502" s="135">
        <v>128.80000000000001</v>
      </c>
      <c r="X1502" s="136">
        <v>0</v>
      </c>
      <c r="Y1502" s="136">
        <v>128.80000000000001</v>
      </c>
      <c r="Z1502" s="135">
        <v>128.80000000000001</v>
      </c>
      <c r="AA1502" s="136">
        <v>0</v>
      </c>
      <c r="AB1502" s="136">
        <v>128.80000000000001</v>
      </c>
      <c r="AC1502" s="137">
        <v>107.6</v>
      </c>
      <c r="AD1502" s="138">
        <v>107.6</v>
      </c>
      <c r="AE1502" s="136">
        <v>0</v>
      </c>
      <c r="AF1502" s="136">
        <v>107.6</v>
      </c>
      <c r="AG1502" s="136">
        <v>107.6</v>
      </c>
      <c r="AH1502" s="139">
        <f t="shared" si="322"/>
        <v>107.6</v>
      </c>
      <c r="AI1502" s="140">
        <v>0</v>
      </c>
      <c r="AJ1502" s="136">
        <f t="shared" si="328"/>
        <v>83.540372670807443</v>
      </c>
      <c r="AK1502" s="140">
        <f t="shared" si="327"/>
        <v>83.540372670807443</v>
      </c>
    </row>
    <row r="1503" spans="1:37" ht="19.899999999999999" customHeight="1">
      <c r="A1503" s="147" t="s">
        <v>85</v>
      </c>
      <c r="B1503" s="147"/>
      <c r="C1503" s="147"/>
      <c r="D1503" s="147"/>
      <c r="E1503" s="147"/>
      <c r="F1503" s="147"/>
      <c r="G1503" s="147"/>
      <c r="H1503" s="147"/>
      <c r="I1503" s="147"/>
      <c r="J1503" s="147"/>
      <c r="K1503" s="148"/>
      <c r="L1503" s="130">
        <v>18</v>
      </c>
      <c r="M1503" s="131">
        <v>10</v>
      </c>
      <c r="N1503" s="131">
        <v>3</v>
      </c>
      <c r="O1503" s="132" t="s">
        <v>847</v>
      </c>
      <c r="P1503" s="133" t="s">
        <v>86</v>
      </c>
      <c r="Q1503" s="134">
        <f t="shared" si="325"/>
        <v>128.80000000000001</v>
      </c>
      <c r="R1503" s="134">
        <v>128.80000000000001</v>
      </c>
      <c r="S1503" s="134">
        <v>0</v>
      </c>
      <c r="T1503" s="134">
        <f t="shared" si="321"/>
        <v>128.80000000000001</v>
      </c>
      <c r="U1503" s="134">
        <v>128.80000000000001</v>
      </c>
      <c r="V1503" s="134">
        <v>0</v>
      </c>
      <c r="W1503" s="135">
        <v>128.80000000000001</v>
      </c>
      <c r="X1503" s="136">
        <v>0</v>
      </c>
      <c r="Y1503" s="136">
        <v>128.80000000000001</v>
      </c>
      <c r="Z1503" s="135">
        <v>128.80000000000001</v>
      </c>
      <c r="AA1503" s="136">
        <v>0</v>
      </c>
      <c r="AB1503" s="136">
        <v>128.80000000000001</v>
      </c>
      <c r="AC1503" s="137">
        <v>107.6</v>
      </c>
      <c r="AD1503" s="138">
        <v>107.6</v>
      </c>
      <c r="AE1503" s="136">
        <v>0</v>
      </c>
      <c r="AF1503" s="136">
        <v>107.6</v>
      </c>
      <c r="AG1503" s="136">
        <v>107.6</v>
      </c>
      <c r="AH1503" s="139">
        <f t="shared" si="322"/>
        <v>107.6</v>
      </c>
      <c r="AI1503" s="140">
        <v>0</v>
      </c>
      <c r="AJ1503" s="136">
        <f t="shared" si="328"/>
        <v>83.540372670807443</v>
      </c>
      <c r="AK1503" s="140">
        <f t="shared" si="327"/>
        <v>83.540372670807443</v>
      </c>
    </row>
    <row r="1504" spans="1:37" ht="19.899999999999999" customHeight="1">
      <c r="A1504" s="147" t="s">
        <v>200</v>
      </c>
      <c r="B1504" s="147"/>
      <c r="C1504" s="147"/>
      <c r="D1504" s="147"/>
      <c r="E1504" s="147"/>
      <c r="F1504" s="147"/>
      <c r="G1504" s="147"/>
      <c r="H1504" s="147"/>
      <c r="I1504" s="147"/>
      <c r="J1504" s="147"/>
      <c r="K1504" s="148"/>
      <c r="L1504" s="130">
        <v>18</v>
      </c>
      <c r="M1504" s="131">
        <v>10</v>
      </c>
      <c r="N1504" s="131">
        <v>3</v>
      </c>
      <c r="O1504" s="132" t="s">
        <v>201</v>
      </c>
      <c r="P1504" s="133" t="s">
        <v>53</v>
      </c>
      <c r="Q1504" s="134">
        <f t="shared" si="325"/>
        <v>366</v>
      </c>
      <c r="R1504" s="134">
        <f t="shared" ref="R1504:S1506" si="329">R1505</f>
        <v>366</v>
      </c>
      <c r="S1504" s="134">
        <f t="shared" si="329"/>
        <v>0</v>
      </c>
      <c r="T1504" s="134">
        <f t="shared" si="321"/>
        <v>366</v>
      </c>
      <c r="U1504" s="134">
        <f t="shared" ref="U1504:V1506" si="330">U1505</f>
        <v>366</v>
      </c>
      <c r="V1504" s="134">
        <f t="shared" si="330"/>
        <v>0</v>
      </c>
      <c r="W1504" s="135">
        <v>366</v>
      </c>
      <c r="X1504" s="136">
        <v>366</v>
      </c>
      <c r="Y1504" s="136">
        <v>0</v>
      </c>
      <c r="Z1504" s="135">
        <v>366</v>
      </c>
      <c r="AA1504" s="136">
        <v>366</v>
      </c>
      <c r="AB1504" s="136">
        <v>0</v>
      </c>
      <c r="AC1504" s="137">
        <v>0</v>
      </c>
      <c r="AD1504" s="138">
        <v>0</v>
      </c>
      <c r="AE1504" s="136">
        <v>0</v>
      </c>
      <c r="AF1504" s="136">
        <v>0</v>
      </c>
      <c r="AG1504" s="136">
        <v>366</v>
      </c>
      <c r="AH1504" s="139">
        <f t="shared" si="322"/>
        <v>366</v>
      </c>
      <c r="AI1504" s="140">
        <v>0</v>
      </c>
      <c r="AJ1504" s="136">
        <f t="shared" si="328"/>
        <v>100</v>
      </c>
      <c r="AK1504" s="140">
        <f t="shared" si="327"/>
        <v>100</v>
      </c>
    </row>
    <row r="1505" spans="1:37" ht="17.25" customHeight="1">
      <c r="A1505" s="147" t="s">
        <v>848</v>
      </c>
      <c r="B1505" s="147"/>
      <c r="C1505" s="147"/>
      <c r="D1505" s="147"/>
      <c r="E1505" s="147"/>
      <c r="F1505" s="147"/>
      <c r="G1505" s="147"/>
      <c r="H1505" s="147"/>
      <c r="I1505" s="147"/>
      <c r="J1505" s="147"/>
      <c r="K1505" s="148"/>
      <c r="L1505" s="130">
        <v>18</v>
      </c>
      <c r="M1505" s="131">
        <v>10</v>
      </c>
      <c r="N1505" s="131">
        <v>3</v>
      </c>
      <c r="O1505" s="132" t="s">
        <v>849</v>
      </c>
      <c r="P1505" s="133" t="s">
        <v>53</v>
      </c>
      <c r="Q1505" s="134">
        <f t="shared" si="325"/>
        <v>366</v>
      </c>
      <c r="R1505" s="134">
        <f t="shared" si="329"/>
        <v>366</v>
      </c>
      <c r="S1505" s="134">
        <f t="shared" si="329"/>
        <v>0</v>
      </c>
      <c r="T1505" s="134">
        <f t="shared" si="321"/>
        <v>366</v>
      </c>
      <c r="U1505" s="134">
        <f t="shared" si="330"/>
        <v>366</v>
      </c>
      <c r="V1505" s="134">
        <f t="shared" si="330"/>
        <v>0</v>
      </c>
      <c r="W1505" s="135">
        <v>366</v>
      </c>
      <c r="X1505" s="136">
        <v>366</v>
      </c>
      <c r="Y1505" s="136">
        <v>0</v>
      </c>
      <c r="Z1505" s="135">
        <v>366</v>
      </c>
      <c r="AA1505" s="136">
        <v>366</v>
      </c>
      <c r="AB1505" s="136">
        <v>0</v>
      </c>
      <c r="AC1505" s="137">
        <v>0</v>
      </c>
      <c r="AD1505" s="138">
        <v>0</v>
      </c>
      <c r="AE1505" s="136">
        <v>0</v>
      </c>
      <c r="AF1505" s="136">
        <v>0</v>
      </c>
      <c r="AG1505" s="136">
        <v>366</v>
      </c>
      <c r="AH1505" s="139">
        <f t="shared" si="322"/>
        <v>366</v>
      </c>
      <c r="AI1505" s="140">
        <v>0</v>
      </c>
      <c r="AJ1505" s="136">
        <f t="shared" si="328"/>
        <v>100</v>
      </c>
      <c r="AK1505" s="140">
        <f t="shared" si="327"/>
        <v>100</v>
      </c>
    </row>
    <row r="1506" spans="1:37" ht="17.25" customHeight="1">
      <c r="A1506" s="149" t="s">
        <v>310</v>
      </c>
      <c r="B1506" s="149"/>
      <c r="C1506" s="149"/>
      <c r="D1506" s="149"/>
      <c r="E1506" s="149"/>
      <c r="F1506" s="149"/>
      <c r="G1506" s="149"/>
      <c r="H1506" s="149"/>
      <c r="I1506" s="149"/>
      <c r="J1506" s="149"/>
      <c r="K1506" s="150"/>
      <c r="L1506" s="28">
        <v>18</v>
      </c>
      <c r="M1506" s="29">
        <v>10</v>
      </c>
      <c r="N1506" s="29">
        <v>3</v>
      </c>
      <c r="O1506" s="30" t="s">
        <v>849</v>
      </c>
      <c r="P1506" s="31" t="s">
        <v>311</v>
      </c>
      <c r="Q1506" s="32">
        <f t="shared" si="325"/>
        <v>366</v>
      </c>
      <c r="R1506" s="32">
        <f t="shared" si="329"/>
        <v>366</v>
      </c>
      <c r="S1506" s="32">
        <f t="shared" si="329"/>
        <v>0</v>
      </c>
      <c r="T1506" s="32">
        <f t="shared" si="321"/>
        <v>366</v>
      </c>
      <c r="U1506" s="32">
        <f t="shared" si="330"/>
        <v>366</v>
      </c>
      <c r="V1506" s="32">
        <f t="shared" si="330"/>
        <v>0</v>
      </c>
      <c r="W1506" s="33">
        <v>366</v>
      </c>
      <c r="X1506" s="34">
        <v>366</v>
      </c>
      <c r="Y1506" s="34">
        <v>0</v>
      </c>
      <c r="Z1506" s="33">
        <v>366</v>
      </c>
      <c r="AA1506" s="34">
        <v>366</v>
      </c>
      <c r="AB1506" s="34">
        <v>0</v>
      </c>
      <c r="AC1506" s="35">
        <v>0</v>
      </c>
      <c r="AD1506" s="25">
        <v>0</v>
      </c>
      <c r="AE1506" s="34">
        <v>0</v>
      </c>
      <c r="AF1506" s="34">
        <v>0</v>
      </c>
      <c r="AG1506" s="34">
        <v>366</v>
      </c>
      <c r="AH1506" s="26">
        <f t="shared" si="322"/>
        <v>366</v>
      </c>
      <c r="AI1506" s="27">
        <v>0</v>
      </c>
      <c r="AJ1506" s="34">
        <f t="shared" si="328"/>
        <v>100</v>
      </c>
      <c r="AK1506" s="77">
        <f t="shared" si="327"/>
        <v>100</v>
      </c>
    </row>
    <row r="1507" spans="1:37" ht="19.899999999999999" customHeight="1">
      <c r="A1507" s="149" t="s">
        <v>850</v>
      </c>
      <c r="B1507" s="149"/>
      <c r="C1507" s="149"/>
      <c r="D1507" s="149"/>
      <c r="E1507" s="149"/>
      <c r="F1507" s="149"/>
      <c r="G1507" s="149"/>
      <c r="H1507" s="149"/>
      <c r="I1507" s="149"/>
      <c r="J1507" s="149"/>
      <c r="K1507" s="150"/>
      <c r="L1507" s="28">
        <v>18</v>
      </c>
      <c r="M1507" s="29">
        <v>10</v>
      </c>
      <c r="N1507" s="29">
        <v>3</v>
      </c>
      <c r="O1507" s="30" t="s">
        <v>849</v>
      </c>
      <c r="P1507" s="31" t="s">
        <v>851</v>
      </c>
      <c r="Q1507" s="32">
        <f t="shared" si="325"/>
        <v>366</v>
      </c>
      <c r="R1507" s="32">
        <v>366</v>
      </c>
      <c r="S1507" s="32">
        <v>0</v>
      </c>
      <c r="T1507" s="32">
        <f t="shared" si="321"/>
        <v>366</v>
      </c>
      <c r="U1507" s="32">
        <v>366</v>
      </c>
      <c r="V1507" s="32">
        <v>0</v>
      </c>
      <c r="W1507" s="33">
        <v>366</v>
      </c>
      <c r="X1507" s="34">
        <v>366</v>
      </c>
      <c r="Y1507" s="34">
        <v>0</v>
      </c>
      <c r="Z1507" s="33">
        <v>366</v>
      </c>
      <c r="AA1507" s="34">
        <v>366</v>
      </c>
      <c r="AB1507" s="34">
        <v>0</v>
      </c>
      <c r="AC1507" s="35">
        <v>0</v>
      </c>
      <c r="AD1507" s="25">
        <v>0</v>
      </c>
      <c r="AE1507" s="34">
        <v>0</v>
      </c>
      <c r="AF1507" s="34">
        <v>0</v>
      </c>
      <c r="AG1507" s="34">
        <v>366</v>
      </c>
      <c r="AH1507" s="26">
        <f t="shared" si="322"/>
        <v>366</v>
      </c>
      <c r="AI1507" s="27">
        <v>0</v>
      </c>
      <c r="AJ1507" s="34">
        <f t="shared" si="328"/>
        <v>100</v>
      </c>
      <c r="AK1507" s="77">
        <f t="shared" si="327"/>
        <v>100</v>
      </c>
    </row>
    <row r="1508" spans="1:37" ht="17.25" customHeight="1">
      <c r="A1508" s="153" t="s">
        <v>38</v>
      </c>
      <c r="B1508" s="153"/>
      <c r="C1508" s="153"/>
      <c r="D1508" s="153"/>
      <c r="E1508" s="153"/>
      <c r="F1508" s="153"/>
      <c r="G1508" s="153"/>
      <c r="H1508" s="153"/>
      <c r="I1508" s="153"/>
      <c r="J1508" s="153"/>
      <c r="K1508" s="154"/>
      <c r="L1508" s="108">
        <v>18</v>
      </c>
      <c r="M1508" s="109">
        <v>10</v>
      </c>
      <c r="N1508" s="109">
        <v>4</v>
      </c>
      <c r="O1508" s="110" t="s">
        <v>74</v>
      </c>
      <c r="P1508" s="111" t="s">
        <v>53</v>
      </c>
      <c r="Q1508" s="112">
        <v>35166</v>
      </c>
      <c r="R1508" s="112">
        <v>0</v>
      </c>
      <c r="S1508" s="112" t="e">
        <f>S1509</f>
        <v>#REF!</v>
      </c>
      <c r="T1508" s="112">
        <v>35166</v>
      </c>
      <c r="U1508" s="112">
        <v>0</v>
      </c>
      <c r="V1508" s="112" t="e">
        <f>V1509</f>
        <v>#REF!</v>
      </c>
      <c r="W1508" s="113">
        <v>35166</v>
      </c>
      <c r="X1508" s="114">
        <v>0</v>
      </c>
      <c r="Y1508" s="114">
        <v>35166</v>
      </c>
      <c r="Z1508" s="113">
        <v>35166</v>
      </c>
      <c r="AA1508" s="114">
        <v>0</v>
      </c>
      <c r="AB1508" s="114">
        <v>35166</v>
      </c>
      <c r="AC1508" s="115">
        <v>67440.2</v>
      </c>
      <c r="AD1508" s="116">
        <v>67440.2</v>
      </c>
      <c r="AE1508" s="114">
        <v>0</v>
      </c>
      <c r="AF1508" s="114">
        <v>67440.2</v>
      </c>
      <c r="AG1508" s="114">
        <v>33720.1</v>
      </c>
      <c r="AH1508" s="117">
        <f t="shared" si="322"/>
        <v>0</v>
      </c>
      <c r="AI1508" s="118">
        <v>33720.1</v>
      </c>
      <c r="AJ1508" s="114">
        <f t="shared" si="328"/>
        <v>95.888358073138818</v>
      </c>
      <c r="AK1508" s="118">
        <f t="shared" si="327"/>
        <v>95.888358073138818</v>
      </c>
    </row>
    <row r="1509" spans="1:37" ht="17.25" customHeight="1">
      <c r="A1509" s="147" t="s">
        <v>552</v>
      </c>
      <c r="B1509" s="147"/>
      <c r="C1509" s="147"/>
      <c r="D1509" s="147"/>
      <c r="E1509" s="147"/>
      <c r="F1509" s="147"/>
      <c r="G1509" s="147"/>
      <c r="H1509" s="147"/>
      <c r="I1509" s="147"/>
      <c r="J1509" s="147"/>
      <c r="K1509" s="148"/>
      <c r="L1509" s="130">
        <v>18</v>
      </c>
      <c r="M1509" s="131">
        <v>10</v>
      </c>
      <c r="N1509" s="131">
        <v>4</v>
      </c>
      <c r="O1509" s="132" t="s">
        <v>553</v>
      </c>
      <c r="P1509" s="133" t="s">
        <v>53</v>
      </c>
      <c r="Q1509" s="134">
        <v>35166</v>
      </c>
      <c r="R1509" s="134">
        <v>0</v>
      </c>
      <c r="S1509" s="134" t="e">
        <f>S1510</f>
        <v>#REF!</v>
      </c>
      <c r="T1509" s="134">
        <v>35166</v>
      </c>
      <c r="U1509" s="134">
        <v>0</v>
      </c>
      <c r="V1509" s="134" t="e">
        <f>V1510</f>
        <v>#REF!</v>
      </c>
      <c r="W1509" s="135">
        <v>35166</v>
      </c>
      <c r="X1509" s="136">
        <v>0</v>
      </c>
      <c r="Y1509" s="136">
        <v>35166</v>
      </c>
      <c r="Z1509" s="135">
        <v>35166</v>
      </c>
      <c r="AA1509" s="136">
        <v>0</v>
      </c>
      <c r="AB1509" s="136">
        <v>35166</v>
      </c>
      <c r="AC1509" s="137">
        <v>67440.2</v>
      </c>
      <c r="AD1509" s="138">
        <v>67440.2</v>
      </c>
      <c r="AE1509" s="136">
        <v>0</v>
      </c>
      <c r="AF1509" s="136">
        <v>67440.2</v>
      </c>
      <c r="AG1509" s="136">
        <v>33720.1</v>
      </c>
      <c r="AH1509" s="139">
        <f t="shared" si="322"/>
        <v>0</v>
      </c>
      <c r="AI1509" s="140">
        <v>33720.1</v>
      </c>
      <c r="AJ1509" s="136">
        <f t="shared" si="328"/>
        <v>95.888358073138818</v>
      </c>
      <c r="AK1509" s="140">
        <f t="shared" si="327"/>
        <v>95.888358073138818</v>
      </c>
    </row>
    <row r="1510" spans="1:37" ht="19.899999999999999" customHeight="1">
      <c r="A1510" s="147" t="s">
        <v>852</v>
      </c>
      <c r="B1510" s="147"/>
      <c r="C1510" s="147"/>
      <c r="D1510" s="147"/>
      <c r="E1510" s="147"/>
      <c r="F1510" s="147"/>
      <c r="G1510" s="147"/>
      <c r="H1510" s="147"/>
      <c r="I1510" s="147"/>
      <c r="J1510" s="147"/>
      <c r="K1510" s="148"/>
      <c r="L1510" s="130">
        <v>18</v>
      </c>
      <c r="M1510" s="131">
        <v>10</v>
      </c>
      <c r="N1510" s="131">
        <v>4</v>
      </c>
      <c r="O1510" s="132" t="s">
        <v>853</v>
      </c>
      <c r="P1510" s="133" t="s">
        <v>53</v>
      </c>
      <c r="Q1510" s="134">
        <v>35166</v>
      </c>
      <c r="R1510" s="134">
        <v>0</v>
      </c>
      <c r="S1510" s="134" t="e">
        <f>S1511</f>
        <v>#REF!</v>
      </c>
      <c r="T1510" s="134">
        <v>35166</v>
      </c>
      <c r="U1510" s="134">
        <v>0</v>
      </c>
      <c r="V1510" s="134" t="e">
        <f>V1511</f>
        <v>#REF!</v>
      </c>
      <c r="W1510" s="135">
        <v>35166</v>
      </c>
      <c r="X1510" s="136">
        <v>0</v>
      </c>
      <c r="Y1510" s="136">
        <v>35166</v>
      </c>
      <c r="Z1510" s="135">
        <v>35166</v>
      </c>
      <c r="AA1510" s="136">
        <v>0</v>
      </c>
      <c r="AB1510" s="136">
        <v>35166</v>
      </c>
      <c r="AC1510" s="137">
        <v>67440.2</v>
      </c>
      <c r="AD1510" s="138">
        <v>67440.2</v>
      </c>
      <c r="AE1510" s="136">
        <v>0</v>
      </c>
      <c r="AF1510" s="136">
        <v>67440.2</v>
      </c>
      <c r="AG1510" s="136">
        <v>33720.1</v>
      </c>
      <c r="AH1510" s="139">
        <f t="shared" si="322"/>
        <v>0</v>
      </c>
      <c r="AI1510" s="140">
        <v>33720.1</v>
      </c>
      <c r="AJ1510" s="136">
        <f t="shared" si="328"/>
        <v>95.888358073138818</v>
      </c>
      <c r="AK1510" s="140">
        <f t="shared" si="327"/>
        <v>95.888358073138818</v>
      </c>
    </row>
    <row r="1511" spans="1:37" ht="58.15" customHeight="1">
      <c r="A1511" s="147" t="s">
        <v>854</v>
      </c>
      <c r="B1511" s="147"/>
      <c r="C1511" s="147"/>
      <c r="D1511" s="147"/>
      <c r="E1511" s="147"/>
      <c r="F1511" s="147"/>
      <c r="G1511" s="147"/>
      <c r="H1511" s="147"/>
      <c r="I1511" s="147"/>
      <c r="J1511" s="147"/>
      <c r="K1511" s="148"/>
      <c r="L1511" s="130">
        <v>18</v>
      </c>
      <c r="M1511" s="131">
        <v>10</v>
      </c>
      <c r="N1511" s="131">
        <v>4</v>
      </c>
      <c r="O1511" s="132" t="s">
        <v>855</v>
      </c>
      <c r="P1511" s="133" t="s">
        <v>53</v>
      </c>
      <c r="Q1511" s="134">
        <v>35166</v>
      </c>
      <c r="R1511" s="134" t="e">
        <f>R1512+#REF!</f>
        <v>#REF!</v>
      </c>
      <c r="S1511" s="134" t="e">
        <f>S1512+#REF!</f>
        <v>#REF!</v>
      </c>
      <c r="T1511" s="134">
        <v>35166</v>
      </c>
      <c r="U1511" s="134" t="e">
        <f>U1512+#REF!</f>
        <v>#REF!</v>
      </c>
      <c r="V1511" s="134" t="e">
        <f>V1512+#REF!</f>
        <v>#REF!</v>
      </c>
      <c r="W1511" s="135">
        <v>35166</v>
      </c>
      <c r="X1511" s="136">
        <v>0</v>
      </c>
      <c r="Y1511" s="136">
        <v>35166</v>
      </c>
      <c r="Z1511" s="135">
        <v>35166</v>
      </c>
      <c r="AA1511" s="136">
        <v>0</v>
      </c>
      <c r="AB1511" s="136">
        <v>35166</v>
      </c>
      <c r="AC1511" s="137">
        <v>67440.2</v>
      </c>
      <c r="AD1511" s="138">
        <v>67440.2</v>
      </c>
      <c r="AE1511" s="136">
        <v>0</v>
      </c>
      <c r="AF1511" s="136">
        <v>67440.2</v>
      </c>
      <c r="AG1511" s="136">
        <v>33720.1</v>
      </c>
      <c r="AH1511" s="139">
        <f t="shared" si="322"/>
        <v>0</v>
      </c>
      <c r="AI1511" s="140">
        <v>33720.1</v>
      </c>
      <c r="AJ1511" s="136">
        <f t="shared" si="328"/>
        <v>95.888358073138818</v>
      </c>
      <c r="AK1511" s="140">
        <f t="shared" si="327"/>
        <v>95.888358073138818</v>
      </c>
    </row>
    <row r="1512" spans="1:37" ht="29.45" customHeight="1">
      <c r="A1512" s="147" t="s">
        <v>856</v>
      </c>
      <c r="B1512" s="147"/>
      <c r="C1512" s="147"/>
      <c r="D1512" s="147"/>
      <c r="E1512" s="147"/>
      <c r="F1512" s="147"/>
      <c r="G1512" s="147"/>
      <c r="H1512" s="147"/>
      <c r="I1512" s="147"/>
      <c r="J1512" s="147"/>
      <c r="K1512" s="148"/>
      <c r="L1512" s="130">
        <v>18</v>
      </c>
      <c r="M1512" s="131">
        <v>10</v>
      </c>
      <c r="N1512" s="131">
        <v>4</v>
      </c>
      <c r="O1512" s="132" t="s">
        <v>857</v>
      </c>
      <c r="P1512" s="133" t="s">
        <v>53</v>
      </c>
      <c r="Q1512" s="134">
        <f t="shared" si="325"/>
        <v>35166</v>
      </c>
      <c r="R1512" s="134">
        <v>0</v>
      </c>
      <c r="S1512" s="134">
        <f>S1513</f>
        <v>35166</v>
      </c>
      <c r="T1512" s="134">
        <f t="shared" si="321"/>
        <v>35166</v>
      </c>
      <c r="U1512" s="134">
        <v>0</v>
      </c>
      <c r="V1512" s="134">
        <f>V1513</f>
        <v>35166</v>
      </c>
      <c r="W1512" s="135">
        <v>35166</v>
      </c>
      <c r="X1512" s="136">
        <v>0</v>
      </c>
      <c r="Y1512" s="136">
        <v>35166</v>
      </c>
      <c r="Z1512" s="135">
        <v>35166</v>
      </c>
      <c r="AA1512" s="136">
        <v>0</v>
      </c>
      <c r="AB1512" s="136">
        <v>35166</v>
      </c>
      <c r="AC1512" s="137">
        <v>33720.1</v>
      </c>
      <c r="AD1512" s="138">
        <v>33720.1</v>
      </c>
      <c r="AE1512" s="136">
        <v>0</v>
      </c>
      <c r="AF1512" s="136">
        <v>33720.1</v>
      </c>
      <c r="AG1512" s="136">
        <v>33720.1</v>
      </c>
      <c r="AH1512" s="139">
        <f t="shared" si="322"/>
        <v>0</v>
      </c>
      <c r="AI1512" s="140">
        <v>33720.1</v>
      </c>
      <c r="AJ1512" s="136">
        <f t="shared" si="328"/>
        <v>95.888358073138818</v>
      </c>
      <c r="AK1512" s="140">
        <f t="shared" si="327"/>
        <v>95.888358073138818</v>
      </c>
    </row>
    <row r="1513" spans="1:37" ht="17.25" customHeight="1">
      <c r="A1513" s="147" t="s">
        <v>310</v>
      </c>
      <c r="B1513" s="147"/>
      <c r="C1513" s="147"/>
      <c r="D1513" s="147"/>
      <c r="E1513" s="147"/>
      <c r="F1513" s="147"/>
      <c r="G1513" s="147"/>
      <c r="H1513" s="147"/>
      <c r="I1513" s="147"/>
      <c r="J1513" s="147"/>
      <c r="K1513" s="148"/>
      <c r="L1513" s="130">
        <v>18</v>
      </c>
      <c r="M1513" s="131">
        <v>10</v>
      </c>
      <c r="N1513" s="131">
        <v>4</v>
      </c>
      <c r="O1513" s="132" t="s">
        <v>857</v>
      </c>
      <c r="P1513" s="133" t="s">
        <v>311</v>
      </c>
      <c r="Q1513" s="134">
        <f t="shared" si="325"/>
        <v>35166</v>
      </c>
      <c r="R1513" s="134">
        <f>R1514</f>
        <v>0</v>
      </c>
      <c r="S1513" s="134">
        <f>S1514</f>
        <v>35166</v>
      </c>
      <c r="T1513" s="134">
        <f t="shared" si="321"/>
        <v>35166</v>
      </c>
      <c r="U1513" s="134">
        <f>U1514</f>
        <v>0</v>
      </c>
      <c r="V1513" s="134">
        <f>V1514</f>
        <v>35166</v>
      </c>
      <c r="W1513" s="135">
        <v>35166</v>
      </c>
      <c r="X1513" s="136">
        <v>0</v>
      </c>
      <c r="Y1513" s="136">
        <v>35166</v>
      </c>
      <c r="Z1513" s="135">
        <v>35166</v>
      </c>
      <c r="AA1513" s="136">
        <v>0</v>
      </c>
      <c r="AB1513" s="136">
        <v>35166</v>
      </c>
      <c r="AC1513" s="137">
        <v>33720.1</v>
      </c>
      <c r="AD1513" s="138">
        <v>33720.1</v>
      </c>
      <c r="AE1513" s="136">
        <v>0</v>
      </c>
      <c r="AF1513" s="136">
        <v>33720.1</v>
      </c>
      <c r="AG1513" s="136">
        <v>33720.1</v>
      </c>
      <c r="AH1513" s="139">
        <f t="shared" si="322"/>
        <v>0</v>
      </c>
      <c r="AI1513" s="140">
        <v>33720.1</v>
      </c>
      <c r="AJ1513" s="136">
        <f t="shared" si="328"/>
        <v>95.888358073138818</v>
      </c>
      <c r="AK1513" s="140">
        <f t="shared" si="327"/>
        <v>95.888358073138818</v>
      </c>
    </row>
    <row r="1514" spans="1:37" ht="19.899999999999999" customHeight="1">
      <c r="A1514" s="147" t="s">
        <v>312</v>
      </c>
      <c r="B1514" s="147"/>
      <c r="C1514" s="147"/>
      <c r="D1514" s="147"/>
      <c r="E1514" s="147"/>
      <c r="F1514" s="147"/>
      <c r="G1514" s="147"/>
      <c r="H1514" s="147"/>
      <c r="I1514" s="147"/>
      <c r="J1514" s="147"/>
      <c r="K1514" s="148"/>
      <c r="L1514" s="130">
        <v>18</v>
      </c>
      <c r="M1514" s="131">
        <v>10</v>
      </c>
      <c r="N1514" s="131">
        <v>4</v>
      </c>
      <c r="O1514" s="132" t="s">
        <v>857</v>
      </c>
      <c r="P1514" s="133" t="s">
        <v>313</v>
      </c>
      <c r="Q1514" s="134">
        <f t="shared" si="325"/>
        <v>35166</v>
      </c>
      <c r="R1514" s="134">
        <v>0</v>
      </c>
      <c r="S1514" s="134">
        <v>35166</v>
      </c>
      <c r="T1514" s="134">
        <f t="shared" si="321"/>
        <v>35166</v>
      </c>
      <c r="U1514" s="134">
        <v>0</v>
      </c>
      <c r="V1514" s="134">
        <v>35166</v>
      </c>
      <c r="W1514" s="135">
        <v>35166</v>
      </c>
      <c r="X1514" s="136">
        <v>0</v>
      </c>
      <c r="Y1514" s="136">
        <v>35166</v>
      </c>
      <c r="Z1514" s="135">
        <v>35166</v>
      </c>
      <c r="AA1514" s="136">
        <v>0</v>
      </c>
      <c r="AB1514" s="136">
        <v>35166</v>
      </c>
      <c r="AC1514" s="137">
        <v>33720.1</v>
      </c>
      <c r="AD1514" s="138">
        <v>33720.1</v>
      </c>
      <c r="AE1514" s="136">
        <v>0</v>
      </c>
      <c r="AF1514" s="136">
        <v>33720.1</v>
      </c>
      <c r="AG1514" s="136">
        <v>33720.1</v>
      </c>
      <c r="AH1514" s="139">
        <f t="shared" si="322"/>
        <v>0</v>
      </c>
      <c r="AI1514" s="140">
        <v>33720.1</v>
      </c>
      <c r="AJ1514" s="136">
        <f t="shared" si="328"/>
        <v>95.888358073138818</v>
      </c>
      <c r="AK1514" s="140">
        <f t="shared" si="327"/>
        <v>95.888358073138818</v>
      </c>
    </row>
    <row r="1515" spans="1:37" ht="17.25" customHeight="1">
      <c r="A1515" s="153" t="s">
        <v>39</v>
      </c>
      <c r="B1515" s="153"/>
      <c r="C1515" s="153"/>
      <c r="D1515" s="153"/>
      <c r="E1515" s="153"/>
      <c r="F1515" s="153"/>
      <c r="G1515" s="153"/>
      <c r="H1515" s="153"/>
      <c r="I1515" s="153"/>
      <c r="J1515" s="153"/>
      <c r="K1515" s="154"/>
      <c r="L1515" s="108">
        <v>18</v>
      </c>
      <c r="M1515" s="109">
        <v>10</v>
      </c>
      <c r="N1515" s="109">
        <v>6</v>
      </c>
      <c r="O1515" s="110" t="s">
        <v>74</v>
      </c>
      <c r="P1515" s="111" t="s">
        <v>53</v>
      </c>
      <c r="Q1515" s="112">
        <f t="shared" si="325"/>
        <v>80</v>
      </c>
      <c r="R1515" s="112">
        <f t="shared" ref="R1515:S1518" si="331">R1516</f>
        <v>0</v>
      </c>
      <c r="S1515" s="112">
        <f t="shared" si="331"/>
        <v>80</v>
      </c>
      <c r="T1515" s="112">
        <f t="shared" si="321"/>
        <v>80</v>
      </c>
      <c r="U1515" s="112">
        <f t="shared" ref="U1515:V1518" si="332">U1516</f>
        <v>0</v>
      </c>
      <c r="V1515" s="112">
        <f t="shared" si="332"/>
        <v>80</v>
      </c>
      <c r="W1515" s="113">
        <v>80</v>
      </c>
      <c r="X1515" s="114">
        <v>0</v>
      </c>
      <c r="Y1515" s="114">
        <v>80</v>
      </c>
      <c r="Z1515" s="113">
        <v>80</v>
      </c>
      <c r="AA1515" s="114">
        <v>0</v>
      </c>
      <c r="AB1515" s="114">
        <v>80</v>
      </c>
      <c r="AC1515" s="115">
        <v>0</v>
      </c>
      <c r="AD1515" s="116">
        <v>0</v>
      </c>
      <c r="AE1515" s="114">
        <v>0</v>
      </c>
      <c r="AF1515" s="114">
        <v>0</v>
      </c>
      <c r="AG1515" s="114">
        <v>80</v>
      </c>
      <c r="AH1515" s="117">
        <f t="shared" si="322"/>
        <v>0</v>
      </c>
      <c r="AI1515" s="118">
        <v>80</v>
      </c>
      <c r="AJ1515" s="114">
        <f t="shared" ref="AJ1515:AJ1546" si="333">AG1515/Q1515*100</f>
        <v>100</v>
      </c>
      <c r="AK1515" s="118">
        <f t="shared" ref="AK1515:AK1546" si="334">AG1515/T1515*100</f>
        <v>100</v>
      </c>
    </row>
    <row r="1516" spans="1:37" ht="19.899999999999999" customHeight="1">
      <c r="A1516" s="147" t="s">
        <v>200</v>
      </c>
      <c r="B1516" s="147"/>
      <c r="C1516" s="147"/>
      <c r="D1516" s="147"/>
      <c r="E1516" s="147"/>
      <c r="F1516" s="147"/>
      <c r="G1516" s="147"/>
      <c r="H1516" s="147"/>
      <c r="I1516" s="147"/>
      <c r="J1516" s="147"/>
      <c r="K1516" s="148"/>
      <c r="L1516" s="130">
        <v>18</v>
      </c>
      <c r="M1516" s="131">
        <v>10</v>
      </c>
      <c r="N1516" s="131">
        <v>6</v>
      </c>
      <c r="O1516" s="132" t="s">
        <v>201</v>
      </c>
      <c r="P1516" s="133" t="s">
        <v>53</v>
      </c>
      <c r="Q1516" s="134">
        <f t="shared" si="325"/>
        <v>80</v>
      </c>
      <c r="R1516" s="134">
        <f t="shared" si="331"/>
        <v>0</v>
      </c>
      <c r="S1516" s="134">
        <f t="shared" si="331"/>
        <v>80</v>
      </c>
      <c r="T1516" s="134">
        <f t="shared" si="321"/>
        <v>80</v>
      </c>
      <c r="U1516" s="134">
        <f t="shared" si="332"/>
        <v>0</v>
      </c>
      <c r="V1516" s="134">
        <f t="shared" si="332"/>
        <v>80</v>
      </c>
      <c r="W1516" s="135">
        <v>80</v>
      </c>
      <c r="X1516" s="136">
        <v>0</v>
      </c>
      <c r="Y1516" s="136">
        <v>80</v>
      </c>
      <c r="Z1516" s="135">
        <v>80</v>
      </c>
      <c r="AA1516" s="136">
        <v>0</v>
      </c>
      <c r="AB1516" s="136">
        <v>80</v>
      </c>
      <c r="AC1516" s="137">
        <v>0</v>
      </c>
      <c r="AD1516" s="138">
        <v>0</v>
      </c>
      <c r="AE1516" s="136">
        <v>0</v>
      </c>
      <c r="AF1516" s="136">
        <v>0</v>
      </c>
      <c r="AG1516" s="136">
        <v>80</v>
      </c>
      <c r="AH1516" s="139">
        <f t="shared" si="322"/>
        <v>0</v>
      </c>
      <c r="AI1516" s="140">
        <v>80</v>
      </c>
      <c r="AJ1516" s="136">
        <f t="shared" si="333"/>
        <v>100</v>
      </c>
      <c r="AK1516" s="140">
        <f t="shared" si="334"/>
        <v>100</v>
      </c>
    </row>
    <row r="1517" spans="1:37" ht="19.899999999999999" customHeight="1">
      <c r="A1517" s="147" t="s">
        <v>202</v>
      </c>
      <c r="B1517" s="147"/>
      <c r="C1517" s="147"/>
      <c r="D1517" s="147"/>
      <c r="E1517" s="147"/>
      <c r="F1517" s="147"/>
      <c r="G1517" s="147"/>
      <c r="H1517" s="147"/>
      <c r="I1517" s="147"/>
      <c r="J1517" s="147"/>
      <c r="K1517" s="148"/>
      <c r="L1517" s="130">
        <v>18</v>
      </c>
      <c r="M1517" s="131">
        <v>10</v>
      </c>
      <c r="N1517" s="131">
        <v>6</v>
      </c>
      <c r="O1517" s="132" t="s">
        <v>203</v>
      </c>
      <c r="P1517" s="133" t="s">
        <v>53</v>
      </c>
      <c r="Q1517" s="134">
        <f t="shared" si="325"/>
        <v>80</v>
      </c>
      <c r="R1517" s="134">
        <f t="shared" si="331"/>
        <v>0</v>
      </c>
      <c r="S1517" s="134">
        <f t="shared" si="331"/>
        <v>80</v>
      </c>
      <c r="T1517" s="134">
        <f t="shared" si="321"/>
        <v>80</v>
      </c>
      <c r="U1517" s="134">
        <f t="shared" si="332"/>
        <v>0</v>
      </c>
      <c r="V1517" s="134">
        <f t="shared" si="332"/>
        <v>80</v>
      </c>
      <c r="W1517" s="135">
        <v>80</v>
      </c>
      <c r="X1517" s="136">
        <v>0</v>
      </c>
      <c r="Y1517" s="136">
        <v>80</v>
      </c>
      <c r="Z1517" s="135">
        <v>80</v>
      </c>
      <c r="AA1517" s="136">
        <v>0</v>
      </c>
      <c r="AB1517" s="136">
        <v>80</v>
      </c>
      <c r="AC1517" s="137">
        <v>0</v>
      </c>
      <c r="AD1517" s="138">
        <v>0</v>
      </c>
      <c r="AE1517" s="136">
        <v>0</v>
      </c>
      <c r="AF1517" s="136">
        <v>0</v>
      </c>
      <c r="AG1517" s="136">
        <v>80</v>
      </c>
      <c r="AH1517" s="139">
        <f t="shared" si="322"/>
        <v>0</v>
      </c>
      <c r="AI1517" s="140">
        <v>80</v>
      </c>
      <c r="AJ1517" s="136">
        <f t="shared" si="333"/>
        <v>100</v>
      </c>
      <c r="AK1517" s="140">
        <f t="shared" si="334"/>
        <v>100</v>
      </c>
    </row>
    <row r="1518" spans="1:37" ht="19.899999999999999" customHeight="1">
      <c r="A1518" s="147" t="s">
        <v>160</v>
      </c>
      <c r="B1518" s="147"/>
      <c r="C1518" s="147"/>
      <c r="D1518" s="147"/>
      <c r="E1518" s="147"/>
      <c r="F1518" s="147"/>
      <c r="G1518" s="147"/>
      <c r="H1518" s="147"/>
      <c r="I1518" s="147"/>
      <c r="J1518" s="147"/>
      <c r="K1518" s="148"/>
      <c r="L1518" s="130">
        <v>18</v>
      </c>
      <c r="M1518" s="131">
        <v>10</v>
      </c>
      <c r="N1518" s="131">
        <v>6</v>
      </c>
      <c r="O1518" s="132" t="s">
        <v>203</v>
      </c>
      <c r="P1518" s="133" t="s">
        <v>58</v>
      </c>
      <c r="Q1518" s="134">
        <f t="shared" si="325"/>
        <v>80</v>
      </c>
      <c r="R1518" s="134">
        <f t="shared" si="331"/>
        <v>0</v>
      </c>
      <c r="S1518" s="134">
        <f t="shared" si="331"/>
        <v>80</v>
      </c>
      <c r="T1518" s="134">
        <f t="shared" si="321"/>
        <v>80</v>
      </c>
      <c r="U1518" s="134">
        <f t="shared" si="332"/>
        <v>0</v>
      </c>
      <c r="V1518" s="134">
        <f t="shared" si="332"/>
        <v>80</v>
      </c>
      <c r="W1518" s="135">
        <v>80</v>
      </c>
      <c r="X1518" s="136">
        <v>0</v>
      </c>
      <c r="Y1518" s="136">
        <v>80</v>
      </c>
      <c r="Z1518" s="135">
        <v>80</v>
      </c>
      <c r="AA1518" s="136">
        <v>0</v>
      </c>
      <c r="AB1518" s="136">
        <v>80</v>
      </c>
      <c r="AC1518" s="137">
        <v>0</v>
      </c>
      <c r="AD1518" s="138">
        <v>0</v>
      </c>
      <c r="AE1518" s="136">
        <v>0</v>
      </c>
      <c r="AF1518" s="136">
        <v>0</v>
      </c>
      <c r="AG1518" s="136">
        <v>80</v>
      </c>
      <c r="AH1518" s="139">
        <f t="shared" si="322"/>
        <v>0</v>
      </c>
      <c r="AI1518" s="140">
        <v>80</v>
      </c>
      <c r="AJ1518" s="136">
        <f t="shared" si="333"/>
        <v>100</v>
      </c>
      <c r="AK1518" s="140">
        <f t="shared" si="334"/>
        <v>100</v>
      </c>
    </row>
    <row r="1519" spans="1:37" ht="19.899999999999999" customHeight="1">
      <c r="A1519" s="147" t="s">
        <v>582</v>
      </c>
      <c r="B1519" s="147"/>
      <c r="C1519" s="147"/>
      <c r="D1519" s="147"/>
      <c r="E1519" s="147"/>
      <c r="F1519" s="147"/>
      <c r="G1519" s="147"/>
      <c r="H1519" s="147"/>
      <c r="I1519" s="147"/>
      <c r="J1519" s="147"/>
      <c r="K1519" s="148"/>
      <c r="L1519" s="130">
        <v>18</v>
      </c>
      <c r="M1519" s="131">
        <v>10</v>
      </c>
      <c r="N1519" s="131">
        <v>6</v>
      </c>
      <c r="O1519" s="132" t="s">
        <v>203</v>
      </c>
      <c r="P1519" s="133" t="s">
        <v>583</v>
      </c>
      <c r="Q1519" s="134">
        <f t="shared" si="325"/>
        <v>80</v>
      </c>
      <c r="R1519" s="134">
        <v>0</v>
      </c>
      <c r="S1519" s="134">
        <v>80</v>
      </c>
      <c r="T1519" s="134">
        <f t="shared" si="321"/>
        <v>80</v>
      </c>
      <c r="U1519" s="134">
        <v>0</v>
      </c>
      <c r="V1519" s="134">
        <v>80</v>
      </c>
      <c r="W1519" s="135">
        <v>80</v>
      </c>
      <c r="X1519" s="136">
        <v>0</v>
      </c>
      <c r="Y1519" s="136">
        <v>80</v>
      </c>
      <c r="Z1519" s="135">
        <v>80</v>
      </c>
      <c r="AA1519" s="136">
        <v>0</v>
      </c>
      <c r="AB1519" s="136">
        <v>80</v>
      </c>
      <c r="AC1519" s="137">
        <v>0</v>
      </c>
      <c r="AD1519" s="138">
        <v>0</v>
      </c>
      <c r="AE1519" s="136">
        <v>0</v>
      </c>
      <c r="AF1519" s="136">
        <v>0</v>
      </c>
      <c r="AG1519" s="136">
        <v>80</v>
      </c>
      <c r="AH1519" s="139">
        <f t="shared" si="322"/>
        <v>0</v>
      </c>
      <c r="AI1519" s="140">
        <v>80</v>
      </c>
      <c r="AJ1519" s="136">
        <f t="shared" si="333"/>
        <v>100</v>
      </c>
      <c r="AK1519" s="140">
        <f t="shared" si="334"/>
        <v>100</v>
      </c>
    </row>
    <row r="1520" spans="1:37" ht="17.25" customHeight="1">
      <c r="A1520" s="151" t="s">
        <v>40</v>
      </c>
      <c r="B1520" s="151"/>
      <c r="C1520" s="151"/>
      <c r="D1520" s="151"/>
      <c r="E1520" s="151"/>
      <c r="F1520" s="151"/>
      <c r="G1520" s="151"/>
      <c r="H1520" s="151"/>
      <c r="I1520" s="151"/>
      <c r="J1520" s="151"/>
      <c r="K1520" s="152"/>
      <c r="L1520" s="119">
        <v>18</v>
      </c>
      <c r="M1520" s="120">
        <v>11</v>
      </c>
      <c r="N1520" s="120">
        <v>0</v>
      </c>
      <c r="O1520" s="121" t="s">
        <v>74</v>
      </c>
      <c r="P1520" s="122" t="s">
        <v>53</v>
      </c>
      <c r="Q1520" s="123">
        <f t="shared" si="325"/>
        <v>17633.400000000001</v>
      </c>
      <c r="R1520" s="123">
        <f>R1521+R1540+R1553</f>
        <v>17633.400000000001</v>
      </c>
      <c r="S1520" s="123">
        <f>S1521+S1540+S1553</f>
        <v>0</v>
      </c>
      <c r="T1520" s="123">
        <f t="shared" si="321"/>
        <v>17633.400000000001</v>
      </c>
      <c r="U1520" s="123">
        <f>U1521+U1540+U1553</f>
        <v>17633.400000000001</v>
      </c>
      <c r="V1520" s="123">
        <f>V1521+V1540+V1553</f>
        <v>0</v>
      </c>
      <c r="W1520" s="124">
        <v>17633.400000000001</v>
      </c>
      <c r="X1520" s="125">
        <v>17633.400000000001</v>
      </c>
      <c r="Y1520" s="125">
        <v>0</v>
      </c>
      <c r="Z1520" s="124">
        <v>17633.400000000001</v>
      </c>
      <c r="AA1520" s="125">
        <v>17633.400000000001</v>
      </c>
      <c r="AB1520" s="125">
        <v>0</v>
      </c>
      <c r="AC1520" s="126">
        <v>2272.8000000000002</v>
      </c>
      <c r="AD1520" s="127">
        <v>2272.8000000000002</v>
      </c>
      <c r="AE1520" s="125">
        <v>2272.8000000000002</v>
      </c>
      <c r="AF1520" s="125">
        <v>0</v>
      </c>
      <c r="AG1520" s="125">
        <v>17529.099999999999</v>
      </c>
      <c r="AH1520" s="128">
        <f t="shared" si="322"/>
        <v>17529.099999999999</v>
      </c>
      <c r="AI1520" s="129">
        <v>0</v>
      </c>
      <c r="AJ1520" s="125">
        <f t="shared" si="333"/>
        <v>99.408508852518494</v>
      </c>
      <c r="AK1520" s="129">
        <f t="shared" si="334"/>
        <v>99.408508852518494</v>
      </c>
    </row>
    <row r="1521" spans="1:37" ht="17.25" customHeight="1">
      <c r="A1521" s="153" t="s">
        <v>41</v>
      </c>
      <c r="B1521" s="153"/>
      <c r="C1521" s="153"/>
      <c r="D1521" s="153"/>
      <c r="E1521" s="153"/>
      <c r="F1521" s="153"/>
      <c r="G1521" s="153"/>
      <c r="H1521" s="153"/>
      <c r="I1521" s="153"/>
      <c r="J1521" s="153"/>
      <c r="K1521" s="154"/>
      <c r="L1521" s="108">
        <v>18</v>
      </c>
      <c r="M1521" s="109">
        <v>11</v>
      </c>
      <c r="N1521" s="109">
        <v>1</v>
      </c>
      <c r="O1521" s="110" t="s">
        <v>74</v>
      </c>
      <c r="P1521" s="111" t="s">
        <v>53</v>
      </c>
      <c r="Q1521" s="112">
        <f t="shared" si="325"/>
        <v>12766.4</v>
      </c>
      <c r="R1521" s="112">
        <f>R1522+R1536</f>
        <v>12766.4</v>
      </c>
      <c r="S1521" s="112">
        <f>S1522+S1536</f>
        <v>0</v>
      </c>
      <c r="T1521" s="112">
        <f t="shared" si="321"/>
        <v>12766.4</v>
      </c>
      <c r="U1521" s="112">
        <f>U1522+U1536</f>
        <v>12766.4</v>
      </c>
      <c r="V1521" s="112">
        <f>V1522+V1536</f>
        <v>0</v>
      </c>
      <c r="W1521" s="113">
        <v>12766.4</v>
      </c>
      <c r="X1521" s="114">
        <v>12766.4</v>
      </c>
      <c r="Y1521" s="114">
        <v>0</v>
      </c>
      <c r="Z1521" s="113">
        <v>12766.4</v>
      </c>
      <c r="AA1521" s="114">
        <v>12766.4</v>
      </c>
      <c r="AB1521" s="114">
        <v>0</v>
      </c>
      <c r="AC1521" s="115">
        <v>0</v>
      </c>
      <c r="AD1521" s="116">
        <v>0</v>
      </c>
      <c r="AE1521" s="114">
        <v>0</v>
      </c>
      <c r="AF1521" s="114">
        <v>0</v>
      </c>
      <c r="AG1521" s="114">
        <v>12695.6</v>
      </c>
      <c r="AH1521" s="117">
        <f t="shared" si="322"/>
        <v>12695.6</v>
      </c>
      <c r="AI1521" s="118">
        <v>0</v>
      </c>
      <c r="AJ1521" s="114">
        <f t="shared" si="333"/>
        <v>99.445419225466864</v>
      </c>
      <c r="AK1521" s="118">
        <f t="shared" si="334"/>
        <v>99.445419225466864</v>
      </c>
    </row>
    <row r="1522" spans="1:37" ht="29.45" customHeight="1">
      <c r="A1522" s="147" t="s">
        <v>713</v>
      </c>
      <c r="B1522" s="147"/>
      <c r="C1522" s="147"/>
      <c r="D1522" s="147"/>
      <c r="E1522" s="147"/>
      <c r="F1522" s="147"/>
      <c r="G1522" s="147"/>
      <c r="H1522" s="147"/>
      <c r="I1522" s="147"/>
      <c r="J1522" s="147"/>
      <c r="K1522" s="148"/>
      <c r="L1522" s="130">
        <v>18</v>
      </c>
      <c r="M1522" s="131">
        <v>11</v>
      </c>
      <c r="N1522" s="131">
        <v>1</v>
      </c>
      <c r="O1522" s="132" t="s">
        <v>714</v>
      </c>
      <c r="P1522" s="133" t="s">
        <v>53</v>
      </c>
      <c r="Q1522" s="134">
        <f t="shared" si="325"/>
        <v>12746.9</v>
      </c>
      <c r="R1522" s="134">
        <f>R1523+R1528</f>
        <v>12746.9</v>
      </c>
      <c r="S1522" s="134">
        <f>S1523+S1528</f>
        <v>0</v>
      </c>
      <c r="T1522" s="134">
        <f t="shared" si="321"/>
        <v>12746.9</v>
      </c>
      <c r="U1522" s="134">
        <f>U1523+U1528</f>
        <v>12746.9</v>
      </c>
      <c r="V1522" s="134">
        <f>V1523+V1528</f>
        <v>0</v>
      </c>
      <c r="W1522" s="135">
        <v>12746.9</v>
      </c>
      <c r="X1522" s="136">
        <v>12746.9</v>
      </c>
      <c r="Y1522" s="136">
        <v>0</v>
      </c>
      <c r="Z1522" s="135">
        <v>12746.9</v>
      </c>
      <c r="AA1522" s="136">
        <v>12746.9</v>
      </c>
      <c r="AB1522" s="136">
        <v>0</v>
      </c>
      <c r="AC1522" s="137">
        <v>0</v>
      </c>
      <c r="AD1522" s="138">
        <v>0</v>
      </c>
      <c r="AE1522" s="136">
        <v>0</v>
      </c>
      <c r="AF1522" s="136">
        <v>0</v>
      </c>
      <c r="AG1522" s="136">
        <v>12676.1</v>
      </c>
      <c r="AH1522" s="139">
        <f t="shared" si="322"/>
        <v>12676.1</v>
      </c>
      <c r="AI1522" s="140">
        <v>0</v>
      </c>
      <c r="AJ1522" s="136">
        <f t="shared" si="333"/>
        <v>99.44457083683092</v>
      </c>
      <c r="AK1522" s="140">
        <f t="shared" si="334"/>
        <v>99.44457083683092</v>
      </c>
    </row>
    <row r="1523" spans="1:37" ht="19.899999999999999" customHeight="1">
      <c r="A1523" s="147" t="s">
        <v>858</v>
      </c>
      <c r="B1523" s="147"/>
      <c r="C1523" s="147"/>
      <c r="D1523" s="147"/>
      <c r="E1523" s="147"/>
      <c r="F1523" s="147"/>
      <c r="G1523" s="147"/>
      <c r="H1523" s="147"/>
      <c r="I1523" s="147"/>
      <c r="J1523" s="147"/>
      <c r="K1523" s="148"/>
      <c r="L1523" s="130">
        <v>18</v>
      </c>
      <c r="M1523" s="131">
        <v>11</v>
      </c>
      <c r="N1523" s="131">
        <v>1</v>
      </c>
      <c r="O1523" s="132" t="s">
        <v>859</v>
      </c>
      <c r="P1523" s="133" t="s">
        <v>53</v>
      </c>
      <c r="Q1523" s="134">
        <f t="shared" si="325"/>
        <v>1100</v>
      </c>
      <c r="R1523" s="134">
        <f t="shared" ref="R1523:S1526" si="335">R1524</f>
        <v>1100</v>
      </c>
      <c r="S1523" s="134">
        <f t="shared" si="335"/>
        <v>0</v>
      </c>
      <c r="T1523" s="134">
        <f t="shared" si="321"/>
        <v>1100</v>
      </c>
      <c r="U1523" s="134">
        <f t="shared" ref="U1523:V1526" si="336">U1524</f>
        <v>1100</v>
      </c>
      <c r="V1523" s="134">
        <f t="shared" si="336"/>
        <v>0</v>
      </c>
      <c r="W1523" s="135">
        <v>1100</v>
      </c>
      <c r="X1523" s="136">
        <v>1100</v>
      </c>
      <c r="Y1523" s="136">
        <v>0</v>
      </c>
      <c r="Z1523" s="135">
        <v>1100</v>
      </c>
      <c r="AA1523" s="136">
        <v>1100</v>
      </c>
      <c r="AB1523" s="136">
        <v>0</v>
      </c>
      <c r="AC1523" s="137">
        <v>0</v>
      </c>
      <c r="AD1523" s="138">
        <v>0</v>
      </c>
      <c r="AE1523" s="136">
        <v>0</v>
      </c>
      <c r="AF1523" s="136">
        <v>0</v>
      </c>
      <c r="AG1523" s="136">
        <v>1031</v>
      </c>
      <c r="AH1523" s="139">
        <f t="shared" si="322"/>
        <v>1031</v>
      </c>
      <c r="AI1523" s="140">
        <v>0</v>
      </c>
      <c r="AJ1523" s="136">
        <f t="shared" si="333"/>
        <v>93.72727272727272</v>
      </c>
      <c r="AK1523" s="140">
        <f t="shared" si="334"/>
        <v>93.72727272727272</v>
      </c>
    </row>
    <row r="1524" spans="1:37" ht="29.45" customHeight="1">
      <c r="A1524" s="147" t="s">
        <v>860</v>
      </c>
      <c r="B1524" s="147"/>
      <c r="C1524" s="147"/>
      <c r="D1524" s="147"/>
      <c r="E1524" s="147"/>
      <c r="F1524" s="147"/>
      <c r="G1524" s="147"/>
      <c r="H1524" s="147"/>
      <c r="I1524" s="147"/>
      <c r="J1524" s="147"/>
      <c r="K1524" s="148"/>
      <c r="L1524" s="130">
        <v>18</v>
      </c>
      <c r="M1524" s="131">
        <v>11</v>
      </c>
      <c r="N1524" s="131">
        <v>1</v>
      </c>
      <c r="O1524" s="132" t="s">
        <v>861</v>
      </c>
      <c r="P1524" s="133" t="s">
        <v>53</v>
      </c>
      <c r="Q1524" s="134">
        <f t="shared" si="325"/>
        <v>1100</v>
      </c>
      <c r="R1524" s="134">
        <f t="shared" si="335"/>
        <v>1100</v>
      </c>
      <c r="S1524" s="134">
        <f t="shared" si="335"/>
        <v>0</v>
      </c>
      <c r="T1524" s="134">
        <f t="shared" si="321"/>
        <v>1100</v>
      </c>
      <c r="U1524" s="134">
        <f t="shared" si="336"/>
        <v>1100</v>
      </c>
      <c r="V1524" s="134">
        <f t="shared" si="336"/>
        <v>0</v>
      </c>
      <c r="W1524" s="135">
        <v>1100</v>
      </c>
      <c r="X1524" s="136">
        <v>1100</v>
      </c>
      <c r="Y1524" s="136">
        <v>0</v>
      </c>
      <c r="Z1524" s="135">
        <v>1100</v>
      </c>
      <c r="AA1524" s="136">
        <v>1100</v>
      </c>
      <c r="AB1524" s="136">
        <v>0</v>
      </c>
      <c r="AC1524" s="137">
        <v>0</v>
      </c>
      <c r="AD1524" s="138">
        <v>0</v>
      </c>
      <c r="AE1524" s="136">
        <v>0</v>
      </c>
      <c r="AF1524" s="136">
        <v>0</v>
      </c>
      <c r="AG1524" s="136">
        <v>1031</v>
      </c>
      <c r="AH1524" s="139">
        <f t="shared" si="322"/>
        <v>1031</v>
      </c>
      <c r="AI1524" s="140">
        <v>0</v>
      </c>
      <c r="AJ1524" s="136">
        <f t="shared" si="333"/>
        <v>93.72727272727272</v>
      </c>
      <c r="AK1524" s="140">
        <f t="shared" si="334"/>
        <v>93.72727272727272</v>
      </c>
    </row>
    <row r="1525" spans="1:37" ht="19.899999999999999" customHeight="1">
      <c r="A1525" s="147" t="s">
        <v>862</v>
      </c>
      <c r="B1525" s="147"/>
      <c r="C1525" s="147"/>
      <c r="D1525" s="147"/>
      <c r="E1525" s="147"/>
      <c r="F1525" s="147"/>
      <c r="G1525" s="147"/>
      <c r="H1525" s="147"/>
      <c r="I1525" s="147"/>
      <c r="J1525" s="147"/>
      <c r="K1525" s="148"/>
      <c r="L1525" s="130">
        <v>18</v>
      </c>
      <c r="M1525" s="131">
        <v>11</v>
      </c>
      <c r="N1525" s="131">
        <v>1</v>
      </c>
      <c r="O1525" s="132" t="s">
        <v>863</v>
      </c>
      <c r="P1525" s="133" t="s">
        <v>53</v>
      </c>
      <c r="Q1525" s="134">
        <f t="shared" si="325"/>
        <v>1100</v>
      </c>
      <c r="R1525" s="134">
        <f t="shared" si="335"/>
        <v>1100</v>
      </c>
      <c r="S1525" s="134">
        <f t="shared" si="335"/>
        <v>0</v>
      </c>
      <c r="T1525" s="134">
        <f t="shared" si="321"/>
        <v>1100</v>
      </c>
      <c r="U1525" s="134">
        <f t="shared" si="336"/>
        <v>1100</v>
      </c>
      <c r="V1525" s="134">
        <f t="shared" si="336"/>
        <v>0</v>
      </c>
      <c r="W1525" s="135">
        <v>1100</v>
      </c>
      <c r="X1525" s="136">
        <v>1100</v>
      </c>
      <c r="Y1525" s="136">
        <v>0</v>
      </c>
      <c r="Z1525" s="135">
        <v>1100</v>
      </c>
      <c r="AA1525" s="136">
        <v>1100</v>
      </c>
      <c r="AB1525" s="136">
        <v>0</v>
      </c>
      <c r="AC1525" s="137">
        <v>0</v>
      </c>
      <c r="AD1525" s="138">
        <v>0</v>
      </c>
      <c r="AE1525" s="136">
        <v>0</v>
      </c>
      <c r="AF1525" s="136">
        <v>0</v>
      </c>
      <c r="AG1525" s="136">
        <v>1031</v>
      </c>
      <c r="AH1525" s="139">
        <f t="shared" si="322"/>
        <v>1031</v>
      </c>
      <c r="AI1525" s="140">
        <v>0</v>
      </c>
      <c r="AJ1525" s="136">
        <f t="shared" si="333"/>
        <v>93.72727272727272</v>
      </c>
      <c r="AK1525" s="140">
        <f t="shared" si="334"/>
        <v>93.72727272727272</v>
      </c>
    </row>
    <row r="1526" spans="1:37" ht="19.899999999999999" customHeight="1">
      <c r="A1526" s="147" t="s">
        <v>160</v>
      </c>
      <c r="B1526" s="147"/>
      <c r="C1526" s="147"/>
      <c r="D1526" s="147"/>
      <c r="E1526" s="147"/>
      <c r="F1526" s="147"/>
      <c r="G1526" s="147"/>
      <c r="H1526" s="147"/>
      <c r="I1526" s="147"/>
      <c r="J1526" s="147"/>
      <c r="K1526" s="148"/>
      <c r="L1526" s="130">
        <v>18</v>
      </c>
      <c r="M1526" s="131">
        <v>11</v>
      </c>
      <c r="N1526" s="131">
        <v>1</v>
      </c>
      <c r="O1526" s="132" t="s">
        <v>863</v>
      </c>
      <c r="P1526" s="133" t="s">
        <v>58</v>
      </c>
      <c r="Q1526" s="134">
        <f t="shared" si="325"/>
        <v>1100</v>
      </c>
      <c r="R1526" s="134">
        <f t="shared" si="335"/>
        <v>1100</v>
      </c>
      <c r="S1526" s="134">
        <f t="shared" si="335"/>
        <v>0</v>
      </c>
      <c r="T1526" s="134">
        <f t="shared" si="321"/>
        <v>1100</v>
      </c>
      <c r="U1526" s="134">
        <f t="shared" si="336"/>
        <v>1100</v>
      </c>
      <c r="V1526" s="134">
        <f t="shared" si="336"/>
        <v>0</v>
      </c>
      <c r="W1526" s="135">
        <v>1100</v>
      </c>
      <c r="X1526" s="136">
        <v>1100</v>
      </c>
      <c r="Y1526" s="136">
        <v>0</v>
      </c>
      <c r="Z1526" s="135">
        <v>1100</v>
      </c>
      <c r="AA1526" s="136">
        <v>1100</v>
      </c>
      <c r="AB1526" s="136">
        <v>0</v>
      </c>
      <c r="AC1526" s="137">
        <v>0</v>
      </c>
      <c r="AD1526" s="138">
        <v>0</v>
      </c>
      <c r="AE1526" s="136">
        <v>0</v>
      </c>
      <c r="AF1526" s="136">
        <v>0</v>
      </c>
      <c r="AG1526" s="136">
        <v>1031</v>
      </c>
      <c r="AH1526" s="139">
        <f t="shared" si="322"/>
        <v>1031</v>
      </c>
      <c r="AI1526" s="140">
        <v>0</v>
      </c>
      <c r="AJ1526" s="136">
        <f t="shared" si="333"/>
        <v>93.72727272727272</v>
      </c>
      <c r="AK1526" s="140">
        <f t="shared" si="334"/>
        <v>93.72727272727272</v>
      </c>
    </row>
    <row r="1527" spans="1:37" ht="17.25" customHeight="1">
      <c r="A1527" s="147" t="s">
        <v>161</v>
      </c>
      <c r="B1527" s="147"/>
      <c r="C1527" s="147"/>
      <c r="D1527" s="147"/>
      <c r="E1527" s="147"/>
      <c r="F1527" s="147"/>
      <c r="G1527" s="147"/>
      <c r="H1527" s="147"/>
      <c r="I1527" s="147"/>
      <c r="J1527" s="147"/>
      <c r="K1527" s="148"/>
      <c r="L1527" s="130">
        <v>18</v>
      </c>
      <c r="M1527" s="131">
        <v>11</v>
      </c>
      <c r="N1527" s="131">
        <v>1</v>
      </c>
      <c r="O1527" s="132" t="s">
        <v>863</v>
      </c>
      <c r="P1527" s="133" t="s">
        <v>57</v>
      </c>
      <c r="Q1527" s="134">
        <f t="shared" si="325"/>
        <v>1100</v>
      </c>
      <c r="R1527" s="134">
        <v>1100</v>
      </c>
      <c r="S1527" s="134">
        <v>0</v>
      </c>
      <c r="T1527" s="134">
        <f t="shared" si="321"/>
        <v>1100</v>
      </c>
      <c r="U1527" s="134">
        <v>1100</v>
      </c>
      <c r="V1527" s="134">
        <v>0</v>
      </c>
      <c r="W1527" s="135">
        <v>1100</v>
      </c>
      <c r="X1527" s="136">
        <v>1100</v>
      </c>
      <c r="Y1527" s="136">
        <v>0</v>
      </c>
      <c r="Z1527" s="135">
        <v>1100</v>
      </c>
      <c r="AA1527" s="136">
        <v>1100</v>
      </c>
      <c r="AB1527" s="136">
        <v>0</v>
      </c>
      <c r="AC1527" s="137">
        <v>0</v>
      </c>
      <c r="AD1527" s="138">
        <v>0</v>
      </c>
      <c r="AE1527" s="136">
        <v>0</v>
      </c>
      <c r="AF1527" s="136">
        <v>0</v>
      </c>
      <c r="AG1527" s="136">
        <v>1031</v>
      </c>
      <c r="AH1527" s="139">
        <f t="shared" si="322"/>
        <v>1031</v>
      </c>
      <c r="AI1527" s="140">
        <v>0</v>
      </c>
      <c r="AJ1527" s="136">
        <f t="shared" si="333"/>
        <v>93.72727272727272</v>
      </c>
      <c r="AK1527" s="140">
        <f t="shared" si="334"/>
        <v>93.72727272727272</v>
      </c>
    </row>
    <row r="1528" spans="1:37" ht="19.899999999999999" customHeight="1">
      <c r="A1528" s="147" t="s">
        <v>864</v>
      </c>
      <c r="B1528" s="147"/>
      <c r="C1528" s="147"/>
      <c r="D1528" s="147"/>
      <c r="E1528" s="147"/>
      <c r="F1528" s="147"/>
      <c r="G1528" s="147"/>
      <c r="H1528" s="147"/>
      <c r="I1528" s="147"/>
      <c r="J1528" s="147"/>
      <c r="K1528" s="148"/>
      <c r="L1528" s="130">
        <v>18</v>
      </c>
      <c r="M1528" s="131">
        <v>11</v>
      </c>
      <c r="N1528" s="131">
        <v>1</v>
      </c>
      <c r="O1528" s="132" t="s">
        <v>865</v>
      </c>
      <c r="P1528" s="133" t="s">
        <v>53</v>
      </c>
      <c r="Q1528" s="134">
        <f t="shared" si="325"/>
        <v>11646.9</v>
      </c>
      <c r="R1528" s="134">
        <f>R1529</f>
        <v>11646.9</v>
      </c>
      <c r="S1528" s="134">
        <f>S1529</f>
        <v>0</v>
      </c>
      <c r="T1528" s="134">
        <f t="shared" si="321"/>
        <v>11646.9</v>
      </c>
      <c r="U1528" s="134">
        <f>U1529</f>
        <v>11646.9</v>
      </c>
      <c r="V1528" s="134">
        <f>V1529</f>
        <v>0</v>
      </c>
      <c r="W1528" s="135">
        <v>11646.9</v>
      </c>
      <c r="X1528" s="136">
        <v>11646.9</v>
      </c>
      <c r="Y1528" s="136">
        <v>0</v>
      </c>
      <c r="Z1528" s="135">
        <v>11646.9</v>
      </c>
      <c r="AA1528" s="136">
        <v>11646.9</v>
      </c>
      <c r="AB1528" s="136">
        <v>0</v>
      </c>
      <c r="AC1528" s="137">
        <v>0</v>
      </c>
      <c r="AD1528" s="138">
        <v>0</v>
      </c>
      <c r="AE1528" s="136">
        <v>0</v>
      </c>
      <c r="AF1528" s="136">
        <v>0</v>
      </c>
      <c r="AG1528" s="136">
        <v>11645.1</v>
      </c>
      <c r="AH1528" s="139">
        <f t="shared" si="322"/>
        <v>11645.1</v>
      </c>
      <c r="AI1528" s="140">
        <v>0</v>
      </c>
      <c r="AJ1528" s="136">
        <f t="shared" si="333"/>
        <v>99.984545243798777</v>
      </c>
      <c r="AK1528" s="140">
        <f t="shared" si="334"/>
        <v>99.984545243798777</v>
      </c>
    </row>
    <row r="1529" spans="1:37" ht="48.6" customHeight="1">
      <c r="A1529" s="147" t="s">
        <v>866</v>
      </c>
      <c r="B1529" s="147"/>
      <c r="C1529" s="147"/>
      <c r="D1529" s="147"/>
      <c r="E1529" s="147"/>
      <c r="F1529" s="147"/>
      <c r="G1529" s="147"/>
      <c r="H1529" s="147"/>
      <c r="I1529" s="147"/>
      <c r="J1529" s="147"/>
      <c r="K1529" s="148"/>
      <c r="L1529" s="130">
        <v>18</v>
      </c>
      <c r="M1529" s="131">
        <v>11</v>
      </c>
      <c r="N1529" s="131">
        <v>1</v>
      </c>
      <c r="O1529" s="132" t="s">
        <v>867</v>
      </c>
      <c r="P1529" s="133" t="s">
        <v>53</v>
      </c>
      <c r="Q1529" s="134">
        <f t="shared" si="325"/>
        <v>11646.9</v>
      </c>
      <c r="R1529" s="134">
        <f>R1530+R1533</f>
        <v>11646.9</v>
      </c>
      <c r="S1529" s="134">
        <f>S1530+S1533</f>
        <v>0</v>
      </c>
      <c r="T1529" s="134">
        <f t="shared" si="321"/>
        <v>11646.9</v>
      </c>
      <c r="U1529" s="134">
        <f>U1530+U1533</f>
        <v>11646.9</v>
      </c>
      <c r="V1529" s="134">
        <f>V1530+V1533</f>
        <v>0</v>
      </c>
      <c r="W1529" s="135">
        <v>11646.9</v>
      </c>
      <c r="X1529" s="136">
        <v>11646.9</v>
      </c>
      <c r="Y1529" s="136">
        <v>0</v>
      </c>
      <c r="Z1529" s="135">
        <v>11646.9</v>
      </c>
      <c r="AA1529" s="136">
        <v>11646.9</v>
      </c>
      <c r="AB1529" s="136">
        <v>0</v>
      </c>
      <c r="AC1529" s="137">
        <v>0</v>
      </c>
      <c r="AD1529" s="138">
        <v>0</v>
      </c>
      <c r="AE1529" s="136">
        <v>0</v>
      </c>
      <c r="AF1529" s="136">
        <v>0</v>
      </c>
      <c r="AG1529" s="136">
        <v>11645.1</v>
      </c>
      <c r="AH1529" s="139">
        <f t="shared" si="322"/>
        <v>11645.1</v>
      </c>
      <c r="AI1529" s="140">
        <v>0</v>
      </c>
      <c r="AJ1529" s="136">
        <f t="shared" si="333"/>
        <v>99.984545243798777</v>
      </c>
      <c r="AK1529" s="140">
        <f t="shared" si="334"/>
        <v>99.984545243798777</v>
      </c>
    </row>
    <row r="1530" spans="1:37" ht="17.25" customHeight="1">
      <c r="A1530" s="147" t="s">
        <v>386</v>
      </c>
      <c r="B1530" s="147"/>
      <c r="C1530" s="147"/>
      <c r="D1530" s="147"/>
      <c r="E1530" s="147"/>
      <c r="F1530" s="147"/>
      <c r="G1530" s="147"/>
      <c r="H1530" s="147"/>
      <c r="I1530" s="147"/>
      <c r="J1530" s="147"/>
      <c r="K1530" s="148"/>
      <c r="L1530" s="130">
        <v>18</v>
      </c>
      <c r="M1530" s="131">
        <v>11</v>
      </c>
      <c r="N1530" s="131">
        <v>1</v>
      </c>
      <c r="O1530" s="132" t="s">
        <v>868</v>
      </c>
      <c r="P1530" s="133" t="s">
        <v>53</v>
      </c>
      <c r="Q1530" s="134">
        <f t="shared" si="325"/>
        <v>8140</v>
      </c>
      <c r="R1530" s="134">
        <f>R1531</f>
        <v>8140</v>
      </c>
      <c r="S1530" s="134">
        <f>S1531</f>
        <v>0</v>
      </c>
      <c r="T1530" s="134">
        <f t="shared" si="321"/>
        <v>8140</v>
      </c>
      <c r="U1530" s="134">
        <f>U1531</f>
        <v>8140</v>
      </c>
      <c r="V1530" s="134">
        <f>V1531</f>
        <v>0</v>
      </c>
      <c r="W1530" s="135">
        <v>8140</v>
      </c>
      <c r="X1530" s="136">
        <v>8140</v>
      </c>
      <c r="Y1530" s="136">
        <v>0</v>
      </c>
      <c r="Z1530" s="135">
        <v>8140</v>
      </c>
      <c r="AA1530" s="136">
        <v>8140</v>
      </c>
      <c r="AB1530" s="136">
        <v>0</v>
      </c>
      <c r="AC1530" s="137">
        <v>0</v>
      </c>
      <c r="AD1530" s="138">
        <v>0</v>
      </c>
      <c r="AE1530" s="136">
        <v>0</v>
      </c>
      <c r="AF1530" s="136">
        <v>0</v>
      </c>
      <c r="AG1530" s="136">
        <v>8139.9</v>
      </c>
      <c r="AH1530" s="139">
        <f t="shared" si="322"/>
        <v>8139.9</v>
      </c>
      <c r="AI1530" s="140">
        <v>0</v>
      </c>
      <c r="AJ1530" s="136">
        <f t="shared" si="333"/>
        <v>99.998771498771504</v>
      </c>
      <c r="AK1530" s="140">
        <f t="shared" si="334"/>
        <v>99.998771498771504</v>
      </c>
    </row>
    <row r="1531" spans="1:37" ht="19.899999999999999" customHeight="1">
      <c r="A1531" s="147" t="s">
        <v>160</v>
      </c>
      <c r="B1531" s="147"/>
      <c r="C1531" s="147"/>
      <c r="D1531" s="147"/>
      <c r="E1531" s="147"/>
      <c r="F1531" s="147"/>
      <c r="G1531" s="147"/>
      <c r="H1531" s="147"/>
      <c r="I1531" s="147"/>
      <c r="J1531" s="147"/>
      <c r="K1531" s="148"/>
      <c r="L1531" s="130">
        <v>18</v>
      </c>
      <c r="M1531" s="131">
        <v>11</v>
      </c>
      <c r="N1531" s="131">
        <v>1</v>
      </c>
      <c r="O1531" s="132" t="s">
        <v>868</v>
      </c>
      <c r="P1531" s="133" t="s">
        <v>58</v>
      </c>
      <c r="Q1531" s="134">
        <f t="shared" si="325"/>
        <v>8140</v>
      </c>
      <c r="R1531" s="134">
        <f>R1532</f>
        <v>8140</v>
      </c>
      <c r="S1531" s="134">
        <f>S1532</f>
        <v>0</v>
      </c>
      <c r="T1531" s="134">
        <f t="shared" si="321"/>
        <v>8140</v>
      </c>
      <c r="U1531" s="134">
        <f>U1532</f>
        <v>8140</v>
      </c>
      <c r="V1531" s="134">
        <f>V1532</f>
        <v>0</v>
      </c>
      <c r="W1531" s="135">
        <v>8140</v>
      </c>
      <c r="X1531" s="136">
        <v>8140</v>
      </c>
      <c r="Y1531" s="136">
        <v>0</v>
      </c>
      <c r="Z1531" s="135">
        <v>8140</v>
      </c>
      <c r="AA1531" s="136">
        <v>8140</v>
      </c>
      <c r="AB1531" s="136">
        <v>0</v>
      </c>
      <c r="AC1531" s="137">
        <v>0</v>
      </c>
      <c r="AD1531" s="138">
        <v>0</v>
      </c>
      <c r="AE1531" s="136">
        <v>0</v>
      </c>
      <c r="AF1531" s="136">
        <v>0</v>
      </c>
      <c r="AG1531" s="136">
        <v>8139.9</v>
      </c>
      <c r="AH1531" s="139">
        <f t="shared" si="322"/>
        <v>8139.9</v>
      </c>
      <c r="AI1531" s="140">
        <v>0</v>
      </c>
      <c r="AJ1531" s="136">
        <f t="shared" si="333"/>
        <v>99.998771498771504</v>
      </c>
      <c r="AK1531" s="140">
        <f t="shared" si="334"/>
        <v>99.998771498771504</v>
      </c>
    </row>
    <row r="1532" spans="1:37" ht="17.25" customHeight="1">
      <c r="A1532" s="147" t="s">
        <v>161</v>
      </c>
      <c r="B1532" s="147"/>
      <c r="C1532" s="147"/>
      <c r="D1532" s="147"/>
      <c r="E1532" s="147"/>
      <c r="F1532" s="147"/>
      <c r="G1532" s="147"/>
      <c r="H1532" s="147"/>
      <c r="I1532" s="147"/>
      <c r="J1532" s="147"/>
      <c r="K1532" s="148"/>
      <c r="L1532" s="130">
        <v>18</v>
      </c>
      <c r="M1532" s="131">
        <v>11</v>
      </c>
      <c r="N1532" s="131">
        <v>1</v>
      </c>
      <c r="O1532" s="132" t="s">
        <v>868</v>
      </c>
      <c r="P1532" s="133" t="s">
        <v>57</v>
      </c>
      <c r="Q1532" s="134">
        <f t="shared" si="325"/>
        <v>8140</v>
      </c>
      <c r="R1532" s="134">
        <v>8140</v>
      </c>
      <c r="S1532" s="134">
        <v>0</v>
      </c>
      <c r="T1532" s="134">
        <f t="shared" si="321"/>
        <v>8140</v>
      </c>
      <c r="U1532" s="134">
        <v>8140</v>
      </c>
      <c r="V1532" s="134">
        <v>0</v>
      </c>
      <c r="W1532" s="135">
        <v>8140</v>
      </c>
      <c r="X1532" s="136">
        <v>8140</v>
      </c>
      <c r="Y1532" s="136">
        <v>0</v>
      </c>
      <c r="Z1532" s="135">
        <v>8140</v>
      </c>
      <c r="AA1532" s="136">
        <v>8140</v>
      </c>
      <c r="AB1532" s="136">
        <v>0</v>
      </c>
      <c r="AC1532" s="137">
        <v>0</v>
      </c>
      <c r="AD1532" s="138">
        <v>0</v>
      </c>
      <c r="AE1532" s="136">
        <v>0</v>
      </c>
      <c r="AF1532" s="136">
        <v>0</v>
      </c>
      <c r="AG1532" s="136">
        <v>8139.9</v>
      </c>
      <c r="AH1532" s="139">
        <f t="shared" si="322"/>
        <v>8139.9</v>
      </c>
      <c r="AI1532" s="140">
        <v>0</v>
      </c>
      <c r="AJ1532" s="136">
        <f t="shared" si="333"/>
        <v>99.998771498771504</v>
      </c>
      <c r="AK1532" s="140">
        <f t="shared" si="334"/>
        <v>99.998771498771504</v>
      </c>
    </row>
    <row r="1533" spans="1:37" ht="17.25" customHeight="1">
      <c r="A1533" s="147" t="s">
        <v>178</v>
      </c>
      <c r="B1533" s="147"/>
      <c r="C1533" s="147"/>
      <c r="D1533" s="147"/>
      <c r="E1533" s="147"/>
      <c r="F1533" s="147"/>
      <c r="G1533" s="147"/>
      <c r="H1533" s="147"/>
      <c r="I1533" s="147"/>
      <c r="J1533" s="147"/>
      <c r="K1533" s="148"/>
      <c r="L1533" s="130">
        <v>18</v>
      </c>
      <c r="M1533" s="131">
        <v>11</v>
      </c>
      <c r="N1533" s="131">
        <v>1</v>
      </c>
      <c r="O1533" s="132" t="s">
        <v>869</v>
      </c>
      <c r="P1533" s="133" t="s">
        <v>53</v>
      </c>
      <c r="Q1533" s="134">
        <f t="shared" si="325"/>
        <v>3506.9</v>
      </c>
      <c r="R1533" s="134">
        <f>R1534</f>
        <v>3506.9</v>
      </c>
      <c r="S1533" s="134">
        <f>S1534</f>
        <v>0</v>
      </c>
      <c r="T1533" s="134">
        <f t="shared" ref="T1533:T1596" si="337">U1533+V1533</f>
        <v>3506.9</v>
      </c>
      <c r="U1533" s="134">
        <f>U1534</f>
        <v>3506.9</v>
      </c>
      <c r="V1533" s="134">
        <f>V1534</f>
        <v>0</v>
      </c>
      <c r="W1533" s="135">
        <v>3506.9</v>
      </c>
      <c r="X1533" s="136">
        <v>3506.9</v>
      </c>
      <c r="Y1533" s="136">
        <v>0</v>
      </c>
      <c r="Z1533" s="135">
        <v>3506.9</v>
      </c>
      <c r="AA1533" s="136">
        <v>3506.9</v>
      </c>
      <c r="AB1533" s="136">
        <v>0</v>
      </c>
      <c r="AC1533" s="137">
        <v>0</v>
      </c>
      <c r="AD1533" s="138">
        <v>0</v>
      </c>
      <c r="AE1533" s="136">
        <v>0</v>
      </c>
      <c r="AF1533" s="136">
        <v>0</v>
      </c>
      <c r="AG1533" s="136">
        <v>3505.2</v>
      </c>
      <c r="AH1533" s="139">
        <f t="shared" si="322"/>
        <v>3505.2</v>
      </c>
      <c r="AI1533" s="140">
        <v>0</v>
      </c>
      <c r="AJ1533" s="136">
        <f t="shared" si="333"/>
        <v>99.951524138127681</v>
      </c>
      <c r="AK1533" s="140">
        <f t="shared" si="334"/>
        <v>99.951524138127681</v>
      </c>
    </row>
    <row r="1534" spans="1:37" ht="19.899999999999999" customHeight="1">
      <c r="A1534" s="147" t="s">
        <v>160</v>
      </c>
      <c r="B1534" s="147"/>
      <c r="C1534" s="147"/>
      <c r="D1534" s="147"/>
      <c r="E1534" s="147"/>
      <c r="F1534" s="147"/>
      <c r="G1534" s="147"/>
      <c r="H1534" s="147"/>
      <c r="I1534" s="147"/>
      <c r="J1534" s="147"/>
      <c r="K1534" s="148"/>
      <c r="L1534" s="130">
        <v>18</v>
      </c>
      <c r="M1534" s="131">
        <v>11</v>
      </c>
      <c r="N1534" s="131">
        <v>1</v>
      </c>
      <c r="O1534" s="132" t="s">
        <v>869</v>
      </c>
      <c r="P1534" s="133" t="s">
        <v>58</v>
      </c>
      <c r="Q1534" s="134">
        <f t="shared" si="325"/>
        <v>3506.9</v>
      </c>
      <c r="R1534" s="134">
        <f>R1535</f>
        <v>3506.9</v>
      </c>
      <c r="S1534" s="134">
        <f>S1535</f>
        <v>0</v>
      </c>
      <c r="T1534" s="134">
        <f t="shared" si="337"/>
        <v>3506.9</v>
      </c>
      <c r="U1534" s="134">
        <f>U1535</f>
        <v>3506.9</v>
      </c>
      <c r="V1534" s="134">
        <f>V1535</f>
        <v>0</v>
      </c>
      <c r="W1534" s="135">
        <v>3506.9</v>
      </c>
      <c r="X1534" s="136">
        <v>3506.9</v>
      </c>
      <c r="Y1534" s="136">
        <v>0</v>
      </c>
      <c r="Z1534" s="135">
        <v>3506.9</v>
      </c>
      <c r="AA1534" s="136">
        <v>3506.9</v>
      </c>
      <c r="AB1534" s="136">
        <v>0</v>
      </c>
      <c r="AC1534" s="137">
        <v>0</v>
      </c>
      <c r="AD1534" s="138">
        <v>0</v>
      </c>
      <c r="AE1534" s="136">
        <v>0</v>
      </c>
      <c r="AF1534" s="136">
        <v>0</v>
      </c>
      <c r="AG1534" s="136">
        <v>3505.2</v>
      </c>
      <c r="AH1534" s="139">
        <f t="shared" ref="AH1534:AH1597" si="338">AG1534-AI1534</f>
        <v>3505.2</v>
      </c>
      <c r="AI1534" s="140">
        <v>0</v>
      </c>
      <c r="AJ1534" s="136">
        <f t="shared" si="333"/>
        <v>99.951524138127681</v>
      </c>
      <c r="AK1534" s="140">
        <f t="shared" si="334"/>
        <v>99.951524138127681</v>
      </c>
    </row>
    <row r="1535" spans="1:37" ht="17.25" customHeight="1">
      <c r="A1535" s="147" t="s">
        <v>161</v>
      </c>
      <c r="B1535" s="147"/>
      <c r="C1535" s="147"/>
      <c r="D1535" s="147"/>
      <c r="E1535" s="147"/>
      <c r="F1535" s="147"/>
      <c r="G1535" s="147"/>
      <c r="H1535" s="147"/>
      <c r="I1535" s="147"/>
      <c r="J1535" s="147"/>
      <c r="K1535" s="148"/>
      <c r="L1535" s="130">
        <v>18</v>
      </c>
      <c r="M1535" s="131">
        <v>11</v>
      </c>
      <c r="N1535" s="131">
        <v>1</v>
      </c>
      <c r="O1535" s="132" t="s">
        <v>869</v>
      </c>
      <c r="P1535" s="133" t="s">
        <v>57</v>
      </c>
      <c r="Q1535" s="134">
        <f t="shared" si="325"/>
        <v>3506.9</v>
      </c>
      <c r="R1535" s="134">
        <v>3506.9</v>
      </c>
      <c r="S1535" s="134">
        <v>0</v>
      </c>
      <c r="T1535" s="134">
        <f t="shared" si="337"/>
        <v>3506.9</v>
      </c>
      <c r="U1535" s="134">
        <v>3506.9</v>
      </c>
      <c r="V1535" s="134">
        <v>0</v>
      </c>
      <c r="W1535" s="135">
        <v>3506.9</v>
      </c>
      <c r="X1535" s="136">
        <v>3506.9</v>
      </c>
      <c r="Y1535" s="136">
        <v>0</v>
      </c>
      <c r="Z1535" s="135">
        <v>3506.9</v>
      </c>
      <c r="AA1535" s="136">
        <v>3506.9</v>
      </c>
      <c r="AB1535" s="136">
        <v>0</v>
      </c>
      <c r="AC1535" s="137">
        <v>0</v>
      </c>
      <c r="AD1535" s="138">
        <v>0</v>
      </c>
      <c r="AE1535" s="136">
        <v>0</v>
      </c>
      <c r="AF1535" s="136">
        <v>0</v>
      </c>
      <c r="AG1535" s="136">
        <v>3505.2</v>
      </c>
      <c r="AH1535" s="139">
        <f t="shared" si="338"/>
        <v>3505.2</v>
      </c>
      <c r="AI1535" s="140">
        <v>0</v>
      </c>
      <c r="AJ1535" s="136">
        <f t="shared" si="333"/>
        <v>99.951524138127681</v>
      </c>
      <c r="AK1535" s="140">
        <f t="shared" si="334"/>
        <v>99.951524138127681</v>
      </c>
    </row>
    <row r="1536" spans="1:37" ht="19.899999999999999" customHeight="1">
      <c r="A1536" s="147" t="s">
        <v>200</v>
      </c>
      <c r="B1536" s="147"/>
      <c r="C1536" s="147"/>
      <c r="D1536" s="147"/>
      <c r="E1536" s="147"/>
      <c r="F1536" s="147"/>
      <c r="G1536" s="147"/>
      <c r="H1536" s="147"/>
      <c r="I1536" s="147"/>
      <c r="J1536" s="147"/>
      <c r="K1536" s="148"/>
      <c r="L1536" s="130">
        <v>18</v>
      </c>
      <c r="M1536" s="131">
        <v>11</v>
      </c>
      <c r="N1536" s="131">
        <v>1</v>
      </c>
      <c r="O1536" s="132" t="s">
        <v>201</v>
      </c>
      <c r="P1536" s="133" t="s">
        <v>53</v>
      </c>
      <c r="Q1536" s="134">
        <f t="shared" si="325"/>
        <v>19.5</v>
      </c>
      <c r="R1536" s="134">
        <f t="shared" ref="R1536:S1538" si="339">R1537</f>
        <v>19.5</v>
      </c>
      <c r="S1536" s="134">
        <f t="shared" si="339"/>
        <v>0</v>
      </c>
      <c r="T1536" s="134">
        <f t="shared" si="337"/>
        <v>19.5</v>
      </c>
      <c r="U1536" s="134">
        <f t="shared" ref="U1536:V1538" si="340">U1537</f>
        <v>19.5</v>
      </c>
      <c r="V1536" s="134">
        <f t="shared" si="340"/>
        <v>0</v>
      </c>
      <c r="W1536" s="135">
        <v>19.5</v>
      </c>
      <c r="X1536" s="136">
        <v>19.5</v>
      </c>
      <c r="Y1536" s="136">
        <v>0</v>
      </c>
      <c r="Z1536" s="135">
        <v>19.5</v>
      </c>
      <c r="AA1536" s="136">
        <v>19.5</v>
      </c>
      <c r="AB1536" s="136">
        <v>0</v>
      </c>
      <c r="AC1536" s="137">
        <v>0</v>
      </c>
      <c r="AD1536" s="138">
        <v>0</v>
      </c>
      <c r="AE1536" s="136">
        <v>0</v>
      </c>
      <c r="AF1536" s="136">
        <v>0</v>
      </c>
      <c r="AG1536" s="136">
        <v>19.5</v>
      </c>
      <c r="AH1536" s="139">
        <f t="shared" si="338"/>
        <v>19.5</v>
      </c>
      <c r="AI1536" s="140">
        <v>0</v>
      </c>
      <c r="AJ1536" s="136">
        <f t="shared" si="333"/>
        <v>100</v>
      </c>
      <c r="AK1536" s="140">
        <f t="shared" si="334"/>
        <v>100</v>
      </c>
    </row>
    <row r="1537" spans="1:37" ht="17.25" customHeight="1">
      <c r="A1537" s="147" t="s">
        <v>204</v>
      </c>
      <c r="B1537" s="147"/>
      <c r="C1537" s="147"/>
      <c r="D1537" s="147"/>
      <c r="E1537" s="147"/>
      <c r="F1537" s="147"/>
      <c r="G1537" s="147"/>
      <c r="H1537" s="147"/>
      <c r="I1537" s="147"/>
      <c r="J1537" s="147"/>
      <c r="K1537" s="148"/>
      <c r="L1537" s="130">
        <v>18</v>
      </c>
      <c r="M1537" s="131">
        <v>11</v>
      </c>
      <c r="N1537" s="131">
        <v>1</v>
      </c>
      <c r="O1537" s="132" t="s">
        <v>205</v>
      </c>
      <c r="P1537" s="133" t="s">
        <v>53</v>
      </c>
      <c r="Q1537" s="134">
        <f t="shared" si="325"/>
        <v>19.5</v>
      </c>
      <c r="R1537" s="134">
        <f t="shared" si="339"/>
        <v>19.5</v>
      </c>
      <c r="S1537" s="134">
        <f t="shared" si="339"/>
        <v>0</v>
      </c>
      <c r="T1537" s="134">
        <f t="shared" si="337"/>
        <v>19.5</v>
      </c>
      <c r="U1537" s="134">
        <f t="shared" si="340"/>
        <v>19.5</v>
      </c>
      <c r="V1537" s="134">
        <f t="shared" si="340"/>
        <v>0</v>
      </c>
      <c r="W1537" s="135">
        <v>19.5</v>
      </c>
      <c r="X1537" s="136">
        <v>19.5</v>
      </c>
      <c r="Y1537" s="136">
        <v>0</v>
      </c>
      <c r="Z1537" s="135">
        <v>19.5</v>
      </c>
      <c r="AA1537" s="136">
        <v>19.5</v>
      </c>
      <c r="AB1537" s="136">
        <v>0</v>
      </c>
      <c r="AC1537" s="137">
        <v>0</v>
      </c>
      <c r="AD1537" s="138">
        <v>0</v>
      </c>
      <c r="AE1537" s="136">
        <v>0</v>
      </c>
      <c r="AF1537" s="136">
        <v>0</v>
      </c>
      <c r="AG1537" s="136">
        <v>19.5</v>
      </c>
      <c r="AH1537" s="139">
        <f t="shared" si="338"/>
        <v>19.5</v>
      </c>
      <c r="AI1537" s="140">
        <v>0</v>
      </c>
      <c r="AJ1537" s="136">
        <f t="shared" si="333"/>
        <v>100</v>
      </c>
      <c r="AK1537" s="140">
        <f t="shared" si="334"/>
        <v>100</v>
      </c>
    </row>
    <row r="1538" spans="1:37" ht="19.899999999999999" customHeight="1">
      <c r="A1538" s="149" t="s">
        <v>160</v>
      </c>
      <c r="B1538" s="149"/>
      <c r="C1538" s="149"/>
      <c r="D1538" s="149"/>
      <c r="E1538" s="149"/>
      <c r="F1538" s="149"/>
      <c r="G1538" s="149"/>
      <c r="H1538" s="149"/>
      <c r="I1538" s="149"/>
      <c r="J1538" s="149"/>
      <c r="K1538" s="150"/>
      <c r="L1538" s="28">
        <v>18</v>
      </c>
      <c r="M1538" s="29">
        <v>11</v>
      </c>
      <c r="N1538" s="29">
        <v>1</v>
      </c>
      <c r="O1538" s="30" t="s">
        <v>205</v>
      </c>
      <c r="P1538" s="31" t="s">
        <v>58</v>
      </c>
      <c r="Q1538" s="32">
        <f t="shared" si="325"/>
        <v>19.5</v>
      </c>
      <c r="R1538" s="32">
        <f t="shared" si="339"/>
        <v>19.5</v>
      </c>
      <c r="S1538" s="32">
        <f t="shared" si="339"/>
        <v>0</v>
      </c>
      <c r="T1538" s="32">
        <f t="shared" si="337"/>
        <v>19.5</v>
      </c>
      <c r="U1538" s="32">
        <f t="shared" si="340"/>
        <v>19.5</v>
      </c>
      <c r="V1538" s="32">
        <f t="shared" si="340"/>
        <v>0</v>
      </c>
      <c r="W1538" s="33">
        <v>19.5</v>
      </c>
      <c r="X1538" s="34">
        <v>19.5</v>
      </c>
      <c r="Y1538" s="34">
        <v>0</v>
      </c>
      <c r="Z1538" s="33">
        <v>19.5</v>
      </c>
      <c r="AA1538" s="34">
        <v>19.5</v>
      </c>
      <c r="AB1538" s="34">
        <v>0</v>
      </c>
      <c r="AC1538" s="35">
        <v>0</v>
      </c>
      <c r="AD1538" s="25">
        <v>0</v>
      </c>
      <c r="AE1538" s="34">
        <v>0</v>
      </c>
      <c r="AF1538" s="34">
        <v>0</v>
      </c>
      <c r="AG1538" s="34">
        <v>19.5</v>
      </c>
      <c r="AH1538" s="26">
        <f t="shared" si="338"/>
        <v>19.5</v>
      </c>
      <c r="AI1538" s="27">
        <v>0</v>
      </c>
      <c r="AJ1538" s="34">
        <f t="shared" si="333"/>
        <v>100</v>
      </c>
      <c r="AK1538" s="77">
        <f t="shared" si="334"/>
        <v>100</v>
      </c>
    </row>
    <row r="1539" spans="1:37" ht="17.25" customHeight="1">
      <c r="A1539" s="149" t="s">
        <v>161</v>
      </c>
      <c r="B1539" s="149"/>
      <c r="C1539" s="149"/>
      <c r="D1539" s="149"/>
      <c r="E1539" s="149"/>
      <c r="F1539" s="149"/>
      <c r="G1539" s="149"/>
      <c r="H1539" s="149"/>
      <c r="I1539" s="149"/>
      <c r="J1539" s="149"/>
      <c r="K1539" s="150"/>
      <c r="L1539" s="28">
        <v>18</v>
      </c>
      <c r="M1539" s="29">
        <v>11</v>
      </c>
      <c r="N1539" s="29">
        <v>1</v>
      </c>
      <c r="O1539" s="30" t="s">
        <v>205</v>
      </c>
      <c r="P1539" s="31" t="s">
        <v>57</v>
      </c>
      <c r="Q1539" s="32">
        <f t="shared" si="325"/>
        <v>19.5</v>
      </c>
      <c r="R1539" s="32">
        <v>19.5</v>
      </c>
      <c r="S1539" s="32">
        <v>0</v>
      </c>
      <c r="T1539" s="32">
        <f t="shared" si="337"/>
        <v>19.5</v>
      </c>
      <c r="U1539" s="32">
        <v>19.5</v>
      </c>
      <c r="V1539" s="32">
        <v>0</v>
      </c>
      <c r="W1539" s="33">
        <v>19.5</v>
      </c>
      <c r="X1539" s="34">
        <v>19.5</v>
      </c>
      <c r="Y1539" s="34">
        <v>0</v>
      </c>
      <c r="Z1539" s="33">
        <v>19.5</v>
      </c>
      <c r="AA1539" s="34">
        <v>19.5</v>
      </c>
      <c r="AB1539" s="34">
        <v>0</v>
      </c>
      <c r="AC1539" s="35">
        <v>0</v>
      </c>
      <c r="AD1539" s="25">
        <v>0</v>
      </c>
      <c r="AE1539" s="34">
        <v>0</v>
      </c>
      <c r="AF1539" s="34">
        <v>0</v>
      </c>
      <c r="AG1539" s="34">
        <v>19.5</v>
      </c>
      <c r="AH1539" s="26">
        <f t="shared" si="338"/>
        <v>19.5</v>
      </c>
      <c r="AI1539" s="27">
        <v>0</v>
      </c>
      <c r="AJ1539" s="34">
        <f t="shared" si="333"/>
        <v>100</v>
      </c>
      <c r="AK1539" s="77">
        <f t="shared" si="334"/>
        <v>100</v>
      </c>
    </row>
    <row r="1540" spans="1:37" ht="17.25" customHeight="1">
      <c r="A1540" s="153" t="s">
        <v>42</v>
      </c>
      <c r="B1540" s="153"/>
      <c r="C1540" s="153"/>
      <c r="D1540" s="153"/>
      <c r="E1540" s="153"/>
      <c r="F1540" s="153"/>
      <c r="G1540" s="153"/>
      <c r="H1540" s="153"/>
      <c r="I1540" s="153"/>
      <c r="J1540" s="153"/>
      <c r="K1540" s="154"/>
      <c r="L1540" s="108">
        <v>18</v>
      </c>
      <c r="M1540" s="109">
        <v>11</v>
      </c>
      <c r="N1540" s="109">
        <v>2</v>
      </c>
      <c r="O1540" s="110" t="s">
        <v>74</v>
      </c>
      <c r="P1540" s="111" t="s">
        <v>53</v>
      </c>
      <c r="Q1540" s="112">
        <f t="shared" si="325"/>
        <v>780</v>
      </c>
      <c r="R1540" s="112">
        <f>R1541+R1547</f>
        <v>780</v>
      </c>
      <c r="S1540" s="112">
        <f>S1541+S1547</f>
        <v>0</v>
      </c>
      <c r="T1540" s="112">
        <f t="shared" si="337"/>
        <v>780</v>
      </c>
      <c r="U1540" s="112">
        <f>U1541+U1547</f>
        <v>780</v>
      </c>
      <c r="V1540" s="112">
        <f>V1541+V1547</f>
        <v>0</v>
      </c>
      <c r="W1540" s="113">
        <v>780</v>
      </c>
      <c r="X1540" s="114">
        <v>780</v>
      </c>
      <c r="Y1540" s="114">
        <v>0</v>
      </c>
      <c r="Z1540" s="113">
        <v>780</v>
      </c>
      <c r="AA1540" s="114">
        <v>780</v>
      </c>
      <c r="AB1540" s="114">
        <v>0</v>
      </c>
      <c r="AC1540" s="115">
        <v>779.7</v>
      </c>
      <c r="AD1540" s="116">
        <v>779.7</v>
      </c>
      <c r="AE1540" s="114">
        <v>779.7</v>
      </c>
      <c r="AF1540" s="114">
        <v>0</v>
      </c>
      <c r="AG1540" s="114">
        <v>779.7</v>
      </c>
      <c r="AH1540" s="117">
        <f t="shared" si="338"/>
        <v>779.7</v>
      </c>
      <c r="AI1540" s="118">
        <v>0</v>
      </c>
      <c r="AJ1540" s="114">
        <f t="shared" si="333"/>
        <v>99.961538461538467</v>
      </c>
      <c r="AK1540" s="118">
        <f t="shared" si="334"/>
        <v>99.961538461538467</v>
      </c>
    </row>
    <row r="1541" spans="1:37" ht="29.45" customHeight="1">
      <c r="A1541" s="147" t="s">
        <v>713</v>
      </c>
      <c r="B1541" s="147"/>
      <c r="C1541" s="147"/>
      <c r="D1541" s="147"/>
      <c r="E1541" s="147"/>
      <c r="F1541" s="147"/>
      <c r="G1541" s="147"/>
      <c r="H1541" s="147"/>
      <c r="I1541" s="147"/>
      <c r="J1541" s="147"/>
      <c r="K1541" s="148"/>
      <c r="L1541" s="130">
        <v>18</v>
      </c>
      <c r="M1541" s="131">
        <v>11</v>
      </c>
      <c r="N1541" s="131">
        <v>2</v>
      </c>
      <c r="O1541" s="132" t="s">
        <v>714</v>
      </c>
      <c r="P1541" s="133" t="s">
        <v>53</v>
      </c>
      <c r="Q1541" s="134">
        <f t="shared" si="325"/>
        <v>700</v>
      </c>
      <c r="R1541" s="134">
        <f t="shared" ref="R1541:S1545" si="341">R1542</f>
        <v>700</v>
      </c>
      <c r="S1541" s="134">
        <f t="shared" si="341"/>
        <v>0</v>
      </c>
      <c r="T1541" s="134">
        <f t="shared" si="337"/>
        <v>700</v>
      </c>
      <c r="U1541" s="134">
        <f t="shared" ref="U1541:V1545" si="342">U1542</f>
        <v>700</v>
      </c>
      <c r="V1541" s="134">
        <f t="shared" si="342"/>
        <v>0</v>
      </c>
      <c r="W1541" s="135">
        <v>700</v>
      </c>
      <c r="X1541" s="136">
        <v>700</v>
      </c>
      <c r="Y1541" s="136">
        <v>0</v>
      </c>
      <c r="Z1541" s="135">
        <v>700</v>
      </c>
      <c r="AA1541" s="136">
        <v>700</v>
      </c>
      <c r="AB1541" s="136">
        <v>0</v>
      </c>
      <c r="AC1541" s="137">
        <v>699.8</v>
      </c>
      <c r="AD1541" s="138">
        <v>699.8</v>
      </c>
      <c r="AE1541" s="136">
        <v>699.8</v>
      </c>
      <c r="AF1541" s="136">
        <v>0</v>
      </c>
      <c r="AG1541" s="136">
        <v>699.8</v>
      </c>
      <c r="AH1541" s="139">
        <f t="shared" si="338"/>
        <v>699.8</v>
      </c>
      <c r="AI1541" s="140">
        <v>0</v>
      </c>
      <c r="AJ1541" s="136">
        <f t="shared" si="333"/>
        <v>99.971428571428561</v>
      </c>
      <c r="AK1541" s="140">
        <f t="shared" si="334"/>
        <v>99.971428571428561</v>
      </c>
    </row>
    <row r="1542" spans="1:37" ht="19.899999999999999" customHeight="1">
      <c r="A1542" s="147" t="s">
        <v>858</v>
      </c>
      <c r="B1542" s="147"/>
      <c r="C1542" s="147"/>
      <c r="D1542" s="147"/>
      <c r="E1542" s="147"/>
      <c r="F1542" s="147"/>
      <c r="G1542" s="147"/>
      <c r="H1542" s="147"/>
      <c r="I1542" s="147"/>
      <c r="J1542" s="147"/>
      <c r="K1542" s="148"/>
      <c r="L1542" s="130">
        <v>18</v>
      </c>
      <c r="M1542" s="131">
        <v>11</v>
      </c>
      <c r="N1542" s="131">
        <v>2</v>
      </c>
      <c r="O1542" s="132" t="s">
        <v>859</v>
      </c>
      <c r="P1542" s="133" t="s">
        <v>53</v>
      </c>
      <c r="Q1542" s="134">
        <f t="shared" ref="Q1542:Q1605" si="343">R1542+S1542</f>
        <v>700</v>
      </c>
      <c r="R1542" s="134">
        <f t="shared" si="341"/>
        <v>700</v>
      </c>
      <c r="S1542" s="134">
        <f t="shared" si="341"/>
        <v>0</v>
      </c>
      <c r="T1542" s="134">
        <f t="shared" si="337"/>
        <v>700</v>
      </c>
      <c r="U1542" s="134">
        <f t="shared" si="342"/>
        <v>700</v>
      </c>
      <c r="V1542" s="134">
        <f t="shared" si="342"/>
        <v>0</v>
      </c>
      <c r="W1542" s="135">
        <v>700</v>
      </c>
      <c r="X1542" s="136">
        <v>700</v>
      </c>
      <c r="Y1542" s="136">
        <v>0</v>
      </c>
      <c r="Z1542" s="135">
        <v>700</v>
      </c>
      <c r="AA1542" s="136">
        <v>700</v>
      </c>
      <c r="AB1542" s="136">
        <v>0</v>
      </c>
      <c r="AC1542" s="137">
        <v>699.8</v>
      </c>
      <c r="AD1542" s="138">
        <v>699.8</v>
      </c>
      <c r="AE1542" s="136">
        <v>699.8</v>
      </c>
      <c r="AF1542" s="136">
        <v>0</v>
      </c>
      <c r="AG1542" s="136">
        <v>699.8</v>
      </c>
      <c r="AH1542" s="139">
        <f t="shared" si="338"/>
        <v>699.8</v>
      </c>
      <c r="AI1542" s="140">
        <v>0</v>
      </c>
      <c r="AJ1542" s="136">
        <f t="shared" si="333"/>
        <v>99.971428571428561</v>
      </c>
      <c r="AK1542" s="140">
        <f t="shared" si="334"/>
        <v>99.971428571428561</v>
      </c>
    </row>
    <row r="1543" spans="1:37" ht="29.45" customHeight="1">
      <c r="A1543" s="147" t="s">
        <v>860</v>
      </c>
      <c r="B1543" s="147"/>
      <c r="C1543" s="147"/>
      <c r="D1543" s="147"/>
      <c r="E1543" s="147"/>
      <c r="F1543" s="147"/>
      <c r="G1543" s="147"/>
      <c r="H1543" s="147"/>
      <c r="I1543" s="147"/>
      <c r="J1543" s="147"/>
      <c r="K1543" s="148"/>
      <c r="L1543" s="130">
        <v>18</v>
      </c>
      <c r="M1543" s="131">
        <v>11</v>
      </c>
      <c r="N1543" s="131">
        <v>2</v>
      </c>
      <c r="O1543" s="132" t="s">
        <v>861</v>
      </c>
      <c r="P1543" s="133" t="s">
        <v>53</v>
      </c>
      <c r="Q1543" s="134">
        <f t="shared" si="343"/>
        <v>700</v>
      </c>
      <c r="R1543" s="134">
        <f t="shared" si="341"/>
        <v>700</v>
      </c>
      <c r="S1543" s="134">
        <f t="shared" si="341"/>
        <v>0</v>
      </c>
      <c r="T1543" s="134">
        <f t="shared" si="337"/>
        <v>700</v>
      </c>
      <c r="U1543" s="134">
        <f t="shared" si="342"/>
        <v>700</v>
      </c>
      <c r="V1543" s="134">
        <f t="shared" si="342"/>
        <v>0</v>
      </c>
      <c r="W1543" s="135">
        <v>700</v>
      </c>
      <c r="X1543" s="136">
        <v>700</v>
      </c>
      <c r="Y1543" s="136">
        <v>0</v>
      </c>
      <c r="Z1543" s="135">
        <v>700</v>
      </c>
      <c r="AA1543" s="136">
        <v>700</v>
      </c>
      <c r="AB1543" s="136">
        <v>0</v>
      </c>
      <c r="AC1543" s="137">
        <v>699.8</v>
      </c>
      <c r="AD1543" s="138">
        <v>699.8</v>
      </c>
      <c r="AE1543" s="136">
        <v>699.8</v>
      </c>
      <c r="AF1543" s="136">
        <v>0</v>
      </c>
      <c r="AG1543" s="136">
        <v>699.8</v>
      </c>
      <c r="AH1543" s="139">
        <f t="shared" si="338"/>
        <v>699.8</v>
      </c>
      <c r="AI1543" s="140">
        <v>0</v>
      </c>
      <c r="AJ1543" s="136">
        <f t="shared" si="333"/>
        <v>99.971428571428561</v>
      </c>
      <c r="AK1543" s="140">
        <f t="shared" si="334"/>
        <v>99.971428571428561</v>
      </c>
    </row>
    <row r="1544" spans="1:37" ht="17.25" customHeight="1">
      <c r="A1544" s="147" t="s">
        <v>790</v>
      </c>
      <c r="B1544" s="147"/>
      <c r="C1544" s="147"/>
      <c r="D1544" s="147"/>
      <c r="E1544" s="147"/>
      <c r="F1544" s="147"/>
      <c r="G1544" s="147"/>
      <c r="H1544" s="147"/>
      <c r="I1544" s="147"/>
      <c r="J1544" s="147"/>
      <c r="K1544" s="148"/>
      <c r="L1544" s="130">
        <v>18</v>
      </c>
      <c r="M1544" s="131">
        <v>11</v>
      </c>
      <c r="N1544" s="131">
        <v>2</v>
      </c>
      <c r="O1544" s="132" t="s">
        <v>870</v>
      </c>
      <c r="P1544" s="133" t="s">
        <v>53</v>
      </c>
      <c r="Q1544" s="134">
        <f t="shared" si="343"/>
        <v>700</v>
      </c>
      <c r="R1544" s="134">
        <f t="shared" si="341"/>
        <v>700</v>
      </c>
      <c r="S1544" s="134">
        <f t="shared" si="341"/>
        <v>0</v>
      </c>
      <c r="T1544" s="134">
        <f t="shared" si="337"/>
        <v>700</v>
      </c>
      <c r="U1544" s="134">
        <f t="shared" si="342"/>
        <v>700</v>
      </c>
      <c r="V1544" s="134">
        <f t="shared" si="342"/>
        <v>0</v>
      </c>
      <c r="W1544" s="135">
        <v>700</v>
      </c>
      <c r="X1544" s="136">
        <v>700</v>
      </c>
      <c r="Y1544" s="136">
        <v>0</v>
      </c>
      <c r="Z1544" s="135">
        <v>700</v>
      </c>
      <c r="AA1544" s="136">
        <v>700</v>
      </c>
      <c r="AB1544" s="136">
        <v>0</v>
      </c>
      <c r="AC1544" s="137">
        <v>699.8</v>
      </c>
      <c r="AD1544" s="138">
        <v>699.8</v>
      </c>
      <c r="AE1544" s="136">
        <v>699.8</v>
      </c>
      <c r="AF1544" s="136">
        <v>0</v>
      </c>
      <c r="AG1544" s="136">
        <v>699.8</v>
      </c>
      <c r="AH1544" s="139">
        <f t="shared" si="338"/>
        <v>699.8</v>
      </c>
      <c r="AI1544" s="140">
        <v>0</v>
      </c>
      <c r="AJ1544" s="136">
        <f t="shared" si="333"/>
        <v>99.971428571428561</v>
      </c>
      <c r="AK1544" s="140">
        <f t="shared" si="334"/>
        <v>99.971428571428561</v>
      </c>
    </row>
    <row r="1545" spans="1:37" ht="19.899999999999999" customHeight="1">
      <c r="A1545" s="147" t="s">
        <v>83</v>
      </c>
      <c r="B1545" s="147"/>
      <c r="C1545" s="147"/>
      <c r="D1545" s="147"/>
      <c r="E1545" s="147"/>
      <c r="F1545" s="147"/>
      <c r="G1545" s="147"/>
      <c r="H1545" s="147"/>
      <c r="I1545" s="147"/>
      <c r="J1545" s="147"/>
      <c r="K1545" s="148"/>
      <c r="L1545" s="130">
        <v>18</v>
      </c>
      <c r="M1545" s="131">
        <v>11</v>
      </c>
      <c r="N1545" s="131">
        <v>2</v>
      </c>
      <c r="O1545" s="132" t="s">
        <v>870</v>
      </c>
      <c r="P1545" s="133" t="s">
        <v>84</v>
      </c>
      <c r="Q1545" s="134">
        <f t="shared" si="343"/>
        <v>700</v>
      </c>
      <c r="R1545" s="134">
        <f t="shared" si="341"/>
        <v>700</v>
      </c>
      <c r="S1545" s="134">
        <f t="shared" si="341"/>
        <v>0</v>
      </c>
      <c r="T1545" s="134">
        <f t="shared" si="337"/>
        <v>700</v>
      </c>
      <c r="U1545" s="134">
        <f t="shared" si="342"/>
        <v>700</v>
      </c>
      <c r="V1545" s="134">
        <f t="shared" si="342"/>
        <v>0</v>
      </c>
      <c r="W1545" s="135">
        <v>700</v>
      </c>
      <c r="X1545" s="136">
        <v>700</v>
      </c>
      <c r="Y1545" s="136">
        <v>0</v>
      </c>
      <c r="Z1545" s="135">
        <v>700</v>
      </c>
      <c r="AA1545" s="136">
        <v>700</v>
      </c>
      <c r="AB1545" s="136">
        <v>0</v>
      </c>
      <c r="AC1545" s="137">
        <v>699.8</v>
      </c>
      <c r="AD1545" s="138">
        <v>699.8</v>
      </c>
      <c r="AE1545" s="136">
        <v>699.8</v>
      </c>
      <c r="AF1545" s="136">
        <v>0</v>
      </c>
      <c r="AG1545" s="136">
        <v>699.8</v>
      </c>
      <c r="AH1545" s="139">
        <f t="shared" si="338"/>
        <v>699.8</v>
      </c>
      <c r="AI1545" s="140">
        <v>0</v>
      </c>
      <c r="AJ1545" s="136">
        <f t="shared" si="333"/>
        <v>99.971428571428561</v>
      </c>
      <c r="AK1545" s="140">
        <f t="shared" si="334"/>
        <v>99.971428571428561</v>
      </c>
    </row>
    <row r="1546" spans="1:37" ht="19.899999999999999" customHeight="1">
      <c r="A1546" s="147" t="s">
        <v>85</v>
      </c>
      <c r="B1546" s="147"/>
      <c r="C1546" s="147"/>
      <c r="D1546" s="147"/>
      <c r="E1546" s="147"/>
      <c r="F1546" s="147"/>
      <c r="G1546" s="147"/>
      <c r="H1546" s="147"/>
      <c r="I1546" s="147"/>
      <c r="J1546" s="147"/>
      <c r="K1546" s="148"/>
      <c r="L1546" s="130">
        <v>18</v>
      </c>
      <c r="M1546" s="131">
        <v>11</v>
      </c>
      <c r="N1546" s="131">
        <v>2</v>
      </c>
      <c r="O1546" s="132" t="s">
        <v>870</v>
      </c>
      <c r="P1546" s="133" t="s">
        <v>86</v>
      </c>
      <c r="Q1546" s="134">
        <f t="shared" si="343"/>
        <v>700</v>
      </c>
      <c r="R1546" s="134">
        <v>700</v>
      </c>
      <c r="S1546" s="134">
        <v>0</v>
      </c>
      <c r="T1546" s="134">
        <f t="shared" si="337"/>
        <v>700</v>
      </c>
      <c r="U1546" s="134">
        <v>700</v>
      </c>
      <c r="V1546" s="134">
        <v>0</v>
      </c>
      <c r="W1546" s="135">
        <v>700</v>
      </c>
      <c r="X1546" s="136">
        <v>700</v>
      </c>
      <c r="Y1546" s="136">
        <v>0</v>
      </c>
      <c r="Z1546" s="135">
        <v>700</v>
      </c>
      <c r="AA1546" s="136">
        <v>700</v>
      </c>
      <c r="AB1546" s="136">
        <v>0</v>
      </c>
      <c r="AC1546" s="137">
        <v>699.8</v>
      </c>
      <c r="AD1546" s="138">
        <v>699.8</v>
      </c>
      <c r="AE1546" s="136">
        <v>699.8</v>
      </c>
      <c r="AF1546" s="136">
        <v>0</v>
      </c>
      <c r="AG1546" s="136">
        <v>699.8</v>
      </c>
      <c r="AH1546" s="139">
        <f t="shared" si="338"/>
        <v>699.8</v>
      </c>
      <c r="AI1546" s="140">
        <v>0</v>
      </c>
      <c r="AJ1546" s="136">
        <f t="shared" si="333"/>
        <v>99.971428571428561</v>
      </c>
      <c r="AK1546" s="140">
        <f t="shared" si="334"/>
        <v>99.971428571428561</v>
      </c>
    </row>
    <row r="1547" spans="1:37" ht="19.899999999999999" customHeight="1">
      <c r="A1547" s="147" t="s">
        <v>143</v>
      </c>
      <c r="B1547" s="147"/>
      <c r="C1547" s="147"/>
      <c r="D1547" s="147"/>
      <c r="E1547" s="147"/>
      <c r="F1547" s="147"/>
      <c r="G1547" s="147"/>
      <c r="H1547" s="147"/>
      <c r="I1547" s="147"/>
      <c r="J1547" s="147"/>
      <c r="K1547" s="148"/>
      <c r="L1547" s="130">
        <v>18</v>
      </c>
      <c r="M1547" s="131">
        <v>11</v>
      </c>
      <c r="N1547" s="131">
        <v>2</v>
      </c>
      <c r="O1547" s="132" t="s">
        <v>144</v>
      </c>
      <c r="P1547" s="133" t="s">
        <v>53</v>
      </c>
      <c r="Q1547" s="134">
        <f t="shared" si="343"/>
        <v>80</v>
      </c>
      <c r="R1547" s="134">
        <f t="shared" ref="R1547:S1551" si="344">R1548</f>
        <v>80</v>
      </c>
      <c r="S1547" s="134">
        <f t="shared" si="344"/>
        <v>0</v>
      </c>
      <c r="T1547" s="134">
        <f t="shared" si="337"/>
        <v>80</v>
      </c>
      <c r="U1547" s="134">
        <f t="shared" ref="U1547:V1551" si="345">U1548</f>
        <v>80</v>
      </c>
      <c r="V1547" s="134">
        <f t="shared" si="345"/>
        <v>0</v>
      </c>
      <c r="W1547" s="135">
        <v>80</v>
      </c>
      <c r="X1547" s="136">
        <v>80</v>
      </c>
      <c r="Y1547" s="136">
        <v>0</v>
      </c>
      <c r="Z1547" s="135">
        <v>80</v>
      </c>
      <c r="AA1547" s="136">
        <v>80</v>
      </c>
      <c r="AB1547" s="136">
        <v>0</v>
      </c>
      <c r="AC1547" s="137">
        <v>79.900000000000006</v>
      </c>
      <c r="AD1547" s="138">
        <v>79.900000000000006</v>
      </c>
      <c r="AE1547" s="136">
        <v>79.900000000000006</v>
      </c>
      <c r="AF1547" s="136">
        <v>0</v>
      </c>
      <c r="AG1547" s="136">
        <v>79.900000000000006</v>
      </c>
      <c r="AH1547" s="139">
        <f t="shared" si="338"/>
        <v>79.900000000000006</v>
      </c>
      <c r="AI1547" s="140">
        <v>0</v>
      </c>
      <c r="AJ1547" s="136">
        <f t="shared" ref="AJ1547:AJ1578" si="346">AG1547/Q1547*100</f>
        <v>99.875</v>
      </c>
      <c r="AK1547" s="140">
        <f t="shared" ref="AK1547:AK1578" si="347">AG1547/T1547*100</f>
        <v>99.875</v>
      </c>
    </row>
    <row r="1548" spans="1:37" ht="17.25" customHeight="1">
      <c r="A1548" s="147" t="s">
        <v>206</v>
      </c>
      <c r="B1548" s="147"/>
      <c r="C1548" s="147"/>
      <c r="D1548" s="147"/>
      <c r="E1548" s="147"/>
      <c r="F1548" s="147"/>
      <c r="G1548" s="147"/>
      <c r="H1548" s="147"/>
      <c r="I1548" s="147"/>
      <c r="J1548" s="147"/>
      <c r="K1548" s="148"/>
      <c r="L1548" s="130">
        <v>18</v>
      </c>
      <c r="M1548" s="131">
        <v>11</v>
      </c>
      <c r="N1548" s="131">
        <v>2</v>
      </c>
      <c r="O1548" s="132" t="s">
        <v>207</v>
      </c>
      <c r="P1548" s="133" t="s">
        <v>53</v>
      </c>
      <c r="Q1548" s="134">
        <f t="shared" si="343"/>
        <v>80</v>
      </c>
      <c r="R1548" s="134">
        <f t="shared" si="344"/>
        <v>80</v>
      </c>
      <c r="S1548" s="134">
        <f t="shared" si="344"/>
        <v>0</v>
      </c>
      <c r="T1548" s="134">
        <f t="shared" si="337"/>
        <v>80</v>
      </c>
      <c r="U1548" s="134">
        <f t="shared" si="345"/>
        <v>80</v>
      </c>
      <c r="V1548" s="134">
        <f t="shared" si="345"/>
        <v>0</v>
      </c>
      <c r="W1548" s="135">
        <v>80</v>
      </c>
      <c r="X1548" s="136">
        <v>80</v>
      </c>
      <c r="Y1548" s="136">
        <v>0</v>
      </c>
      <c r="Z1548" s="135">
        <v>80</v>
      </c>
      <c r="AA1548" s="136">
        <v>80</v>
      </c>
      <c r="AB1548" s="136">
        <v>0</v>
      </c>
      <c r="AC1548" s="137">
        <v>79.900000000000006</v>
      </c>
      <c r="AD1548" s="138">
        <v>79.900000000000006</v>
      </c>
      <c r="AE1548" s="136">
        <v>79.900000000000006</v>
      </c>
      <c r="AF1548" s="136">
        <v>0</v>
      </c>
      <c r="AG1548" s="136">
        <v>79.900000000000006</v>
      </c>
      <c r="AH1548" s="139">
        <f t="shared" si="338"/>
        <v>79.900000000000006</v>
      </c>
      <c r="AI1548" s="140">
        <v>0</v>
      </c>
      <c r="AJ1548" s="136">
        <f t="shared" si="346"/>
        <v>99.875</v>
      </c>
      <c r="AK1548" s="140">
        <f t="shared" si="347"/>
        <v>99.875</v>
      </c>
    </row>
    <row r="1549" spans="1:37" ht="19.899999999999999" customHeight="1">
      <c r="A1549" s="147" t="s">
        <v>702</v>
      </c>
      <c r="B1549" s="147"/>
      <c r="C1549" s="147"/>
      <c r="D1549" s="147"/>
      <c r="E1549" s="147"/>
      <c r="F1549" s="147"/>
      <c r="G1549" s="147"/>
      <c r="H1549" s="147"/>
      <c r="I1549" s="147"/>
      <c r="J1549" s="147"/>
      <c r="K1549" s="148"/>
      <c r="L1549" s="130">
        <v>18</v>
      </c>
      <c r="M1549" s="131">
        <v>11</v>
      </c>
      <c r="N1549" s="131">
        <v>2</v>
      </c>
      <c r="O1549" s="132" t="s">
        <v>703</v>
      </c>
      <c r="P1549" s="133" t="s">
        <v>53</v>
      </c>
      <c r="Q1549" s="134">
        <f t="shared" si="343"/>
        <v>80</v>
      </c>
      <c r="R1549" s="134">
        <f t="shared" si="344"/>
        <v>80</v>
      </c>
      <c r="S1549" s="134">
        <f t="shared" si="344"/>
        <v>0</v>
      </c>
      <c r="T1549" s="134">
        <f t="shared" si="337"/>
        <v>80</v>
      </c>
      <c r="U1549" s="134">
        <f t="shared" si="345"/>
        <v>80</v>
      </c>
      <c r="V1549" s="134">
        <f t="shared" si="345"/>
        <v>0</v>
      </c>
      <c r="W1549" s="135">
        <v>80</v>
      </c>
      <c r="X1549" s="136">
        <v>80</v>
      </c>
      <c r="Y1549" s="136">
        <v>0</v>
      </c>
      <c r="Z1549" s="135">
        <v>80</v>
      </c>
      <c r="AA1549" s="136">
        <v>80</v>
      </c>
      <c r="AB1549" s="136">
        <v>0</v>
      </c>
      <c r="AC1549" s="137">
        <v>79.900000000000006</v>
      </c>
      <c r="AD1549" s="138">
        <v>79.900000000000006</v>
      </c>
      <c r="AE1549" s="136">
        <v>79.900000000000006</v>
      </c>
      <c r="AF1549" s="136">
        <v>0</v>
      </c>
      <c r="AG1549" s="136">
        <v>79.900000000000006</v>
      </c>
      <c r="AH1549" s="139">
        <f t="shared" si="338"/>
        <v>79.900000000000006</v>
      </c>
      <c r="AI1549" s="140">
        <v>0</v>
      </c>
      <c r="AJ1549" s="136">
        <f t="shared" si="346"/>
        <v>99.875</v>
      </c>
      <c r="AK1549" s="140">
        <f t="shared" si="347"/>
        <v>99.875</v>
      </c>
    </row>
    <row r="1550" spans="1:37" ht="24" customHeight="1">
      <c r="A1550" s="147" t="s">
        <v>704</v>
      </c>
      <c r="B1550" s="147"/>
      <c r="C1550" s="147"/>
      <c r="D1550" s="147"/>
      <c r="E1550" s="147"/>
      <c r="F1550" s="147"/>
      <c r="G1550" s="147"/>
      <c r="H1550" s="147"/>
      <c r="I1550" s="147"/>
      <c r="J1550" s="147"/>
      <c r="K1550" s="148"/>
      <c r="L1550" s="130">
        <v>18</v>
      </c>
      <c r="M1550" s="131">
        <v>11</v>
      </c>
      <c r="N1550" s="131">
        <v>2</v>
      </c>
      <c r="O1550" s="132" t="s">
        <v>705</v>
      </c>
      <c r="P1550" s="133" t="s">
        <v>53</v>
      </c>
      <c r="Q1550" s="134">
        <f t="shared" si="343"/>
        <v>80</v>
      </c>
      <c r="R1550" s="134">
        <f t="shared" si="344"/>
        <v>80</v>
      </c>
      <c r="S1550" s="134">
        <f t="shared" si="344"/>
        <v>0</v>
      </c>
      <c r="T1550" s="134">
        <f t="shared" si="337"/>
        <v>80</v>
      </c>
      <c r="U1550" s="134">
        <f t="shared" si="345"/>
        <v>80</v>
      </c>
      <c r="V1550" s="134">
        <f t="shared" si="345"/>
        <v>0</v>
      </c>
      <c r="W1550" s="135">
        <v>80</v>
      </c>
      <c r="X1550" s="136">
        <v>80</v>
      </c>
      <c r="Y1550" s="136">
        <v>0</v>
      </c>
      <c r="Z1550" s="135">
        <v>80</v>
      </c>
      <c r="AA1550" s="136">
        <v>80</v>
      </c>
      <c r="AB1550" s="136">
        <v>0</v>
      </c>
      <c r="AC1550" s="137">
        <v>79.900000000000006</v>
      </c>
      <c r="AD1550" s="138">
        <v>79.900000000000006</v>
      </c>
      <c r="AE1550" s="136">
        <v>79.900000000000006</v>
      </c>
      <c r="AF1550" s="136">
        <v>0</v>
      </c>
      <c r="AG1550" s="136">
        <v>79.900000000000006</v>
      </c>
      <c r="AH1550" s="139">
        <f t="shared" si="338"/>
        <v>79.900000000000006</v>
      </c>
      <c r="AI1550" s="140">
        <v>0</v>
      </c>
      <c r="AJ1550" s="136">
        <f t="shared" si="346"/>
        <v>99.875</v>
      </c>
      <c r="AK1550" s="140">
        <f t="shared" si="347"/>
        <v>99.875</v>
      </c>
    </row>
    <row r="1551" spans="1:37" ht="19.899999999999999" customHeight="1">
      <c r="A1551" s="149" t="s">
        <v>83</v>
      </c>
      <c r="B1551" s="149"/>
      <c r="C1551" s="149"/>
      <c r="D1551" s="149"/>
      <c r="E1551" s="149"/>
      <c r="F1551" s="149"/>
      <c r="G1551" s="149"/>
      <c r="H1551" s="149"/>
      <c r="I1551" s="149"/>
      <c r="J1551" s="149"/>
      <c r="K1551" s="150"/>
      <c r="L1551" s="28">
        <v>18</v>
      </c>
      <c r="M1551" s="29">
        <v>11</v>
      </c>
      <c r="N1551" s="29">
        <v>2</v>
      </c>
      <c r="O1551" s="30" t="s">
        <v>705</v>
      </c>
      <c r="P1551" s="31" t="s">
        <v>84</v>
      </c>
      <c r="Q1551" s="32">
        <f t="shared" si="343"/>
        <v>80</v>
      </c>
      <c r="R1551" s="32">
        <f t="shared" si="344"/>
        <v>80</v>
      </c>
      <c r="S1551" s="32">
        <f t="shared" si="344"/>
        <v>0</v>
      </c>
      <c r="T1551" s="32">
        <f t="shared" si="337"/>
        <v>80</v>
      </c>
      <c r="U1551" s="32">
        <f t="shared" si="345"/>
        <v>80</v>
      </c>
      <c r="V1551" s="32">
        <f t="shared" si="345"/>
        <v>0</v>
      </c>
      <c r="W1551" s="33">
        <v>80</v>
      </c>
      <c r="X1551" s="34">
        <v>80</v>
      </c>
      <c r="Y1551" s="34">
        <v>0</v>
      </c>
      <c r="Z1551" s="33">
        <v>80</v>
      </c>
      <c r="AA1551" s="34">
        <v>80</v>
      </c>
      <c r="AB1551" s="34">
        <v>0</v>
      </c>
      <c r="AC1551" s="35">
        <v>79.900000000000006</v>
      </c>
      <c r="AD1551" s="25">
        <v>79.900000000000006</v>
      </c>
      <c r="AE1551" s="34">
        <v>79.900000000000006</v>
      </c>
      <c r="AF1551" s="34">
        <v>0</v>
      </c>
      <c r="AG1551" s="34">
        <v>79.900000000000006</v>
      </c>
      <c r="AH1551" s="26">
        <f t="shared" si="338"/>
        <v>79.900000000000006</v>
      </c>
      <c r="AI1551" s="27">
        <v>0</v>
      </c>
      <c r="AJ1551" s="34">
        <f t="shared" si="346"/>
        <v>99.875</v>
      </c>
      <c r="AK1551" s="77">
        <f t="shared" si="347"/>
        <v>99.875</v>
      </c>
    </row>
    <row r="1552" spans="1:37" ht="19.899999999999999" customHeight="1">
      <c r="A1552" s="149" t="s">
        <v>85</v>
      </c>
      <c r="B1552" s="149"/>
      <c r="C1552" s="149"/>
      <c r="D1552" s="149"/>
      <c r="E1552" s="149"/>
      <c r="F1552" s="149"/>
      <c r="G1552" s="149"/>
      <c r="H1552" s="149"/>
      <c r="I1552" s="149"/>
      <c r="J1552" s="149"/>
      <c r="K1552" s="150"/>
      <c r="L1552" s="28">
        <v>18</v>
      </c>
      <c r="M1552" s="29">
        <v>11</v>
      </c>
      <c r="N1552" s="29">
        <v>2</v>
      </c>
      <c r="O1552" s="30" t="s">
        <v>705</v>
      </c>
      <c r="P1552" s="31" t="s">
        <v>86</v>
      </c>
      <c r="Q1552" s="32">
        <f t="shared" si="343"/>
        <v>80</v>
      </c>
      <c r="R1552" s="32">
        <v>80</v>
      </c>
      <c r="S1552" s="32">
        <v>0</v>
      </c>
      <c r="T1552" s="32">
        <f t="shared" si="337"/>
        <v>80</v>
      </c>
      <c r="U1552" s="32">
        <v>80</v>
      </c>
      <c r="V1552" s="32">
        <v>0</v>
      </c>
      <c r="W1552" s="33">
        <v>80</v>
      </c>
      <c r="X1552" s="34">
        <v>80</v>
      </c>
      <c r="Y1552" s="34">
        <v>0</v>
      </c>
      <c r="Z1552" s="33">
        <v>80</v>
      </c>
      <c r="AA1552" s="34">
        <v>80</v>
      </c>
      <c r="AB1552" s="34">
        <v>0</v>
      </c>
      <c r="AC1552" s="35">
        <v>79.900000000000006</v>
      </c>
      <c r="AD1552" s="25">
        <v>79.900000000000006</v>
      </c>
      <c r="AE1552" s="34">
        <v>79.900000000000006</v>
      </c>
      <c r="AF1552" s="34">
        <v>0</v>
      </c>
      <c r="AG1552" s="34">
        <v>79.900000000000006</v>
      </c>
      <c r="AH1552" s="26">
        <f t="shared" si="338"/>
        <v>79.900000000000006</v>
      </c>
      <c r="AI1552" s="27">
        <v>0</v>
      </c>
      <c r="AJ1552" s="34">
        <f t="shared" si="346"/>
        <v>99.875</v>
      </c>
      <c r="AK1552" s="77">
        <f t="shared" si="347"/>
        <v>99.875</v>
      </c>
    </row>
    <row r="1553" spans="1:37" ht="17.25" customHeight="1">
      <c r="A1553" s="153" t="s">
        <v>43</v>
      </c>
      <c r="B1553" s="153"/>
      <c r="C1553" s="153"/>
      <c r="D1553" s="153"/>
      <c r="E1553" s="153"/>
      <c r="F1553" s="153"/>
      <c r="G1553" s="153"/>
      <c r="H1553" s="153"/>
      <c r="I1553" s="153"/>
      <c r="J1553" s="153"/>
      <c r="K1553" s="154"/>
      <c r="L1553" s="108">
        <v>18</v>
      </c>
      <c r="M1553" s="109">
        <v>11</v>
      </c>
      <c r="N1553" s="109">
        <v>5</v>
      </c>
      <c r="O1553" s="110" t="s">
        <v>74</v>
      </c>
      <c r="P1553" s="111" t="s">
        <v>53</v>
      </c>
      <c r="Q1553" s="112">
        <f t="shared" si="343"/>
        <v>4087</v>
      </c>
      <c r="R1553" s="112">
        <f>R1554+R1567+R1573</f>
        <v>4087</v>
      </c>
      <c r="S1553" s="112">
        <f>S1554+S1567+S1573</f>
        <v>0</v>
      </c>
      <c r="T1553" s="112">
        <f t="shared" si="337"/>
        <v>4087</v>
      </c>
      <c r="U1553" s="112">
        <f>U1554+U1567+U1573</f>
        <v>4087</v>
      </c>
      <c r="V1553" s="112">
        <f>V1554+V1567+V1573</f>
        <v>0</v>
      </c>
      <c r="W1553" s="113">
        <v>4087</v>
      </c>
      <c r="X1553" s="114">
        <v>4087</v>
      </c>
      <c r="Y1553" s="114">
        <v>0</v>
      </c>
      <c r="Z1553" s="113">
        <v>4087</v>
      </c>
      <c r="AA1553" s="114">
        <v>4087</v>
      </c>
      <c r="AB1553" s="114">
        <v>0</v>
      </c>
      <c r="AC1553" s="115">
        <v>1493.1</v>
      </c>
      <c r="AD1553" s="116">
        <v>1493.1</v>
      </c>
      <c r="AE1553" s="114">
        <v>1493.1</v>
      </c>
      <c r="AF1553" s="114">
        <v>0</v>
      </c>
      <c r="AG1553" s="114">
        <v>4053.8</v>
      </c>
      <c r="AH1553" s="117">
        <f t="shared" si="338"/>
        <v>4053.8</v>
      </c>
      <c r="AI1553" s="118">
        <v>0</v>
      </c>
      <c r="AJ1553" s="114">
        <f t="shared" si="346"/>
        <v>99.187668216295577</v>
      </c>
      <c r="AK1553" s="118">
        <f t="shared" si="347"/>
        <v>99.187668216295577</v>
      </c>
    </row>
    <row r="1554" spans="1:37" ht="29.45" customHeight="1">
      <c r="A1554" s="147" t="s">
        <v>713</v>
      </c>
      <c r="B1554" s="147"/>
      <c r="C1554" s="147"/>
      <c r="D1554" s="147"/>
      <c r="E1554" s="147"/>
      <c r="F1554" s="147"/>
      <c r="G1554" s="147"/>
      <c r="H1554" s="147"/>
      <c r="I1554" s="147"/>
      <c r="J1554" s="147"/>
      <c r="K1554" s="148"/>
      <c r="L1554" s="130">
        <v>18</v>
      </c>
      <c r="M1554" s="131">
        <v>11</v>
      </c>
      <c r="N1554" s="131">
        <v>5</v>
      </c>
      <c r="O1554" s="132" t="s">
        <v>714</v>
      </c>
      <c r="P1554" s="133" t="s">
        <v>53</v>
      </c>
      <c r="Q1554" s="134">
        <f t="shared" si="343"/>
        <v>3832.1</v>
      </c>
      <c r="R1554" s="134">
        <f>R1555</f>
        <v>3832.1</v>
      </c>
      <c r="S1554" s="134">
        <f>S1555</f>
        <v>0</v>
      </c>
      <c r="T1554" s="134">
        <f t="shared" si="337"/>
        <v>3832.1</v>
      </c>
      <c r="U1554" s="134">
        <f>U1555</f>
        <v>3832.1</v>
      </c>
      <c r="V1554" s="134">
        <f>V1555</f>
        <v>0</v>
      </c>
      <c r="W1554" s="135">
        <v>3832.1</v>
      </c>
      <c r="X1554" s="136">
        <v>3832.1</v>
      </c>
      <c r="Y1554" s="136">
        <v>0</v>
      </c>
      <c r="Z1554" s="135">
        <v>3832.1</v>
      </c>
      <c r="AA1554" s="136">
        <v>3832.1</v>
      </c>
      <c r="AB1554" s="136">
        <v>0</v>
      </c>
      <c r="AC1554" s="137">
        <v>1136.2</v>
      </c>
      <c r="AD1554" s="138">
        <v>1136.2</v>
      </c>
      <c r="AE1554" s="136">
        <v>1136.2</v>
      </c>
      <c r="AF1554" s="136">
        <v>0</v>
      </c>
      <c r="AG1554" s="136">
        <v>3799.4</v>
      </c>
      <c r="AH1554" s="139">
        <f t="shared" si="338"/>
        <v>3799.4</v>
      </c>
      <c r="AI1554" s="140">
        <v>0</v>
      </c>
      <c r="AJ1554" s="136">
        <f t="shared" si="346"/>
        <v>99.146681975940083</v>
      </c>
      <c r="AK1554" s="140">
        <f t="shared" si="347"/>
        <v>99.146681975940083</v>
      </c>
    </row>
    <row r="1555" spans="1:37" ht="17.25" customHeight="1">
      <c r="A1555" s="147" t="s">
        <v>87</v>
      </c>
      <c r="B1555" s="147"/>
      <c r="C1555" s="147"/>
      <c r="D1555" s="147"/>
      <c r="E1555" s="147"/>
      <c r="F1555" s="147"/>
      <c r="G1555" s="147"/>
      <c r="H1555" s="147"/>
      <c r="I1555" s="147"/>
      <c r="J1555" s="147"/>
      <c r="K1555" s="148"/>
      <c r="L1555" s="130">
        <v>18</v>
      </c>
      <c r="M1555" s="131">
        <v>11</v>
      </c>
      <c r="N1555" s="131">
        <v>5</v>
      </c>
      <c r="O1555" s="132" t="s">
        <v>715</v>
      </c>
      <c r="P1555" s="133" t="s">
        <v>53</v>
      </c>
      <c r="Q1555" s="134">
        <f t="shared" si="343"/>
        <v>3832.1</v>
      </c>
      <c r="R1555" s="134">
        <f>R1556</f>
        <v>3832.1</v>
      </c>
      <c r="S1555" s="134">
        <f>S1556</f>
        <v>0</v>
      </c>
      <c r="T1555" s="134">
        <f t="shared" si="337"/>
        <v>3832.1</v>
      </c>
      <c r="U1555" s="134">
        <f>U1556</f>
        <v>3832.1</v>
      </c>
      <c r="V1555" s="134">
        <f>V1556</f>
        <v>0</v>
      </c>
      <c r="W1555" s="135">
        <v>3832.1</v>
      </c>
      <c r="X1555" s="136">
        <v>3832.1</v>
      </c>
      <c r="Y1555" s="136">
        <v>0</v>
      </c>
      <c r="Z1555" s="135">
        <v>3832.1</v>
      </c>
      <c r="AA1555" s="136">
        <v>3832.1</v>
      </c>
      <c r="AB1555" s="136">
        <v>0</v>
      </c>
      <c r="AC1555" s="137">
        <v>1136.2</v>
      </c>
      <c r="AD1555" s="138">
        <v>1136.2</v>
      </c>
      <c r="AE1555" s="136">
        <v>1136.2</v>
      </c>
      <c r="AF1555" s="136">
        <v>0</v>
      </c>
      <c r="AG1555" s="136">
        <v>3799.4</v>
      </c>
      <c r="AH1555" s="139">
        <f t="shared" si="338"/>
        <v>3799.4</v>
      </c>
      <c r="AI1555" s="140">
        <v>0</v>
      </c>
      <c r="AJ1555" s="136">
        <f t="shared" si="346"/>
        <v>99.146681975940083</v>
      </c>
      <c r="AK1555" s="140">
        <f t="shared" si="347"/>
        <v>99.146681975940083</v>
      </c>
    </row>
    <row r="1556" spans="1:37" ht="39" customHeight="1">
      <c r="A1556" s="147" t="s">
        <v>716</v>
      </c>
      <c r="B1556" s="147"/>
      <c r="C1556" s="147"/>
      <c r="D1556" s="147"/>
      <c r="E1556" s="147"/>
      <c r="F1556" s="147"/>
      <c r="G1556" s="147"/>
      <c r="H1556" s="147"/>
      <c r="I1556" s="147"/>
      <c r="J1556" s="147"/>
      <c r="K1556" s="148"/>
      <c r="L1556" s="130">
        <v>18</v>
      </c>
      <c r="M1556" s="131">
        <v>11</v>
      </c>
      <c r="N1556" s="131">
        <v>5</v>
      </c>
      <c r="O1556" s="132" t="s">
        <v>717</v>
      </c>
      <c r="P1556" s="133" t="s">
        <v>53</v>
      </c>
      <c r="Q1556" s="134">
        <f t="shared" si="343"/>
        <v>3832.1</v>
      </c>
      <c r="R1556" s="134">
        <f>R1557+R1560</f>
        <v>3832.1</v>
      </c>
      <c r="S1556" s="134">
        <f>S1557+S1560</f>
        <v>0</v>
      </c>
      <c r="T1556" s="134">
        <f t="shared" si="337"/>
        <v>3832.1</v>
      </c>
      <c r="U1556" s="134">
        <f>U1557+U1560</f>
        <v>3832.1</v>
      </c>
      <c r="V1556" s="134">
        <f>V1557+V1560</f>
        <v>0</v>
      </c>
      <c r="W1556" s="135">
        <v>3832.1</v>
      </c>
      <c r="X1556" s="136">
        <v>3832.1</v>
      </c>
      <c r="Y1556" s="136">
        <v>0</v>
      </c>
      <c r="Z1556" s="135">
        <v>3832.1</v>
      </c>
      <c r="AA1556" s="136">
        <v>3832.1</v>
      </c>
      <c r="AB1556" s="136">
        <v>0</v>
      </c>
      <c r="AC1556" s="137">
        <v>1136.2</v>
      </c>
      <c r="AD1556" s="138">
        <v>1136.2</v>
      </c>
      <c r="AE1556" s="136">
        <v>1136.2</v>
      </c>
      <c r="AF1556" s="136">
        <v>0</v>
      </c>
      <c r="AG1556" s="136">
        <v>3799.4</v>
      </c>
      <c r="AH1556" s="139">
        <f t="shared" si="338"/>
        <v>3799.4</v>
      </c>
      <c r="AI1556" s="140">
        <v>0</v>
      </c>
      <c r="AJ1556" s="136">
        <f t="shared" si="346"/>
        <v>99.146681975940083</v>
      </c>
      <c r="AK1556" s="140">
        <f t="shared" si="347"/>
        <v>99.146681975940083</v>
      </c>
    </row>
    <row r="1557" spans="1:37" ht="29.45" customHeight="1">
      <c r="A1557" s="147" t="s">
        <v>138</v>
      </c>
      <c r="B1557" s="147"/>
      <c r="C1557" s="147"/>
      <c r="D1557" s="147"/>
      <c r="E1557" s="147"/>
      <c r="F1557" s="147"/>
      <c r="G1557" s="147"/>
      <c r="H1557" s="147"/>
      <c r="I1557" s="147"/>
      <c r="J1557" s="147"/>
      <c r="K1557" s="148"/>
      <c r="L1557" s="130">
        <v>18</v>
      </c>
      <c r="M1557" s="131">
        <v>11</v>
      </c>
      <c r="N1557" s="131">
        <v>5</v>
      </c>
      <c r="O1557" s="132" t="s">
        <v>871</v>
      </c>
      <c r="P1557" s="133" t="s">
        <v>53</v>
      </c>
      <c r="Q1557" s="134">
        <f t="shared" si="343"/>
        <v>260.10000000000002</v>
      </c>
      <c r="R1557" s="134">
        <f>R1558</f>
        <v>260.10000000000002</v>
      </c>
      <c r="S1557" s="134">
        <f>S1558</f>
        <v>0</v>
      </c>
      <c r="T1557" s="134">
        <f t="shared" si="337"/>
        <v>260.10000000000002</v>
      </c>
      <c r="U1557" s="134">
        <f>U1558</f>
        <v>260.10000000000002</v>
      </c>
      <c r="V1557" s="134">
        <f>V1558</f>
        <v>0</v>
      </c>
      <c r="W1557" s="135">
        <v>260.10000000000002</v>
      </c>
      <c r="X1557" s="136">
        <v>260.10000000000002</v>
      </c>
      <c r="Y1557" s="136">
        <v>0</v>
      </c>
      <c r="Z1557" s="135">
        <v>260.10000000000002</v>
      </c>
      <c r="AA1557" s="136">
        <v>260.10000000000002</v>
      </c>
      <c r="AB1557" s="136">
        <v>0</v>
      </c>
      <c r="AC1557" s="137">
        <v>410.4</v>
      </c>
      <c r="AD1557" s="138">
        <v>410.4</v>
      </c>
      <c r="AE1557" s="136">
        <v>410.4</v>
      </c>
      <c r="AF1557" s="136">
        <v>0</v>
      </c>
      <c r="AG1557" s="136">
        <v>260.10000000000002</v>
      </c>
      <c r="AH1557" s="139">
        <f t="shared" si="338"/>
        <v>260.10000000000002</v>
      </c>
      <c r="AI1557" s="140">
        <v>0</v>
      </c>
      <c r="AJ1557" s="136">
        <f t="shared" si="346"/>
        <v>100</v>
      </c>
      <c r="AK1557" s="140">
        <f t="shared" si="347"/>
        <v>100</v>
      </c>
    </row>
    <row r="1558" spans="1:37" ht="19.899999999999999" customHeight="1">
      <c r="A1558" s="147" t="s">
        <v>83</v>
      </c>
      <c r="B1558" s="147"/>
      <c r="C1558" s="147"/>
      <c r="D1558" s="147"/>
      <c r="E1558" s="147"/>
      <c r="F1558" s="147"/>
      <c r="G1558" s="147"/>
      <c r="H1558" s="147"/>
      <c r="I1558" s="147"/>
      <c r="J1558" s="147"/>
      <c r="K1558" s="148"/>
      <c r="L1558" s="130">
        <v>18</v>
      </c>
      <c r="M1558" s="131">
        <v>11</v>
      </c>
      <c r="N1558" s="131">
        <v>5</v>
      </c>
      <c r="O1558" s="132" t="s">
        <v>871</v>
      </c>
      <c r="P1558" s="133" t="s">
        <v>84</v>
      </c>
      <c r="Q1558" s="134">
        <f t="shared" si="343"/>
        <v>260.10000000000002</v>
      </c>
      <c r="R1558" s="134">
        <f>R1559</f>
        <v>260.10000000000002</v>
      </c>
      <c r="S1558" s="134">
        <f>S1559</f>
        <v>0</v>
      </c>
      <c r="T1558" s="134">
        <f t="shared" si="337"/>
        <v>260.10000000000002</v>
      </c>
      <c r="U1558" s="134">
        <f>U1559</f>
        <v>260.10000000000002</v>
      </c>
      <c r="V1558" s="134">
        <f>V1559</f>
        <v>0</v>
      </c>
      <c r="W1558" s="135">
        <v>260.10000000000002</v>
      </c>
      <c r="X1558" s="136">
        <v>260.10000000000002</v>
      </c>
      <c r="Y1558" s="136">
        <v>0</v>
      </c>
      <c r="Z1558" s="135">
        <v>260.10000000000002</v>
      </c>
      <c r="AA1558" s="136">
        <v>260.10000000000002</v>
      </c>
      <c r="AB1558" s="136">
        <v>0</v>
      </c>
      <c r="AC1558" s="137">
        <v>410.4</v>
      </c>
      <c r="AD1558" s="138">
        <v>410.4</v>
      </c>
      <c r="AE1558" s="136">
        <v>410.4</v>
      </c>
      <c r="AF1558" s="136">
        <v>0</v>
      </c>
      <c r="AG1558" s="136">
        <v>260.10000000000002</v>
      </c>
      <c r="AH1558" s="139">
        <f t="shared" si="338"/>
        <v>260.10000000000002</v>
      </c>
      <c r="AI1558" s="140">
        <v>0</v>
      </c>
      <c r="AJ1558" s="136">
        <f t="shared" si="346"/>
        <v>100</v>
      </c>
      <c r="AK1558" s="140">
        <f t="shared" si="347"/>
        <v>100</v>
      </c>
    </row>
    <row r="1559" spans="1:37" ht="19.899999999999999" customHeight="1">
      <c r="A1559" s="147" t="s">
        <v>85</v>
      </c>
      <c r="B1559" s="147"/>
      <c r="C1559" s="147"/>
      <c r="D1559" s="147"/>
      <c r="E1559" s="147"/>
      <c r="F1559" s="147"/>
      <c r="G1559" s="147"/>
      <c r="H1559" s="147"/>
      <c r="I1559" s="147"/>
      <c r="J1559" s="147"/>
      <c r="K1559" s="148"/>
      <c r="L1559" s="130">
        <v>18</v>
      </c>
      <c r="M1559" s="131">
        <v>11</v>
      </c>
      <c r="N1559" s="131">
        <v>5</v>
      </c>
      <c r="O1559" s="132" t="s">
        <v>871</v>
      </c>
      <c r="P1559" s="133" t="s">
        <v>86</v>
      </c>
      <c r="Q1559" s="134">
        <f t="shared" si="343"/>
        <v>260.10000000000002</v>
      </c>
      <c r="R1559" s="134">
        <v>260.10000000000002</v>
      </c>
      <c r="S1559" s="134">
        <v>0</v>
      </c>
      <c r="T1559" s="134">
        <f t="shared" si="337"/>
        <v>260.10000000000002</v>
      </c>
      <c r="U1559" s="134">
        <v>260.10000000000002</v>
      </c>
      <c r="V1559" s="134">
        <v>0</v>
      </c>
      <c r="W1559" s="135">
        <v>260.10000000000002</v>
      </c>
      <c r="X1559" s="136">
        <v>260.10000000000002</v>
      </c>
      <c r="Y1559" s="136">
        <v>0</v>
      </c>
      <c r="Z1559" s="135">
        <v>260.10000000000002</v>
      </c>
      <c r="AA1559" s="136">
        <v>260.10000000000002</v>
      </c>
      <c r="AB1559" s="136">
        <v>0</v>
      </c>
      <c r="AC1559" s="137">
        <v>410.4</v>
      </c>
      <c r="AD1559" s="138">
        <v>410.4</v>
      </c>
      <c r="AE1559" s="136">
        <v>410.4</v>
      </c>
      <c r="AF1559" s="136">
        <v>0</v>
      </c>
      <c r="AG1559" s="136">
        <v>260.10000000000002</v>
      </c>
      <c r="AH1559" s="139">
        <f t="shared" si="338"/>
        <v>260.10000000000002</v>
      </c>
      <c r="AI1559" s="140">
        <v>0</v>
      </c>
      <c r="AJ1559" s="136">
        <f t="shared" si="346"/>
        <v>100</v>
      </c>
      <c r="AK1559" s="140">
        <f t="shared" si="347"/>
        <v>100</v>
      </c>
    </row>
    <row r="1560" spans="1:37" ht="17.25" customHeight="1">
      <c r="A1560" s="147" t="s">
        <v>718</v>
      </c>
      <c r="B1560" s="147"/>
      <c r="C1560" s="147"/>
      <c r="D1560" s="147"/>
      <c r="E1560" s="147"/>
      <c r="F1560" s="147"/>
      <c r="G1560" s="147"/>
      <c r="H1560" s="147"/>
      <c r="I1560" s="147"/>
      <c r="J1560" s="147"/>
      <c r="K1560" s="148"/>
      <c r="L1560" s="130">
        <v>18</v>
      </c>
      <c r="M1560" s="131">
        <v>11</v>
      </c>
      <c r="N1560" s="131">
        <v>5</v>
      </c>
      <c r="O1560" s="132" t="s">
        <v>719</v>
      </c>
      <c r="P1560" s="133" t="s">
        <v>53</v>
      </c>
      <c r="Q1560" s="134">
        <f t="shared" si="343"/>
        <v>3572</v>
      </c>
      <c r="R1560" s="134">
        <f>R1561+R1563+R1565</f>
        <v>3572</v>
      </c>
      <c r="S1560" s="134">
        <f>S1561+S1563+S1565</f>
        <v>0</v>
      </c>
      <c r="T1560" s="134">
        <f t="shared" si="337"/>
        <v>3572</v>
      </c>
      <c r="U1560" s="134">
        <f>U1561+U1563+U1565</f>
        <v>3572</v>
      </c>
      <c r="V1560" s="134">
        <f>V1561+V1563+V1565</f>
        <v>0</v>
      </c>
      <c r="W1560" s="135">
        <v>3572</v>
      </c>
      <c r="X1560" s="136">
        <v>3572</v>
      </c>
      <c r="Y1560" s="136">
        <v>0</v>
      </c>
      <c r="Z1560" s="135">
        <v>3572</v>
      </c>
      <c r="AA1560" s="136">
        <v>3572</v>
      </c>
      <c r="AB1560" s="136">
        <v>0</v>
      </c>
      <c r="AC1560" s="137">
        <v>725.8</v>
      </c>
      <c r="AD1560" s="138">
        <v>725.8</v>
      </c>
      <c r="AE1560" s="136">
        <v>725.8</v>
      </c>
      <c r="AF1560" s="136">
        <v>0</v>
      </c>
      <c r="AG1560" s="136">
        <v>3539.3</v>
      </c>
      <c r="AH1560" s="139">
        <f t="shared" si="338"/>
        <v>3539.3</v>
      </c>
      <c r="AI1560" s="140">
        <v>0</v>
      </c>
      <c r="AJ1560" s="136">
        <f t="shared" si="346"/>
        <v>99.084546472564398</v>
      </c>
      <c r="AK1560" s="140">
        <f t="shared" si="347"/>
        <v>99.084546472564398</v>
      </c>
    </row>
    <row r="1561" spans="1:37" ht="39" customHeight="1">
      <c r="A1561" s="149" t="s">
        <v>93</v>
      </c>
      <c r="B1561" s="149"/>
      <c r="C1561" s="149"/>
      <c r="D1561" s="149"/>
      <c r="E1561" s="149"/>
      <c r="F1561" s="149"/>
      <c r="G1561" s="149"/>
      <c r="H1561" s="149"/>
      <c r="I1561" s="149"/>
      <c r="J1561" s="149"/>
      <c r="K1561" s="150"/>
      <c r="L1561" s="28">
        <v>18</v>
      </c>
      <c r="M1561" s="29">
        <v>11</v>
      </c>
      <c r="N1561" s="29">
        <v>5</v>
      </c>
      <c r="O1561" s="30" t="s">
        <v>719</v>
      </c>
      <c r="P1561" s="31" t="s">
        <v>94</v>
      </c>
      <c r="Q1561" s="32">
        <f t="shared" si="343"/>
        <v>3161.4</v>
      </c>
      <c r="R1561" s="32">
        <f>R1562</f>
        <v>3161.4</v>
      </c>
      <c r="S1561" s="32">
        <f>S1562</f>
        <v>0</v>
      </c>
      <c r="T1561" s="32">
        <f t="shared" si="337"/>
        <v>3161.4</v>
      </c>
      <c r="U1561" s="32">
        <f>U1562</f>
        <v>3161.4</v>
      </c>
      <c r="V1561" s="32">
        <f>V1562</f>
        <v>0</v>
      </c>
      <c r="W1561" s="33">
        <v>3161.4</v>
      </c>
      <c r="X1561" s="34">
        <v>3161.4</v>
      </c>
      <c r="Y1561" s="34">
        <v>0</v>
      </c>
      <c r="Z1561" s="33">
        <v>3161.4</v>
      </c>
      <c r="AA1561" s="34">
        <v>3161.4</v>
      </c>
      <c r="AB1561" s="34">
        <v>0</v>
      </c>
      <c r="AC1561" s="35">
        <v>0</v>
      </c>
      <c r="AD1561" s="25">
        <v>0</v>
      </c>
      <c r="AE1561" s="34">
        <v>0</v>
      </c>
      <c r="AF1561" s="34">
        <v>0</v>
      </c>
      <c r="AG1561" s="34">
        <v>3156.6</v>
      </c>
      <c r="AH1561" s="26">
        <f t="shared" si="338"/>
        <v>3156.6</v>
      </c>
      <c r="AI1561" s="27">
        <v>0</v>
      </c>
      <c r="AJ1561" s="34">
        <f t="shared" si="346"/>
        <v>99.84816853292844</v>
      </c>
      <c r="AK1561" s="77">
        <f t="shared" si="347"/>
        <v>99.84816853292844</v>
      </c>
    </row>
    <row r="1562" spans="1:37" ht="17.25" customHeight="1">
      <c r="A1562" s="149" t="s">
        <v>266</v>
      </c>
      <c r="B1562" s="149"/>
      <c r="C1562" s="149"/>
      <c r="D1562" s="149"/>
      <c r="E1562" s="149"/>
      <c r="F1562" s="149"/>
      <c r="G1562" s="149"/>
      <c r="H1562" s="149"/>
      <c r="I1562" s="149"/>
      <c r="J1562" s="149"/>
      <c r="K1562" s="150"/>
      <c r="L1562" s="28">
        <v>18</v>
      </c>
      <c r="M1562" s="29">
        <v>11</v>
      </c>
      <c r="N1562" s="29">
        <v>5</v>
      </c>
      <c r="O1562" s="30" t="s">
        <v>719</v>
      </c>
      <c r="P1562" s="31" t="s">
        <v>267</v>
      </c>
      <c r="Q1562" s="32">
        <f t="shared" si="343"/>
        <v>3161.4</v>
      </c>
      <c r="R1562" s="32">
        <v>3161.4</v>
      </c>
      <c r="S1562" s="32">
        <v>0</v>
      </c>
      <c r="T1562" s="32">
        <f t="shared" si="337"/>
        <v>3161.4</v>
      </c>
      <c r="U1562" s="32">
        <v>3161.4</v>
      </c>
      <c r="V1562" s="32">
        <v>0</v>
      </c>
      <c r="W1562" s="33">
        <v>3161.4</v>
      </c>
      <c r="X1562" s="34">
        <v>3161.4</v>
      </c>
      <c r="Y1562" s="34">
        <v>0</v>
      </c>
      <c r="Z1562" s="33">
        <v>3161.4</v>
      </c>
      <c r="AA1562" s="34">
        <v>3161.4</v>
      </c>
      <c r="AB1562" s="34">
        <v>0</v>
      </c>
      <c r="AC1562" s="35">
        <v>0</v>
      </c>
      <c r="AD1562" s="25">
        <v>0</v>
      </c>
      <c r="AE1562" s="34">
        <v>0</v>
      </c>
      <c r="AF1562" s="34">
        <v>0</v>
      </c>
      <c r="AG1562" s="34">
        <v>3156.6</v>
      </c>
      <c r="AH1562" s="26">
        <f t="shared" si="338"/>
        <v>3156.6</v>
      </c>
      <c r="AI1562" s="27">
        <v>0</v>
      </c>
      <c r="AJ1562" s="34">
        <f t="shared" si="346"/>
        <v>99.84816853292844</v>
      </c>
      <c r="AK1562" s="77">
        <f t="shared" si="347"/>
        <v>99.84816853292844</v>
      </c>
    </row>
    <row r="1563" spans="1:37" ht="19.899999999999999" customHeight="1">
      <c r="A1563" s="149" t="s">
        <v>83</v>
      </c>
      <c r="B1563" s="149"/>
      <c r="C1563" s="149"/>
      <c r="D1563" s="149"/>
      <c r="E1563" s="149"/>
      <c r="F1563" s="149"/>
      <c r="G1563" s="149"/>
      <c r="H1563" s="149"/>
      <c r="I1563" s="149"/>
      <c r="J1563" s="149"/>
      <c r="K1563" s="150"/>
      <c r="L1563" s="28">
        <v>18</v>
      </c>
      <c r="M1563" s="29">
        <v>11</v>
      </c>
      <c r="N1563" s="29">
        <v>5</v>
      </c>
      <c r="O1563" s="30" t="s">
        <v>719</v>
      </c>
      <c r="P1563" s="31" t="s">
        <v>84</v>
      </c>
      <c r="Q1563" s="32">
        <f t="shared" si="343"/>
        <v>400.6</v>
      </c>
      <c r="R1563" s="32">
        <f>R1564</f>
        <v>400.6</v>
      </c>
      <c r="S1563" s="32">
        <f>S1564</f>
        <v>0</v>
      </c>
      <c r="T1563" s="32">
        <f t="shared" si="337"/>
        <v>400.6</v>
      </c>
      <c r="U1563" s="32">
        <f>U1564</f>
        <v>400.6</v>
      </c>
      <c r="V1563" s="32">
        <f>V1564</f>
        <v>0</v>
      </c>
      <c r="W1563" s="33">
        <v>400.6</v>
      </c>
      <c r="X1563" s="34">
        <v>400.6</v>
      </c>
      <c r="Y1563" s="34">
        <v>0</v>
      </c>
      <c r="Z1563" s="33">
        <v>400.6</v>
      </c>
      <c r="AA1563" s="34">
        <v>400.6</v>
      </c>
      <c r="AB1563" s="34">
        <v>0</v>
      </c>
      <c r="AC1563" s="35">
        <v>725.8</v>
      </c>
      <c r="AD1563" s="25">
        <v>725.8</v>
      </c>
      <c r="AE1563" s="34">
        <v>725.8</v>
      </c>
      <c r="AF1563" s="34">
        <v>0</v>
      </c>
      <c r="AG1563" s="34">
        <v>376.6</v>
      </c>
      <c r="AH1563" s="26">
        <f t="shared" si="338"/>
        <v>376.6</v>
      </c>
      <c r="AI1563" s="27">
        <v>0</v>
      </c>
      <c r="AJ1563" s="34">
        <f t="shared" si="346"/>
        <v>94.008986520219679</v>
      </c>
      <c r="AK1563" s="77">
        <f t="shared" si="347"/>
        <v>94.008986520219679</v>
      </c>
    </row>
    <row r="1564" spans="1:37" ht="19.899999999999999" customHeight="1">
      <c r="A1564" s="149" t="s">
        <v>85</v>
      </c>
      <c r="B1564" s="149"/>
      <c r="C1564" s="149"/>
      <c r="D1564" s="149"/>
      <c r="E1564" s="149"/>
      <c r="F1564" s="149"/>
      <c r="G1564" s="149"/>
      <c r="H1564" s="149"/>
      <c r="I1564" s="149"/>
      <c r="J1564" s="149"/>
      <c r="K1564" s="150"/>
      <c r="L1564" s="28">
        <v>18</v>
      </c>
      <c r="M1564" s="29">
        <v>11</v>
      </c>
      <c r="N1564" s="29">
        <v>5</v>
      </c>
      <c r="O1564" s="30" t="s">
        <v>719</v>
      </c>
      <c r="P1564" s="31" t="s">
        <v>86</v>
      </c>
      <c r="Q1564" s="32">
        <f t="shared" si="343"/>
        <v>400.6</v>
      </c>
      <c r="R1564" s="32">
        <v>400.6</v>
      </c>
      <c r="S1564" s="32">
        <v>0</v>
      </c>
      <c r="T1564" s="32">
        <f t="shared" si="337"/>
        <v>400.6</v>
      </c>
      <c r="U1564" s="32">
        <v>400.6</v>
      </c>
      <c r="V1564" s="32">
        <v>0</v>
      </c>
      <c r="W1564" s="33">
        <v>400.6</v>
      </c>
      <c r="X1564" s="34">
        <v>400.6</v>
      </c>
      <c r="Y1564" s="34">
        <v>0</v>
      </c>
      <c r="Z1564" s="33">
        <v>400.6</v>
      </c>
      <c r="AA1564" s="34">
        <v>400.6</v>
      </c>
      <c r="AB1564" s="34">
        <v>0</v>
      </c>
      <c r="AC1564" s="35">
        <v>725.8</v>
      </c>
      <c r="AD1564" s="25">
        <v>725.8</v>
      </c>
      <c r="AE1564" s="34">
        <v>725.8</v>
      </c>
      <c r="AF1564" s="34">
        <v>0</v>
      </c>
      <c r="AG1564" s="34">
        <v>376.6</v>
      </c>
      <c r="AH1564" s="26">
        <f t="shared" si="338"/>
        <v>376.6</v>
      </c>
      <c r="AI1564" s="27">
        <v>0</v>
      </c>
      <c r="AJ1564" s="34">
        <f t="shared" si="346"/>
        <v>94.008986520219679</v>
      </c>
      <c r="AK1564" s="77">
        <f t="shared" si="347"/>
        <v>94.008986520219679</v>
      </c>
    </row>
    <row r="1565" spans="1:37" ht="17.25" customHeight="1">
      <c r="A1565" s="149" t="s">
        <v>97</v>
      </c>
      <c r="B1565" s="149"/>
      <c r="C1565" s="149"/>
      <c r="D1565" s="149"/>
      <c r="E1565" s="149"/>
      <c r="F1565" s="149"/>
      <c r="G1565" s="149"/>
      <c r="H1565" s="149"/>
      <c r="I1565" s="149"/>
      <c r="J1565" s="149"/>
      <c r="K1565" s="150"/>
      <c r="L1565" s="28">
        <v>18</v>
      </c>
      <c r="M1565" s="29">
        <v>11</v>
      </c>
      <c r="N1565" s="29">
        <v>5</v>
      </c>
      <c r="O1565" s="30" t="s">
        <v>719</v>
      </c>
      <c r="P1565" s="31" t="s">
        <v>55</v>
      </c>
      <c r="Q1565" s="32">
        <f t="shared" si="343"/>
        <v>10</v>
      </c>
      <c r="R1565" s="32">
        <f>R1566</f>
        <v>10</v>
      </c>
      <c r="S1565" s="32">
        <f>S1566</f>
        <v>0</v>
      </c>
      <c r="T1565" s="32">
        <f t="shared" si="337"/>
        <v>10</v>
      </c>
      <c r="U1565" s="32">
        <f>U1566</f>
        <v>10</v>
      </c>
      <c r="V1565" s="32">
        <f>V1566</f>
        <v>0</v>
      </c>
      <c r="W1565" s="33">
        <v>10</v>
      </c>
      <c r="X1565" s="34">
        <v>10</v>
      </c>
      <c r="Y1565" s="34">
        <v>0</v>
      </c>
      <c r="Z1565" s="33">
        <v>10</v>
      </c>
      <c r="AA1565" s="34">
        <v>10</v>
      </c>
      <c r="AB1565" s="34">
        <v>0</v>
      </c>
      <c r="AC1565" s="35">
        <v>0</v>
      </c>
      <c r="AD1565" s="25">
        <v>0</v>
      </c>
      <c r="AE1565" s="34">
        <v>0</v>
      </c>
      <c r="AF1565" s="34">
        <v>0</v>
      </c>
      <c r="AG1565" s="34">
        <v>6.1</v>
      </c>
      <c r="AH1565" s="26">
        <f t="shared" si="338"/>
        <v>6.1</v>
      </c>
      <c r="AI1565" s="27">
        <v>0</v>
      </c>
      <c r="AJ1565" s="34">
        <f t="shared" si="346"/>
        <v>61</v>
      </c>
      <c r="AK1565" s="77">
        <f t="shared" si="347"/>
        <v>61</v>
      </c>
    </row>
    <row r="1566" spans="1:37" ht="17.25" customHeight="1">
      <c r="A1566" s="149" t="s">
        <v>98</v>
      </c>
      <c r="B1566" s="149"/>
      <c r="C1566" s="149"/>
      <c r="D1566" s="149"/>
      <c r="E1566" s="149"/>
      <c r="F1566" s="149"/>
      <c r="G1566" s="149"/>
      <c r="H1566" s="149"/>
      <c r="I1566" s="149"/>
      <c r="J1566" s="149"/>
      <c r="K1566" s="150"/>
      <c r="L1566" s="28">
        <v>18</v>
      </c>
      <c r="M1566" s="29">
        <v>11</v>
      </c>
      <c r="N1566" s="29">
        <v>5</v>
      </c>
      <c r="O1566" s="30" t="s">
        <v>719</v>
      </c>
      <c r="P1566" s="31" t="s">
        <v>99</v>
      </c>
      <c r="Q1566" s="32">
        <f t="shared" si="343"/>
        <v>10</v>
      </c>
      <c r="R1566" s="32">
        <v>10</v>
      </c>
      <c r="S1566" s="32">
        <v>0</v>
      </c>
      <c r="T1566" s="32">
        <f t="shared" si="337"/>
        <v>10</v>
      </c>
      <c r="U1566" s="32">
        <v>10</v>
      </c>
      <c r="V1566" s="32">
        <v>0</v>
      </c>
      <c r="W1566" s="33">
        <v>10</v>
      </c>
      <c r="X1566" s="34">
        <v>10</v>
      </c>
      <c r="Y1566" s="34">
        <v>0</v>
      </c>
      <c r="Z1566" s="33">
        <v>10</v>
      </c>
      <c r="AA1566" s="34">
        <v>10</v>
      </c>
      <c r="AB1566" s="34">
        <v>0</v>
      </c>
      <c r="AC1566" s="35">
        <v>0</v>
      </c>
      <c r="AD1566" s="25">
        <v>0</v>
      </c>
      <c r="AE1566" s="34">
        <v>0</v>
      </c>
      <c r="AF1566" s="34">
        <v>0</v>
      </c>
      <c r="AG1566" s="34">
        <v>6.1</v>
      </c>
      <c r="AH1566" s="26">
        <f t="shared" si="338"/>
        <v>6.1</v>
      </c>
      <c r="AI1566" s="27">
        <v>0</v>
      </c>
      <c r="AJ1566" s="34">
        <f t="shared" si="346"/>
        <v>61</v>
      </c>
      <c r="AK1566" s="77">
        <f t="shared" si="347"/>
        <v>61</v>
      </c>
    </row>
    <row r="1567" spans="1:37" ht="19.899999999999999" customHeight="1">
      <c r="A1567" s="147" t="s">
        <v>143</v>
      </c>
      <c r="B1567" s="147"/>
      <c r="C1567" s="147"/>
      <c r="D1567" s="147"/>
      <c r="E1567" s="147"/>
      <c r="F1567" s="147"/>
      <c r="G1567" s="147"/>
      <c r="H1567" s="147"/>
      <c r="I1567" s="147"/>
      <c r="J1567" s="147"/>
      <c r="K1567" s="148"/>
      <c r="L1567" s="130">
        <v>18</v>
      </c>
      <c r="M1567" s="131">
        <v>11</v>
      </c>
      <c r="N1567" s="131">
        <v>5</v>
      </c>
      <c r="O1567" s="132" t="s">
        <v>144</v>
      </c>
      <c r="P1567" s="133" t="s">
        <v>53</v>
      </c>
      <c r="Q1567" s="134">
        <f t="shared" si="343"/>
        <v>175</v>
      </c>
      <c r="R1567" s="134">
        <f t="shared" ref="R1567:S1571" si="348">R1568</f>
        <v>175</v>
      </c>
      <c r="S1567" s="134">
        <f t="shared" si="348"/>
        <v>0</v>
      </c>
      <c r="T1567" s="134">
        <f t="shared" si="337"/>
        <v>175</v>
      </c>
      <c r="U1567" s="134">
        <f t="shared" ref="U1567:V1571" si="349">U1568</f>
        <v>175</v>
      </c>
      <c r="V1567" s="134">
        <f t="shared" si="349"/>
        <v>0</v>
      </c>
      <c r="W1567" s="135">
        <v>175</v>
      </c>
      <c r="X1567" s="136">
        <v>175</v>
      </c>
      <c r="Y1567" s="136">
        <v>0</v>
      </c>
      <c r="Z1567" s="135">
        <v>175</v>
      </c>
      <c r="AA1567" s="136">
        <v>175</v>
      </c>
      <c r="AB1567" s="136">
        <v>0</v>
      </c>
      <c r="AC1567" s="137">
        <v>277</v>
      </c>
      <c r="AD1567" s="138">
        <v>277</v>
      </c>
      <c r="AE1567" s="136">
        <v>277</v>
      </c>
      <c r="AF1567" s="136">
        <v>0</v>
      </c>
      <c r="AG1567" s="136">
        <v>174.5</v>
      </c>
      <c r="AH1567" s="139">
        <f t="shared" si="338"/>
        <v>174.5</v>
      </c>
      <c r="AI1567" s="140">
        <v>0</v>
      </c>
      <c r="AJ1567" s="136">
        <f t="shared" si="346"/>
        <v>99.714285714285708</v>
      </c>
      <c r="AK1567" s="140">
        <f t="shared" si="347"/>
        <v>99.714285714285708</v>
      </c>
    </row>
    <row r="1568" spans="1:37" ht="17.25" customHeight="1">
      <c r="A1568" s="147" t="s">
        <v>206</v>
      </c>
      <c r="B1568" s="147"/>
      <c r="C1568" s="147"/>
      <c r="D1568" s="147"/>
      <c r="E1568" s="147"/>
      <c r="F1568" s="147"/>
      <c r="G1568" s="147"/>
      <c r="H1568" s="147"/>
      <c r="I1568" s="147"/>
      <c r="J1568" s="147"/>
      <c r="K1568" s="148"/>
      <c r="L1568" s="130">
        <v>18</v>
      </c>
      <c r="M1568" s="131">
        <v>11</v>
      </c>
      <c r="N1568" s="131">
        <v>5</v>
      </c>
      <c r="O1568" s="132" t="s">
        <v>207</v>
      </c>
      <c r="P1568" s="133" t="s">
        <v>53</v>
      </c>
      <c r="Q1568" s="134">
        <f t="shared" si="343"/>
        <v>175</v>
      </c>
      <c r="R1568" s="134">
        <f t="shared" si="348"/>
        <v>175</v>
      </c>
      <c r="S1568" s="134">
        <f t="shared" si="348"/>
        <v>0</v>
      </c>
      <c r="T1568" s="134">
        <f t="shared" si="337"/>
        <v>175</v>
      </c>
      <c r="U1568" s="134">
        <f t="shared" si="349"/>
        <v>175</v>
      </c>
      <c r="V1568" s="134">
        <f t="shared" si="349"/>
        <v>0</v>
      </c>
      <c r="W1568" s="135">
        <v>175</v>
      </c>
      <c r="X1568" s="136">
        <v>175</v>
      </c>
      <c r="Y1568" s="136">
        <v>0</v>
      </c>
      <c r="Z1568" s="135">
        <v>175</v>
      </c>
      <c r="AA1568" s="136">
        <v>175</v>
      </c>
      <c r="AB1568" s="136">
        <v>0</v>
      </c>
      <c r="AC1568" s="137">
        <v>277</v>
      </c>
      <c r="AD1568" s="138">
        <v>277</v>
      </c>
      <c r="AE1568" s="136">
        <v>277</v>
      </c>
      <c r="AF1568" s="136">
        <v>0</v>
      </c>
      <c r="AG1568" s="136">
        <v>174.5</v>
      </c>
      <c r="AH1568" s="139">
        <f t="shared" si="338"/>
        <v>174.5</v>
      </c>
      <c r="AI1568" s="140">
        <v>0</v>
      </c>
      <c r="AJ1568" s="136">
        <f t="shared" si="346"/>
        <v>99.714285714285708</v>
      </c>
      <c r="AK1568" s="140">
        <f t="shared" si="347"/>
        <v>99.714285714285708</v>
      </c>
    </row>
    <row r="1569" spans="1:39" ht="19.899999999999999" customHeight="1">
      <c r="A1569" s="147" t="s">
        <v>702</v>
      </c>
      <c r="B1569" s="147"/>
      <c r="C1569" s="147"/>
      <c r="D1569" s="147"/>
      <c r="E1569" s="147"/>
      <c r="F1569" s="147"/>
      <c r="G1569" s="147"/>
      <c r="H1569" s="147"/>
      <c r="I1569" s="147"/>
      <c r="J1569" s="147"/>
      <c r="K1569" s="148"/>
      <c r="L1569" s="130">
        <v>18</v>
      </c>
      <c r="M1569" s="131">
        <v>11</v>
      </c>
      <c r="N1569" s="131">
        <v>5</v>
      </c>
      <c r="O1569" s="132" t="s">
        <v>703</v>
      </c>
      <c r="P1569" s="133" t="s">
        <v>53</v>
      </c>
      <c r="Q1569" s="134">
        <f t="shared" si="343"/>
        <v>175</v>
      </c>
      <c r="R1569" s="134">
        <f t="shared" si="348"/>
        <v>175</v>
      </c>
      <c r="S1569" s="134">
        <f t="shared" si="348"/>
        <v>0</v>
      </c>
      <c r="T1569" s="134">
        <f t="shared" si="337"/>
        <v>175</v>
      </c>
      <c r="U1569" s="134">
        <f t="shared" si="349"/>
        <v>175</v>
      </c>
      <c r="V1569" s="134">
        <f t="shared" si="349"/>
        <v>0</v>
      </c>
      <c r="W1569" s="135">
        <v>175</v>
      </c>
      <c r="X1569" s="136">
        <v>175</v>
      </c>
      <c r="Y1569" s="136">
        <v>0</v>
      </c>
      <c r="Z1569" s="135">
        <v>175</v>
      </c>
      <c r="AA1569" s="136">
        <v>175</v>
      </c>
      <c r="AB1569" s="136">
        <v>0</v>
      </c>
      <c r="AC1569" s="137">
        <v>277</v>
      </c>
      <c r="AD1569" s="138">
        <v>277</v>
      </c>
      <c r="AE1569" s="136">
        <v>277</v>
      </c>
      <c r="AF1569" s="136">
        <v>0</v>
      </c>
      <c r="AG1569" s="136">
        <v>174.5</v>
      </c>
      <c r="AH1569" s="139">
        <f t="shared" si="338"/>
        <v>174.5</v>
      </c>
      <c r="AI1569" s="140">
        <v>0</v>
      </c>
      <c r="AJ1569" s="136">
        <f t="shared" si="346"/>
        <v>99.714285714285708</v>
      </c>
      <c r="AK1569" s="140">
        <f t="shared" si="347"/>
        <v>99.714285714285708</v>
      </c>
    </row>
    <row r="1570" spans="1:39" ht="17.25" customHeight="1">
      <c r="A1570" s="147" t="s">
        <v>704</v>
      </c>
      <c r="B1570" s="147"/>
      <c r="C1570" s="147"/>
      <c r="D1570" s="147"/>
      <c r="E1570" s="147"/>
      <c r="F1570" s="147"/>
      <c r="G1570" s="147"/>
      <c r="H1570" s="147"/>
      <c r="I1570" s="147"/>
      <c r="J1570" s="147"/>
      <c r="K1570" s="148"/>
      <c r="L1570" s="130">
        <v>18</v>
      </c>
      <c r="M1570" s="131">
        <v>11</v>
      </c>
      <c r="N1570" s="131">
        <v>5</v>
      </c>
      <c r="O1570" s="132" t="s">
        <v>705</v>
      </c>
      <c r="P1570" s="133" t="s">
        <v>53</v>
      </c>
      <c r="Q1570" s="134">
        <f t="shared" si="343"/>
        <v>175</v>
      </c>
      <c r="R1570" s="134">
        <f t="shared" si="348"/>
        <v>175</v>
      </c>
      <c r="S1570" s="134">
        <f t="shared" si="348"/>
        <v>0</v>
      </c>
      <c r="T1570" s="134">
        <f t="shared" si="337"/>
        <v>175</v>
      </c>
      <c r="U1570" s="134">
        <f t="shared" si="349"/>
        <v>175</v>
      </c>
      <c r="V1570" s="134">
        <f t="shared" si="349"/>
        <v>0</v>
      </c>
      <c r="W1570" s="135">
        <v>175</v>
      </c>
      <c r="X1570" s="136">
        <v>175</v>
      </c>
      <c r="Y1570" s="136">
        <v>0</v>
      </c>
      <c r="Z1570" s="135">
        <v>175</v>
      </c>
      <c r="AA1570" s="136">
        <v>175</v>
      </c>
      <c r="AB1570" s="136">
        <v>0</v>
      </c>
      <c r="AC1570" s="137">
        <v>277</v>
      </c>
      <c r="AD1570" s="138">
        <v>277</v>
      </c>
      <c r="AE1570" s="136">
        <v>277</v>
      </c>
      <c r="AF1570" s="136">
        <v>0</v>
      </c>
      <c r="AG1570" s="136">
        <v>174.5</v>
      </c>
      <c r="AH1570" s="139">
        <f t="shared" si="338"/>
        <v>174.5</v>
      </c>
      <c r="AI1570" s="140">
        <v>0</v>
      </c>
      <c r="AJ1570" s="136">
        <f t="shared" si="346"/>
        <v>99.714285714285708</v>
      </c>
      <c r="AK1570" s="140">
        <f t="shared" si="347"/>
        <v>99.714285714285708</v>
      </c>
    </row>
    <row r="1571" spans="1:39" ht="19.899999999999999" customHeight="1">
      <c r="A1571" s="147" t="s">
        <v>83</v>
      </c>
      <c r="B1571" s="147"/>
      <c r="C1571" s="147"/>
      <c r="D1571" s="147"/>
      <c r="E1571" s="147"/>
      <c r="F1571" s="147"/>
      <c r="G1571" s="147"/>
      <c r="H1571" s="147"/>
      <c r="I1571" s="147"/>
      <c r="J1571" s="147"/>
      <c r="K1571" s="148"/>
      <c r="L1571" s="130">
        <v>18</v>
      </c>
      <c r="M1571" s="131">
        <v>11</v>
      </c>
      <c r="N1571" s="131">
        <v>5</v>
      </c>
      <c r="O1571" s="132" t="s">
        <v>705</v>
      </c>
      <c r="P1571" s="133" t="s">
        <v>84</v>
      </c>
      <c r="Q1571" s="134">
        <f t="shared" si="343"/>
        <v>175</v>
      </c>
      <c r="R1571" s="134">
        <f t="shared" si="348"/>
        <v>175</v>
      </c>
      <c r="S1571" s="134">
        <f t="shared" si="348"/>
        <v>0</v>
      </c>
      <c r="T1571" s="134">
        <f t="shared" si="337"/>
        <v>175</v>
      </c>
      <c r="U1571" s="134">
        <f t="shared" si="349"/>
        <v>175</v>
      </c>
      <c r="V1571" s="134">
        <f t="shared" si="349"/>
        <v>0</v>
      </c>
      <c r="W1571" s="135">
        <v>175</v>
      </c>
      <c r="X1571" s="136">
        <v>175</v>
      </c>
      <c r="Y1571" s="136">
        <v>0</v>
      </c>
      <c r="Z1571" s="135">
        <v>175</v>
      </c>
      <c r="AA1571" s="136">
        <v>175</v>
      </c>
      <c r="AB1571" s="136">
        <v>0</v>
      </c>
      <c r="AC1571" s="137">
        <v>277</v>
      </c>
      <c r="AD1571" s="138">
        <v>277</v>
      </c>
      <c r="AE1571" s="136">
        <v>277</v>
      </c>
      <c r="AF1571" s="136">
        <v>0</v>
      </c>
      <c r="AG1571" s="136">
        <v>174.5</v>
      </c>
      <c r="AH1571" s="139">
        <f t="shared" si="338"/>
        <v>174.5</v>
      </c>
      <c r="AI1571" s="140">
        <v>0</v>
      </c>
      <c r="AJ1571" s="136">
        <f t="shared" si="346"/>
        <v>99.714285714285708</v>
      </c>
      <c r="AK1571" s="140">
        <f t="shared" si="347"/>
        <v>99.714285714285708</v>
      </c>
    </row>
    <row r="1572" spans="1:39" ht="19.899999999999999" customHeight="1">
      <c r="A1572" s="147" t="s">
        <v>85</v>
      </c>
      <c r="B1572" s="147"/>
      <c r="C1572" s="147"/>
      <c r="D1572" s="147"/>
      <c r="E1572" s="147"/>
      <c r="F1572" s="147"/>
      <c r="G1572" s="147"/>
      <c r="H1572" s="147"/>
      <c r="I1572" s="147"/>
      <c r="J1572" s="147"/>
      <c r="K1572" s="148"/>
      <c r="L1572" s="130">
        <v>18</v>
      </c>
      <c r="M1572" s="131">
        <v>11</v>
      </c>
      <c r="N1572" s="131">
        <v>5</v>
      </c>
      <c r="O1572" s="132" t="s">
        <v>705</v>
      </c>
      <c r="P1572" s="133" t="s">
        <v>86</v>
      </c>
      <c r="Q1572" s="134">
        <f t="shared" si="343"/>
        <v>175</v>
      </c>
      <c r="R1572" s="134">
        <v>175</v>
      </c>
      <c r="S1572" s="134">
        <v>0</v>
      </c>
      <c r="T1572" s="134">
        <f t="shared" si="337"/>
        <v>175</v>
      </c>
      <c r="U1572" s="134">
        <v>175</v>
      </c>
      <c r="V1572" s="134">
        <v>0</v>
      </c>
      <c r="W1572" s="135">
        <v>175</v>
      </c>
      <c r="X1572" s="136">
        <v>175</v>
      </c>
      <c r="Y1572" s="136">
        <v>0</v>
      </c>
      <c r="Z1572" s="135">
        <v>175</v>
      </c>
      <c r="AA1572" s="136">
        <v>175</v>
      </c>
      <c r="AB1572" s="136">
        <v>0</v>
      </c>
      <c r="AC1572" s="137">
        <v>277</v>
      </c>
      <c r="AD1572" s="138">
        <v>277</v>
      </c>
      <c r="AE1572" s="136">
        <v>277</v>
      </c>
      <c r="AF1572" s="136">
        <v>0</v>
      </c>
      <c r="AG1572" s="136">
        <v>174.5</v>
      </c>
      <c r="AH1572" s="139">
        <f t="shared" si="338"/>
        <v>174.5</v>
      </c>
      <c r="AI1572" s="140">
        <v>0</v>
      </c>
      <c r="AJ1572" s="136">
        <f t="shared" si="346"/>
        <v>99.714285714285708</v>
      </c>
      <c r="AK1572" s="140">
        <f t="shared" si="347"/>
        <v>99.714285714285708</v>
      </c>
    </row>
    <row r="1573" spans="1:39" ht="19.899999999999999" customHeight="1">
      <c r="A1573" s="147" t="s">
        <v>122</v>
      </c>
      <c r="B1573" s="147"/>
      <c r="C1573" s="147"/>
      <c r="D1573" s="147"/>
      <c r="E1573" s="147"/>
      <c r="F1573" s="147"/>
      <c r="G1573" s="147"/>
      <c r="H1573" s="147"/>
      <c r="I1573" s="147"/>
      <c r="J1573" s="147"/>
      <c r="K1573" s="148"/>
      <c r="L1573" s="130">
        <v>18</v>
      </c>
      <c r="M1573" s="131">
        <v>11</v>
      </c>
      <c r="N1573" s="131">
        <v>5</v>
      </c>
      <c r="O1573" s="132" t="s">
        <v>123</v>
      </c>
      <c r="P1573" s="133" t="s">
        <v>53</v>
      </c>
      <c r="Q1573" s="134">
        <f t="shared" si="343"/>
        <v>79.900000000000006</v>
      </c>
      <c r="R1573" s="134">
        <f>R1574</f>
        <v>79.900000000000006</v>
      </c>
      <c r="S1573" s="134">
        <f>S1574</f>
        <v>0</v>
      </c>
      <c r="T1573" s="134">
        <f t="shared" si="337"/>
        <v>79.900000000000006</v>
      </c>
      <c r="U1573" s="134">
        <f>U1574</f>
        <v>79.900000000000006</v>
      </c>
      <c r="V1573" s="134">
        <f>V1574</f>
        <v>0</v>
      </c>
      <c r="W1573" s="135">
        <v>79.900000000000006</v>
      </c>
      <c r="X1573" s="136">
        <v>79.900000000000006</v>
      </c>
      <c r="Y1573" s="136">
        <v>0</v>
      </c>
      <c r="Z1573" s="135">
        <v>79.900000000000006</v>
      </c>
      <c r="AA1573" s="136">
        <v>79.900000000000006</v>
      </c>
      <c r="AB1573" s="136">
        <v>0</v>
      </c>
      <c r="AC1573" s="137">
        <v>79.900000000000006</v>
      </c>
      <c r="AD1573" s="138">
        <v>79.900000000000006</v>
      </c>
      <c r="AE1573" s="136">
        <v>79.900000000000006</v>
      </c>
      <c r="AF1573" s="136">
        <v>0</v>
      </c>
      <c r="AG1573" s="136">
        <v>79.900000000000006</v>
      </c>
      <c r="AH1573" s="139">
        <f t="shared" si="338"/>
        <v>79.900000000000006</v>
      </c>
      <c r="AI1573" s="140">
        <v>0</v>
      </c>
      <c r="AJ1573" s="136">
        <f t="shared" si="346"/>
        <v>100</v>
      </c>
      <c r="AK1573" s="140">
        <f t="shared" si="347"/>
        <v>100</v>
      </c>
    </row>
    <row r="1574" spans="1:39" ht="17.25" customHeight="1">
      <c r="A1574" s="147" t="s">
        <v>192</v>
      </c>
      <c r="B1574" s="147"/>
      <c r="C1574" s="147"/>
      <c r="D1574" s="147"/>
      <c r="E1574" s="147"/>
      <c r="F1574" s="147"/>
      <c r="G1574" s="147"/>
      <c r="H1574" s="147"/>
      <c r="I1574" s="147"/>
      <c r="J1574" s="147"/>
      <c r="K1574" s="148"/>
      <c r="L1574" s="130">
        <v>18</v>
      </c>
      <c r="M1574" s="131">
        <v>11</v>
      </c>
      <c r="N1574" s="131">
        <v>5</v>
      </c>
      <c r="O1574" s="132" t="s">
        <v>193</v>
      </c>
      <c r="P1574" s="133" t="s">
        <v>53</v>
      </c>
      <c r="Q1574" s="134">
        <f t="shared" si="343"/>
        <v>79.900000000000006</v>
      </c>
      <c r="R1574" s="134">
        <f>R1575+R1579</f>
        <v>79.900000000000006</v>
      </c>
      <c r="S1574" s="134">
        <f>S1575+S1579</f>
        <v>0</v>
      </c>
      <c r="T1574" s="134">
        <f t="shared" si="337"/>
        <v>79.900000000000006</v>
      </c>
      <c r="U1574" s="134">
        <f>U1575+U1579</f>
        <v>79.900000000000006</v>
      </c>
      <c r="V1574" s="134">
        <f>V1575+V1579</f>
        <v>0</v>
      </c>
      <c r="W1574" s="135">
        <v>79.900000000000006</v>
      </c>
      <c r="X1574" s="136">
        <v>79.900000000000006</v>
      </c>
      <c r="Y1574" s="136">
        <v>0</v>
      </c>
      <c r="Z1574" s="135">
        <v>79.900000000000006</v>
      </c>
      <c r="AA1574" s="136">
        <v>79.900000000000006</v>
      </c>
      <c r="AB1574" s="136">
        <v>0</v>
      </c>
      <c r="AC1574" s="137">
        <v>79.900000000000006</v>
      </c>
      <c r="AD1574" s="138">
        <v>79.900000000000006</v>
      </c>
      <c r="AE1574" s="136">
        <v>79.900000000000006</v>
      </c>
      <c r="AF1574" s="136">
        <v>0</v>
      </c>
      <c r="AG1574" s="136">
        <v>79.900000000000006</v>
      </c>
      <c r="AH1574" s="139">
        <f t="shared" si="338"/>
        <v>79.900000000000006</v>
      </c>
      <c r="AI1574" s="140">
        <v>0</v>
      </c>
      <c r="AJ1574" s="136">
        <f t="shared" si="346"/>
        <v>100</v>
      </c>
      <c r="AK1574" s="140">
        <f t="shared" si="347"/>
        <v>100</v>
      </c>
    </row>
    <row r="1575" spans="1:39" ht="29.45" customHeight="1">
      <c r="A1575" s="147" t="s">
        <v>194</v>
      </c>
      <c r="B1575" s="147"/>
      <c r="C1575" s="147"/>
      <c r="D1575" s="147"/>
      <c r="E1575" s="147"/>
      <c r="F1575" s="147"/>
      <c r="G1575" s="147"/>
      <c r="H1575" s="147"/>
      <c r="I1575" s="147"/>
      <c r="J1575" s="147"/>
      <c r="K1575" s="148"/>
      <c r="L1575" s="130">
        <v>18</v>
      </c>
      <c r="M1575" s="131">
        <v>11</v>
      </c>
      <c r="N1575" s="131">
        <v>5</v>
      </c>
      <c r="O1575" s="132" t="s">
        <v>195</v>
      </c>
      <c r="P1575" s="133" t="s">
        <v>53</v>
      </c>
      <c r="Q1575" s="134">
        <f t="shared" si="343"/>
        <v>49.9</v>
      </c>
      <c r="R1575" s="134">
        <f t="shared" ref="R1575:S1577" si="350">R1576</f>
        <v>49.9</v>
      </c>
      <c r="S1575" s="134">
        <f t="shared" si="350"/>
        <v>0</v>
      </c>
      <c r="T1575" s="134">
        <f t="shared" si="337"/>
        <v>49.9</v>
      </c>
      <c r="U1575" s="134">
        <f t="shared" ref="U1575:V1577" si="351">U1576</f>
        <v>49.9</v>
      </c>
      <c r="V1575" s="134">
        <f t="shared" si="351"/>
        <v>0</v>
      </c>
      <c r="W1575" s="135">
        <v>49.9</v>
      </c>
      <c r="X1575" s="136">
        <v>49.9</v>
      </c>
      <c r="Y1575" s="136">
        <v>0</v>
      </c>
      <c r="Z1575" s="135">
        <v>49.9</v>
      </c>
      <c r="AA1575" s="136">
        <v>49.9</v>
      </c>
      <c r="AB1575" s="136">
        <v>0</v>
      </c>
      <c r="AC1575" s="137">
        <v>49.9</v>
      </c>
      <c r="AD1575" s="138">
        <v>49.9</v>
      </c>
      <c r="AE1575" s="136">
        <v>49.9</v>
      </c>
      <c r="AF1575" s="136">
        <v>0</v>
      </c>
      <c r="AG1575" s="136">
        <v>49.9</v>
      </c>
      <c r="AH1575" s="139">
        <f t="shared" si="338"/>
        <v>49.9</v>
      </c>
      <c r="AI1575" s="140">
        <v>0</v>
      </c>
      <c r="AJ1575" s="136">
        <f t="shared" si="346"/>
        <v>100</v>
      </c>
      <c r="AK1575" s="140">
        <f t="shared" si="347"/>
        <v>100</v>
      </c>
    </row>
    <row r="1576" spans="1:39" ht="19.899999999999999" customHeight="1">
      <c r="A1576" s="147" t="s">
        <v>198</v>
      </c>
      <c r="B1576" s="147"/>
      <c r="C1576" s="147"/>
      <c r="D1576" s="147"/>
      <c r="E1576" s="147"/>
      <c r="F1576" s="147"/>
      <c r="G1576" s="147"/>
      <c r="H1576" s="147"/>
      <c r="I1576" s="147"/>
      <c r="J1576" s="147"/>
      <c r="K1576" s="148"/>
      <c r="L1576" s="130">
        <v>18</v>
      </c>
      <c r="M1576" s="131">
        <v>11</v>
      </c>
      <c r="N1576" s="131">
        <v>5</v>
      </c>
      <c r="O1576" s="132" t="s">
        <v>199</v>
      </c>
      <c r="P1576" s="133" t="s">
        <v>53</v>
      </c>
      <c r="Q1576" s="134">
        <f t="shared" si="343"/>
        <v>49.9</v>
      </c>
      <c r="R1576" s="134">
        <f t="shared" si="350"/>
        <v>49.9</v>
      </c>
      <c r="S1576" s="134">
        <f t="shared" si="350"/>
        <v>0</v>
      </c>
      <c r="T1576" s="134">
        <f t="shared" si="337"/>
        <v>49.9</v>
      </c>
      <c r="U1576" s="134">
        <f t="shared" si="351"/>
        <v>49.9</v>
      </c>
      <c r="V1576" s="134">
        <f t="shared" si="351"/>
        <v>0</v>
      </c>
      <c r="W1576" s="135">
        <v>49.9</v>
      </c>
      <c r="X1576" s="136">
        <v>49.9</v>
      </c>
      <c r="Y1576" s="136">
        <v>0</v>
      </c>
      <c r="Z1576" s="135">
        <v>49.9</v>
      </c>
      <c r="AA1576" s="136">
        <v>49.9</v>
      </c>
      <c r="AB1576" s="136">
        <v>0</v>
      </c>
      <c r="AC1576" s="137">
        <v>49.9</v>
      </c>
      <c r="AD1576" s="138">
        <v>49.9</v>
      </c>
      <c r="AE1576" s="136">
        <v>49.9</v>
      </c>
      <c r="AF1576" s="136">
        <v>0</v>
      </c>
      <c r="AG1576" s="136">
        <v>49.9</v>
      </c>
      <c r="AH1576" s="139">
        <f t="shared" si="338"/>
        <v>49.9</v>
      </c>
      <c r="AI1576" s="140">
        <v>0</v>
      </c>
      <c r="AJ1576" s="136">
        <f t="shared" si="346"/>
        <v>100</v>
      </c>
      <c r="AK1576" s="140">
        <f t="shared" si="347"/>
        <v>100</v>
      </c>
    </row>
    <row r="1577" spans="1:39" ht="19.899999999999999" customHeight="1">
      <c r="A1577" s="147" t="s">
        <v>83</v>
      </c>
      <c r="B1577" s="147"/>
      <c r="C1577" s="147"/>
      <c r="D1577" s="147"/>
      <c r="E1577" s="147"/>
      <c r="F1577" s="147"/>
      <c r="G1577" s="147"/>
      <c r="H1577" s="147"/>
      <c r="I1577" s="147"/>
      <c r="J1577" s="147"/>
      <c r="K1577" s="148"/>
      <c r="L1577" s="130">
        <v>18</v>
      </c>
      <c r="M1577" s="131">
        <v>11</v>
      </c>
      <c r="N1577" s="131">
        <v>5</v>
      </c>
      <c r="O1577" s="132" t="s">
        <v>199</v>
      </c>
      <c r="P1577" s="133" t="s">
        <v>84</v>
      </c>
      <c r="Q1577" s="134">
        <f t="shared" si="343"/>
        <v>49.9</v>
      </c>
      <c r="R1577" s="134">
        <f t="shared" si="350"/>
        <v>49.9</v>
      </c>
      <c r="S1577" s="134">
        <f t="shared" si="350"/>
        <v>0</v>
      </c>
      <c r="T1577" s="134">
        <f t="shared" si="337"/>
        <v>49.9</v>
      </c>
      <c r="U1577" s="134">
        <f t="shared" si="351"/>
        <v>49.9</v>
      </c>
      <c r="V1577" s="134">
        <f t="shared" si="351"/>
        <v>0</v>
      </c>
      <c r="W1577" s="135">
        <v>49.9</v>
      </c>
      <c r="X1577" s="136">
        <v>49.9</v>
      </c>
      <c r="Y1577" s="136">
        <v>0</v>
      </c>
      <c r="Z1577" s="135">
        <v>49.9</v>
      </c>
      <c r="AA1577" s="136">
        <v>49.9</v>
      </c>
      <c r="AB1577" s="136">
        <v>0</v>
      </c>
      <c r="AC1577" s="137">
        <v>49.9</v>
      </c>
      <c r="AD1577" s="138">
        <v>49.9</v>
      </c>
      <c r="AE1577" s="136">
        <v>49.9</v>
      </c>
      <c r="AF1577" s="136">
        <v>0</v>
      </c>
      <c r="AG1577" s="136">
        <v>49.9</v>
      </c>
      <c r="AH1577" s="139">
        <f t="shared" si="338"/>
        <v>49.9</v>
      </c>
      <c r="AI1577" s="140">
        <v>0</v>
      </c>
      <c r="AJ1577" s="136">
        <f t="shared" si="346"/>
        <v>100</v>
      </c>
      <c r="AK1577" s="140">
        <f t="shared" si="347"/>
        <v>100</v>
      </c>
    </row>
    <row r="1578" spans="1:39" ht="19.899999999999999" customHeight="1">
      <c r="A1578" s="147" t="s">
        <v>85</v>
      </c>
      <c r="B1578" s="147"/>
      <c r="C1578" s="147"/>
      <c r="D1578" s="147"/>
      <c r="E1578" s="147"/>
      <c r="F1578" s="147"/>
      <c r="G1578" s="147"/>
      <c r="H1578" s="147"/>
      <c r="I1578" s="147"/>
      <c r="J1578" s="147"/>
      <c r="K1578" s="148"/>
      <c r="L1578" s="130">
        <v>18</v>
      </c>
      <c r="M1578" s="131">
        <v>11</v>
      </c>
      <c r="N1578" s="131">
        <v>5</v>
      </c>
      <c r="O1578" s="132" t="s">
        <v>199</v>
      </c>
      <c r="P1578" s="133" t="s">
        <v>86</v>
      </c>
      <c r="Q1578" s="134">
        <f t="shared" si="343"/>
        <v>49.9</v>
      </c>
      <c r="R1578" s="134">
        <v>49.9</v>
      </c>
      <c r="S1578" s="134">
        <v>0</v>
      </c>
      <c r="T1578" s="134">
        <f t="shared" si="337"/>
        <v>49.9</v>
      </c>
      <c r="U1578" s="134">
        <v>49.9</v>
      </c>
      <c r="V1578" s="134">
        <v>0</v>
      </c>
      <c r="W1578" s="135">
        <v>49.9</v>
      </c>
      <c r="X1578" s="136">
        <v>49.9</v>
      </c>
      <c r="Y1578" s="136">
        <v>0</v>
      </c>
      <c r="Z1578" s="135">
        <v>49.9</v>
      </c>
      <c r="AA1578" s="136">
        <v>49.9</v>
      </c>
      <c r="AB1578" s="136">
        <v>0</v>
      </c>
      <c r="AC1578" s="137">
        <v>49.9</v>
      </c>
      <c r="AD1578" s="138">
        <v>49.9</v>
      </c>
      <c r="AE1578" s="136">
        <v>49.9</v>
      </c>
      <c r="AF1578" s="136">
        <v>0</v>
      </c>
      <c r="AG1578" s="136">
        <v>49.9</v>
      </c>
      <c r="AH1578" s="139">
        <f t="shared" si="338"/>
        <v>49.9</v>
      </c>
      <c r="AI1578" s="140">
        <v>0</v>
      </c>
      <c r="AJ1578" s="136">
        <f t="shared" si="346"/>
        <v>100</v>
      </c>
      <c r="AK1578" s="140">
        <f t="shared" si="347"/>
        <v>100</v>
      </c>
    </row>
    <row r="1579" spans="1:39" ht="19.899999999999999" customHeight="1">
      <c r="A1579" s="147" t="s">
        <v>280</v>
      </c>
      <c r="B1579" s="147"/>
      <c r="C1579" s="147"/>
      <c r="D1579" s="147"/>
      <c r="E1579" s="147"/>
      <c r="F1579" s="147"/>
      <c r="G1579" s="147"/>
      <c r="H1579" s="147"/>
      <c r="I1579" s="147"/>
      <c r="J1579" s="147"/>
      <c r="K1579" s="148"/>
      <c r="L1579" s="130">
        <v>18</v>
      </c>
      <c r="M1579" s="131">
        <v>11</v>
      </c>
      <c r="N1579" s="131">
        <v>5</v>
      </c>
      <c r="O1579" s="132" t="s">
        <v>281</v>
      </c>
      <c r="P1579" s="133" t="s">
        <v>53</v>
      </c>
      <c r="Q1579" s="134">
        <f t="shared" si="343"/>
        <v>30</v>
      </c>
      <c r="R1579" s="134">
        <f t="shared" ref="R1579:S1581" si="352">R1580</f>
        <v>30</v>
      </c>
      <c r="S1579" s="134">
        <f t="shared" si="352"/>
        <v>0</v>
      </c>
      <c r="T1579" s="134">
        <f t="shared" si="337"/>
        <v>30</v>
      </c>
      <c r="U1579" s="134">
        <f t="shared" ref="U1579:V1581" si="353">U1580</f>
        <v>30</v>
      </c>
      <c r="V1579" s="134">
        <f t="shared" si="353"/>
        <v>0</v>
      </c>
      <c r="W1579" s="135">
        <v>30</v>
      </c>
      <c r="X1579" s="136">
        <v>30</v>
      </c>
      <c r="Y1579" s="136">
        <v>0</v>
      </c>
      <c r="Z1579" s="135">
        <v>30</v>
      </c>
      <c r="AA1579" s="136">
        <v>30</v>
      </c>
      <c r="AB1579" s="136">
        <v>0</v>
      </c>
      <c r="AC1579" s="137">
        <v>30</v>
      </c>
      <c r="AD1579" s="138">
        <v>30</v>
      </c>
      <c r="AE1579" s="136">
        <v>30</v>
      </c>
      <c r="AF1579" s="136">
        <v>0</v>
      </c>
      <c r="AG1579" s="136">
        <v>30</v>
      </c>
      <c r="AH1579" s="139">
        <f t="shared" si="338"/>
        <v>30</v>
      </c>
      <c r="AI1579" s="140">
        <v>0</v>
      </c>
      <c r="AJ1579" s="136">
        <f t="shared" ref="AJ1579:AJ1610" si="354">AG1579/Q1579*100</f>
        <v>100</v>
      </c>
      <c r="AK1579" s="140">
        <f t="shared" ref="AK1579:AK1610" si="355">AG1579/T1579*100</f>
        <v>100</v>
      </c>
    </row>
    <row r="1580" spans="1:39" ht="17.25" customHeight="1">
      <c r="A1580" s="147" t="s">
        <v>282</v>
      </c>
      <c r="B1580" s="147"/>
      <c r="C1580" s="147"/>
      <c r="D1580" s="147"/>
      <c r="E1580" s="147"/>
      <c r="F1580" s="147"/>
      <c r="G1580" s="147"/>
      <c r="H1580" s="147"/>
      <c r="I1580" s="147"/>
      <c r="J1580" s="147"/>
      <c r="K1580" s="148"/>
      <c r="L1580" s="130">
        <v>18</v>
      </c>
      <c r="M1580" s="131">
        <v>11</v>
      </c>
      <c r="N1580" s="131">
        <v>5</v>
      </c>
      <c r="O1580" s="132" t="s">
        <v>283</v>
      </c>
      <c r="P1580" s="133" t="s">
        <v>53</v>
      </c>
      <c r="Q1580" s="134">
        <f t="shared" si="343"/>
        <v>30</v>
      </c>
      <c r="R1580" s="134">
        <f t="shared" si="352"/>
        <v>30</v>
      </c>
      <c r="S1580" s="134">
        <f t="shared" si="352"/>
        <v>0</v>
      </c>
      <c r="T1580" s="134">
        <f t="shared" si="337"/>
        <v>30</v>
      </c>
      <c r="U1580" s="134">
        <f t="shared" si="353"/>
        <v>30</v>
      </c>
      <c r="V1580" s="134">
        <f t="shared" si="353"/>
        <v>0</v>
      </c>
      <c r="W1580" s="135">
        <v>30</v>
      </c>
      <c r="X1580" s="136">
        <v>30</v>
      </c>
      <c r="Y1580" s="136">
        <v>0</v>
      </c>
      <c r="Z1580" s="135">
        <v>30</v>
      </c>
      <c r="AA1580" s="136">
        <v>30</v>
      </c>
      <c r="AB1580" s="136">
        <v>0</v>
      </c>
      <c r="AC1580" s="137">
        <v>30</v>
      </c>
      <c r="AD1580" s="138">
        <v>30</v>
      </c>
      <c r="AE1580" s="136">
        <v>30</v>
      </c>
      <c r="AF1580" s="136">
        <v>0</v>
      </c>
      <c r="AG1580" s="136">
        <v>30</v>
      </c>
      <c r="AH1580" s="139">
        <f t="shared" si="338"/>
        <v>30</v>
      </c>
      <c r="AI1580" s="140">
        <v>0</v>
      </c>
      <c r="AJ1580" s="136">
        <f t="shared" si="354"/>
        <v>100</v>
      </c>
      <c r="AK1580" s="140">
        <f t="shared" si="355"/>
        <v>100</v>
      </c>
    </row>
    <row r="1581" spans="1:39" ht="19.899999999999999" customHeight="1">
      <c r="A1581" s="149" t="s">
        <v>83</v>
      </c>
      <c r="B1581" s="149"/>
      <c r="C1581" s="149"/>
      <c r="D1581" s="149"/>
      <c r="E1581" s="149"/>
      <c r="F1581" s="149"/>
      <c r="G1581" s="149"/>
      <c r="H1581" s="149"/>
      <c r="I1581" s="149"/>
      <c r="J1581" s="149"/>
      <c r="K1581" s="150"/>
      <c r="L1581" s="28">
        <v>18</v>
      </c>
      <c r="M1581" s="29">
        <v>11</v>
      </c>
      <c r="N1581" s="29">
        <v>5</v>
      </c>
      <c r="O1581" s="30" t="s">
        <v>283</v>
      </c>
      <c r="P1581" s="31" t="s">
        <v>84</v>
      </c>
      <c r="Q1581" s="32">
        <f t="shared" si="343"/>
        <v>30</v>
      </c>
      <c r="R1581" s="32">
        <f t="shared" si="352"/>
        <v>30</v>
      </c>
      <c r="S1581" s="32">
        <f t="shared" si="352"/>
        <v>0</v>
      </c>
      <c r="T1581" s="32">
        <f t="shared" si="337"/>
        <v>30</v>
      </c>
      <c r="U1581" s="32">
        <f t="shared" si="353"/>
        <v>30</v>
      </c>
      <c r="V1581" s="32">
        <f t="shared" si="353"/>
        <v>0</v>
      </c>
      <c r="W1581" s="33">
        <v>30</v>
      </c>
      <c r="X1581" s="34">
        <v>30</v>
      </c>
      <c r="Y1581" s="34">
        <v>0</v>
      </c>
      <c r="Z1581" s="33">
        <v>30</v>
      </c>
      <c r="AA1581" s="34">
        <v>30</v>
      </c>
      <c r="AB1581" s="34">
        <v>0</v>
      </c>
      <c r="AC1581" s="35">
        <v>30</v>
      </c>
      <c r="AD1581" s="25">
        <v>30</v>
      </c>
      <c r="AE1581" s="34">
        <v>30</v>
      </c>
      <c r="AF1581" s="34">
        <v>0</v>
      </c>
      <c r="AG1581" s="34">
        <v>30</v>
      </c>
      <c r="AH1581" s="26">
        <f t="shared" si="338"/>
        <v>30</v>
      </c>
      <c r="AI1581" s="27">
        <v>0</v>
      </c>
      <c r="AJ1581" s="34">
        <f t="shared" si="354"/>
        <v>100</v>
      </c>
      <c r="AK1581" s="77">
        <f t="shared" si="355"/>
        <v>100</v>
      </c>
    </row>
    <row r="1582" spans="1:39" ht="19.899999999999999" customHeight="1">
      <c r="A1582" s="149" t="s">
        <v>85</v>
      </c>
      <c r="B1582" s="149"/>
      <c r="C1582" s="149"/>
      <c r="D1582" s="149"/>
      <c r="E1582" s="149"/>
      <c r="F1582" s="149"/>
      <c r="G1582" s="149"/>
      <c r="H1582" s="149"/>
      <c r="I1582" s="149"/>
      <c r="J1582" s="149"/>
      <c r="K1582" s="150"/>
      <c r="L1582" s="28">
        <v>18</v>
      </c>
      <c r="M1582" s="29">
        <v>11</v>
      </c>
      <c r="N1582" s="29">
        <v>5</v>
      </c>
      <c r="O1582" s="30" t="s">
        <v>283</v>
      </c>
      <c r="P1582" s="31" t="s">
        <v>86</v>
      </c>
      <c r="Q1582" s="32">
        <f t="shared" si="343"/>
        <v>30</v>
      </c>
      <c r="R1582" s="32">
        <v>30</v>
      </c>
      <c r="S1582" s="32">
        <v>0</v>
      </c>
      <c r="T1582" s="32">
        <f t="shared" si="337"/>
        <v>30</v>
      </c>
      <c r="U1582" s="32">
        <v>30</v>
      </c>
      <c r="V1582" s="32">
        <v>0</v>
      </c>
      <c r="W1582" s="33">
        <v>30</v>
      </c>
      <c r="X1582" s="34">
        <v>30</v>
      </c>
      <c r="Y1582" s="34">
        <v>0</v>
      </c>
      <c r="Z1582" s="33">
        <v>30</v>
      </c>
      <c r="AA1582" s="34">
        <v>30</v>
      </c>
      <c r="AB1582" s="34">
        <v>0</v>
      </c>
      <c r="AC1582" s="35">
        <v>30</v>
      </c>
      <c r="AD1582" s="25">
        <v>30</v>
      </c>
      <c r="AE1582" s="34">
        <v>30</v>
      </c>
      <c r="AF1582" s="34">
        <v>0</v>
      </c>
      <c r="AG1582" s="34">
        <v>30</v>
      </c>
      <c r="AH1582" s="26">
        <f t="shared" si="338"/>
        <v>30</v>
      </c>
      <c r="AI1582" s="27">
        <v>0</v>
      </c>
      <c r="AJ1582" s="34">
        <f t="shared" si="354"/>
        <v>100</v>
      </c>
      <c r="AK1582" s="77">
        <f t="shared" si="355"/>
        <v>100</v>
      </c>
    </row>
    <row r="1583" spans="1:39" ht="17.25" customHeight="1">
      <c r="A1583" s="151" t="s">
        <v>44</v>
      </c>
      <c r="B1583" s="151"/>
      <c r="C1583" s="151"/>
      <c r="D1583" s="151"/>
      <c r="E1583" s="151"/>
      <c r="F1583" s="151"/>
      <c r="G1583" s="151"/>
      <c r="H1583" s="151"/>
      <c r="I1583" s="151"/>
      <c r="J1583" s="151"/>
      <c r="K1583" s="152"/>
      <c r="L1583" s="119">
        <v>18</v>
      </c>
      <c r="M1583" s="120">
        <v>12</v>
      </c>
      <c r="N1583" s="120">
        <v>0</v>
      </c>
      <c r="O1583" s="121" t="s">
        <v>74</v>
      </c>
      <c r="P1583" s="122" t="s">
        <v>53</v>
      </c>
      <c r="Q1583" s="123">
        <v>16720.3</v>
      </c>
      <c r="R1583" s="123" t="e">
        <f>R1584+R1601+R1617</f>
        <v>#REF!</v>
      </c>
      <c r="S1583" s="123" t="e">
        <f>S1584+S1601</f>
        <v>#REF!</v>
      </c>
      <c r="T1583" s="123">
        <v>16720.3</v>
      </c>
      <c r="U1583" s="123" t="e">
        <f>U1584+U1601+U1617</f>
        <v>#REF!</v>
      </c>
      <c r="V1583" s="123" t="e">
        <f>V1584+V1601</f>
        <v>#REF!</v>
      </c>
      <c r="W1583" s="124">
        <v>16720.3</v>
      </c>
      <c r="X1583" s="125">
        <v>16720.3</v>
      </c>
      <c r="Y1583" s="125">
        <v>0</v>
      </c>
      <c r="Z1583" s="124">
        <v>16720.3</v>
      </c>
      <c r="AA1583" s="125">
        <v>16720.3</v>
      </c>
      <c r="AB1583" s="125">
        <v>0</v>
      </c>
      <c r="AC1583" s="126">
        <v>8399.2000000000007</v>
      </c>
      <c r="AD1583" s="127">
        <v>8399.2000000000007</v>
      </c>
      <c r="AE1583" s="125">
        <v>8399.2000000000007</v>
      </c>
      <c r="AF1583" s="125">
        <v>0</v>
      </c>
      <c r="AG1583" s="125">
        <v>14791.5</v>
      </c>
      <c r="AH1583" s="128">
        <f t="shared" si="338"/>
        <v>14791.5</v>
      </c>
      <c r="AI1583" s="129">
        <v>0</v>
      </c>
      <c r="AJ1583" s="125">
        <f t="shared" si="354"/>
        <v>88.464321812407675</v>
      </c>
      <c r="AK1583" s="129">
        <f t="shared" si="355"/>
        <v>88.464321812407675</v>
      </c>
    </row>
    <row r="1584" spans="1:39" ht="17.25" customHeight="1">
      <c r="A1584" s="153" t="s">
        <v>45</v>
      </c>
      <c r="B1584" s="153"/>
      <c r="C1584" s="153"/>
      <c r="D1584" s="153"/>
      <c r="E1584" s="153"/>
      <c r="F1584" s="153"/>
      <c r="G1584" s="153"/>
      <c r="H1584" s="153"/>
      <c r="I1584" s="153"/>
      <c r="J1584" s="153"/>
      <c r="K1584" s="154"/>
      <c r="L1584" s="108">
        <v>18</v>
      </c>
      <c r="M1584" s="109">
        <v>12</v>
      </c>
      <c r="N1584" s="109">
        <v>1</v>
      </c>
      <c r="O1584" s="110" t="s">
        <v>74</v>
      </c>
      <c r="P1584" s="111" t="s">
        <v>53</v>
      </c>
      <c r="Q1584" s="112">
        <f t="shared" si="343"/>
        <v>8778.9</v>
      </c>
      <c r="R1584" s="112">
        <v>8778.9</v>
      </c>
      <c r="S1584" s="112">
        <v>0</v>
      </c>
      <c r="T1584" s="112">
        <f t="shared" si="337"/>
        <v>8778.9</v>
      </c>
      <c r="U1584" s="112">
        <v>8778.9</v>
      </c>
      <c r="V1584" s="112">
        <v>0</v>
      </c>
      <c r="W1584" s="113">
        <v>8778.9</v>
      </c>
      <c r="X1584" s="114">
        <v>8778.9</v>
      </c>
      <c r="Y1584" s="114">
        <v>0</v>
      </c>
      <c r="Z1584" s="113">
        <v>8778.9</v>
      </c>
      <c r="AA1584" s="114">
        <v>8778.9</v>
      </c>
      <c r="AB1584" s="114">
        <v>0</v>
      </c>
      <c r="AC1584" s="115">
        <v>0</v>
      </c>
      <c r="AD1584" s="116">
        <v>0</v>
      </c>
      <c r="AE1584" s="114">
        <v>0</v>
      </c>
      <c r="AF1584" s="114">
        <v>0</v>
      </c>
      <c r="AG1584" s="114">
        <v>7879.5</v>
      </c>
      <c r="AH1584" s="117">
        <f t="shared" si="338"/>
        <v>7879.5</v>
      </c>
      <c r="AI1584" s="118">
        <v>0</v>
      </c>
      <c r="AJ1584" s="114">
        <f t="shared" si="354"/>
        <v>89.754980692341874</v>
      </c>
      <c r="AK1584" s="118">
        <f t="shared" si="355"/>
        <v>89.754980692341874</v>
      </c>
      <c r="AM1584" s="142"/>
    </row>
    <row r="1585" spans="1:37" ht="19.899999999999999" customHeight="1">
      <c r="A1585" s="147" t="s">
        <v>75</v>
      </c>
      <c r="B1585" s="147"/>
      <c r="C1585" s="147"/>
      <c r="D1585" s="147"/>
      <c r="E1585" s="147"/>
      <c r="F1585" s="147"/>
      <c r="G1585" s="147"/>
      <c r="H1585" s="147"/>
      <c r="I1585" s="147"/>
      <c r="J1585" s="147"/>
      <c r="K1585" s="148"/>
      <c r="L1585" s="130">
        <v>18</v>
      </c>
      <c r="M1585" s="131">
        <v>12</v>
      </c>
      <c r="N1585" s="131">
        <v>1</v>
      </c>
      <c r="O1585" s="132" t="s">
        <v>76</v>
      </c>
      <c r="P1585" s="133" t="s">
        <v>53</v>
      </c>
      <c r="Q1585" s="134">
        <f t="shared" si="343"/>
        <v>8778.9</v>
      </c>
      <c r="R1585" s="134">
        <v>8778.9</v>
      </c>
      <c r="S1585" s="134">
        <v>0</v>
      </c>
      <c r="T1585" s="134">
        <f t="shared" si="337"/>
        <v>8778.9</v>
      </c>
      <c r="U1585" s="134">
        <v>8778.9</v>
      </c>
      <c r="V1585" s="134">
        <v>0</v>
      </c>
      <c r="W1585" s="135">
        <v>8778.9</v>
      </c>
      <c r="X1585" s="136">
        <v>8778.9</v>
      </c>
      <c r="Y1585" s="136">
        <v>0</v>
      </c>
      <c r="Z1585" s="135">
        <v>8778.9</v>
      </c>
      <c r="AA1585" s="136">
        <v>8778.9</v>
      </c>
      <c r="AB1585" s="136">
        <v>0</v>
      </c>
      <c r="AC1585" s="137">
        <v>0</v>
      </c>
      <c r="AD1585" s="138">
        <v>0</v>
      </c>
      <c r="AE1585" s="136">
        <v>0</v>
      </c>
      <c r="AF1585" s="136">
        <v>0</v>
      </c>
      <c r="AG1585" s="136">
        <v>7879.5</v>
      </c>
      <c r="AH1585" s="139">
        <f t="shared" si="338"/>
        <v>7879.5</v>
      </c>
      <c r="AI1585" s="140">
        <v>0</v>
      </c>
      <c r="AJ1585" s="136">
        <f t="shared" si="354"/>
        <v>89.754980692341874</v>
      </c>
      <c r="AK1585" s="140">
        <f t="shared" si="355"/>
        <v>89.754980692341874</v>
      </c>
    </row>
    <row r="1586" spans="1:37" ht="29.45" customHeight="1">
      <c r="A1586" s="147" t="s">
        <v>872</v>
      </c>
      <c r="B1586" s="147"/>
      <c r="C1586" s="147"/>
      <c r="D1586" s="147"/>
      <c r="E1586" s="147"/>
      <c r="F1586" s="147"/>
      <c r="G1586" s="147"/>
      <c r="H1586" s="147"/>
      <c r="I1586" s="147"/>
      <c r="J1586" s="147"/>
      <c r="K1586" s="148"/>
      <c r="L1586" s="130">
        <v>18</v>
      </c>
      <c r="M1586" s="131">
        <v>12</v>
      </c>
      <c r="N1586" s="131">
        <v>1</v>
      </c>
      <c r="O1586" s="132" t="s">
        <v>873</v>
      </c>
      <c r="P1586" s="133" t="s">
        <v>53</v>
      </c>
      <c r="Q1586" s="134">
        <f t="shared" si="343"/>
        <v>8778.9</v>
      </c>
      <c r="R1586" s="134">
        <f>R1587+R1594</f>
        <v>8778.9</v>
      </c>
      <c r="S1586" s="134">
        <v>0</v>
      </c>
      <c r="T1586" s="134">
        <f t="shared" si="337"/>
        <v>8778.9</v>
      </c>
      <c r="U1586" s="134">
        <f>U1587+U1594</f>
        <v>8778.9</v>
      </c>
      <c r="V1586" s="134">
        <v>0</v>
      </c>
      <c r="W1586" s="135">
        <v>8778.9</v>
      </c>
      <c r="X1586" s="136">
        <v>8778.9</v>
      </c>
      <c r="Y1586" s="136">
        <v>0</v>
      </c>
      <c r="Z1586" s="135">
        <v>8778.9</v>
      </c>
      <c r="AA1586" s="136">
        <v>8778.9</v>
      </c>
      <c r="AB1586" s="136">
        <v>0</v>
      </c>
      <c r="AC1586" s="137">
        <v>0</v>
      </c>
      <c r="AD1586" s="138">
        <v>0</v>
      </c>
      <c r="AE1586" s="136">
        <v>0</v>
      </c>
      <c r="AF1586" s="136">
        <v>0</v>
      </c>
      <c r="AG1586" s="136">
        <v>7879.5</v>
      </c>
      <c r="AH1586" s="139">
        <f t="shared" si="338"/>
        <v>7879.5</v>
      </c>
      <c r="AI1586" s="140">
        <v>0</v>
      </c>
      <c r="AJ1586" s="136">
        <f t="shared" si="354"/>
        <v>89.754980692341874</v>
      </c>
      <c r="AK1586" s="140">
        <f t="shared" si="355"/>
        <v>89.754980692341874</v>
      </c>
    </row>
    <row r="1587" spans="1:37" ht="29.45" customHeight="1">
      <c r="A1587" s="147" t="s">
        <v>874</v>
      </c>
      <c r="B1587" s="147"/>
      <c r="C1587" s="147"/>
      <c r="D1587" s="147"/>
      <c r="E1587" s="147"/>
      <c r="F1587" s="147"/>
      <c r="G1587" s="147"/>
      <c r="H1587" s="147"/>
      <c r="I1587" s="147"/>
      <c r="J1587" s="147"/>
      <c r="K1587" s="148"/>
      <c r="L1587" s="130">
        <v>18</v>
      </c>
      <c r="M1587" s="131">
        <v>12</v>
      </c>
      <c r="N1587" s="131">
        <v>1</v>
      </c>
      <c r="O1587" s="132" t="s">
        <v>875</v>
      </c>
      <c r="P1587" s="133" t="s">
        <v>53</v>
      </c>
      <c r="Q1587" s="134">
        <f t="shared" si="343"/>
        <v>5382.5</v>
      </c>
      <c r="R1587" s="134">
        <f>R1588+R1591</f>
        <v>5382.5</v>
      </c>
      <c r="S1587" s="134">
        <f>S1588+S1591</f>
        <v>0</v>
      </c>
      <c r="T1587" s="134">
        <f t="shared" si="337"/>
        <v>5507.5</v>
      </c>
      <c r="U1587" s="134">
        <f>U1588+U1591</f>
        <v>5507.5</v>
      </c>
      <c r="V1587" s="134">
        <f>V1588+V1591</f>
        <v>0</v>
      </c>
      <c r="W1587" s="135">
        <v>5507.5</v>
      </c>
      <c r="X1587" s="136">
        <v>5507.5</v>
      </c>
      <c r="Y1587" s="136">
        <v>0</v>
      </c>
      <c r="Z1587" s="135">
        <v>5507.5</v>
      </c>
      <c r="AA1587" s="136">
        <v>5507.5</v>
      </c>
      <c r="AB1587" s="136">
        <v>0</v>
      </c>
      <c r="AC1587" s="137">
        <v>0</v>
      </c>
      <c r="AD1587" s="138">
        <v>0</v>
      </c>
      <c r="AE1587" s="136">
        <v>0</v>
      </c>
      <c r="AF1587" s="136">
        <v>0</v>
      </c>
      <c r="AG1587" s="136">
        <v>5272.9</v>
      </c>
      <c r="AH1587" s="139">
        <f t="shared" si="338"/>
        <v>5272.9</v>
      </c>
      <c r="AI1587" s="140">
        <v>0</v>
      </c>
      <c r="AJ1587" s="136">
        <f t="shared" si="354"/>
        <v>97.963771481653509</v>
      </c>
      <c r="AK1587" s="140">
        <f t="shared" si="355"/>
        <v>95.740354062641842</v>
      </c>
    </row>
    <row r="1588" spans="1:37" ht="17.25" customHeight="1">
      <c r="A1588" s="147" t="s">
        <v>386</v>
      </c>
      <c r="B1588" s="147"/>
      <c r="C1588" s="147"/>
      <c r="D1588" s="147"/>
      <c r="E1588" s="147"/>
      <c r="F1588" s="147"/>
      <c r="G1588" s="147"/>
      <c r="H1588" s="147"/>
      <c r="I1588" s="147"/>
      <c r="J1588" s="147"/>
      <c r="K1588" s="148"/>
      <c r="L1588" s="130">
        <v>18</v>
      </c>
      <c r="M1588" s="131">
        <v>12</v>
      </c>
      <c r="N1588" s="131">
        <v>1</v>
      </c>
      <c r="O1588" s="132" t="s">
        <v>876</v>
      </c>
      <c r="P1588" s="133" t="s">
        <v>53</v>
      </c>
      <c r="Q1588" s="134">
        <f t="shared" si="343"/>
        <v>3170.5</v>
      </c>
      <c r="R1588" s="134">
        <f>R1589</f>
        <v>3170.5</v>
      </c>
      <c r="S1588" s="134">
        <f>S1589</f>
        <v>0</v>
      </c>
      <c r="T1588" s="134">
        <f t="shared" si="337"/>
        <v>3339.5</v>
      </c>
      <c r="U1588" s="134">
        <f>U1589</f>
        <v>3339.5</v>
      </c>
      <c r="V1588" s="134">
        <f>V1589</f>
        <v>0</v>
      </c>
      <c r="W1588" s="135">
        <v>3339.5</v>
      </c>
      <c r="X1588" s="136">
        <v>3339.5</v>
      </c>
      <c r="Y1588" s="136">
        <v>0</v>
      </c>
      <c r="Z1588" s="135">
        <v>3339.5</v>
      </c>
      <c r="AA1588" s="136">
        <v>3339.5</v>
      </c>
      <c r="AB1588" s="136">
        <v>0</v>
      </c>
      <c r="AC1588" s="137">
        <v>0</v>
      </c>
      <c r="AD1588" s="138">
        <v>0</v>
      </c>
      <c r="AE1588" s="136">
        <v>0</v>
      </c>
      <c r="AF1588" s="136">
        <v>0</v>
      </c>
      <c r="AG1588" s="136">
        <v>3339.5</v>
      </c>
      <c r="AH1588" s="139">
        <f t="shared" si="338"/>
        <v>3339.5</v>
      </c>
      <c r="AI1588" s="140">
        <v>0</v>
      </c>
      <c r="AJ1588" s="136">
        <f t="shared" si="354"/>
        <v>105.33038952846555</v>
      </c>
      <c r="AK1588" s="140">
        <f t="shared" si="355"/>
        <v>100</v>
      </c>
    </row>
    <row r="1589" spans="1:37" ht="19.899999999999999" customHeight="1">
      <c r="A1589" s="147" t="s">
        <v>160</v>
      </c>
      <c r="B1589" s="147"/>
      <c r="C1589" s="147"/>
      <c r="D1589" s="147"/>
      <c r="E1589" s="147"/>
      <c r="F1589" s="147"/>
      <c r="G1589" s="147"/>
      <c r="H1589" s="147"/>
      <c r="I1589" s="147"/>
      <c r="J1589" s="147"/>
      <c r="K1589" s="148"/>
      <c r="L1589" s="130">
        <v>18</v>
      </c>
      <c r="M1589" s="131">
        <v>12</v>
      </c>
      <c r="N1589" s="131">
        <v>1</v>
      </c>
      <c r="O1589" s="132" t="s">
        <v>876</v>
      </c>
      <c r="P1589" s="133" t="s">
        <v>58</v>
      </c>
      <c r="Q1589" s="134">
        <f t="shared" si="343"/>
        <v>3170.5</v>
      </c>
      <c r="R1589" s="134">
        <f>R1590</f>
        <v>3170.5</v>
      </c>
      <c r="S1589" s="134">
        <f>S1590</f>
        <v>0</v>
      </c>
      <c r="T1589" s="134">
        <f t="shared" si="337"/>
        <v>3339.5</v>
      </c>
      <c r="U1589" s="134">
        <f>U1590</f>
        <v>3339.5</v>
      </c>
      <c r="V1589" s="134">
        <f>V1590</f>
        <v>0</v>
      </c>
      <c r="W1589" s="135">
        <v>3339.5</v>
      </c>
      <c r="X1589" s="136">
        <v>3339.5</v>
      </c>
      <c r="Y1589" s="136">
        <v>0</v>
      </c>
      <c r="Z1589" s="135">
        <v>3339.5</v>
      </c>
      <c r="AA1589" s="136">
        <v>3339.5</v>
      </c>
      <c r="AB1589" s="136">
        <v>0</v>
      </c>
      <c r="AC1589" s="137">
        <v>0</v>
      </c>
      <c r="AD1589" s="138">
        <v>0</v>
      </c>
      <c r="AE1589" s="136">
        <v>0</v>
      </c>
      <c r="AF1589" s="136">
        <v>0</v>
      </c>
      <c r="AG1589" s="136">
        <v>3339.5</v>
      </c>
      <c r="AH1589" s="139">
        <f t="shared" si="338"/>
        <v>3339.5</v>
      </c>
      <c r="AI1589" s="140">
        <v>0</v>
      </c>
      <c r="AJ1589" s="136">
        <f t="shared" si="354"/>
        <v>105.33038952846555</v>
      </c>
      <c r="AK1589" s="140">
        <f t="shared" si="355"/>
        <v>100</v>
      </c>
    </row>
    <row r="1590" spans="1:37" ht="17.25" customHeight="1">
      <c r="A1590" s="147" t="s">
        <v>162</v>
      </c>
      <c r="B1590" s="147"/>
      <c r="C1590" s="147"/>
      <c r="D1590" s="147"/>
      <c r="E1590" s="147"/>
      <c r="F1590" s="147"/>
      <c r="G1590" s="147"/>
      <c r="H1590" s="147"/>
      <c r="I1590" s="147"/>
      <c r="J1590" s="147"/>
      <c r="K1590" s="148"/>
      <c r="L1590" s="130">
        <v>18</v>
      </c>
      <c r="M1590" s="131">
        <v>12</v>
      </c>
      <c r="N1590" s="131">
        <v>1</v>
      </c>
      <c r="O1590" s="132" t="s">
        <v>876</v>
      </c>
      <c r="P1590" s="133" t="s">
        <v>163</v>
      </c>
      <c r="Q1590" s="134">
        <f t="shared" si="343"/>
        <v>3170.5</v>
      </c>
      <c r="R1590" s="134">
        <v>3170.5</v>
      </c>
      <c r="S1590" s="134">
        <v>0</v>
      </c>
      <c r="T1590" s="134">
        <f t="shared" si="337"/>
        <v>3339.5</v>
      </c>
      <c r="U1590" s="134">
        <v>3339.5</v>
      </c>
      <c r="V1590" s="134">
        <v>0</v>
      </c>
      <c r="W1590" s="135">
        <v>3339.5</v>
      </c>
      <c r="X1590" s="136">
        <v>3339.5</v>
      </c>
      <c r="Y1590" s="136">
        <v>0</v>
      </c>
      <c r="Z1590" s="135">
        <v>3339.5</v>
      </c>
      <c r="AA1590" s="136">
        <v>3339.5</v>
      </c>
      <c r="AB1590" s="136">
        <v>0</v>
      </c>
      <c r="AC1590" s="137">
        <v>0</v>
      </c>
      <c r="AD1590" s="138">
        <v>0</v>
      </c>
      <c r="AE1590" s="136">
        <v>0</v>
      </c>
      <c r="AF1590" s="136">
        <v>0</v>
      </c>
      <c r="AG1590" s="136">
        <v>3339.5</v>
      </c>
      <c r="AH1590" s="139">
        <f t="shared" si="338"/>
        <v>3339.5</v>
      </c>
      <c r="AI1590" s="140">
        <v>0</v>
      </c>
      <c r="AJ1590" s="136">
        <f t="shared" si="354"/>
        <v>105.33038952846555</v>
      </c>
      <c r="AK1590" s="140">
        <f t="shared" si="355"/>
        <v>100</v>
      </c>
    </row>
    <row r="1591" spans="1:37" ht="17.25" customHeight="1">
      <c r="A1591" s="147" t="s">
        <v>178</v>
      </c>
      <c r="B1591" s="147"/>
      <c r="C1591" s="147"/>
      <c r="D1591" s="147"/>
      <c r="E1591" s="147"/>
      <c r="F1591" s="147"/>
      <c r="G1591" s="147"/>
      <c r="H1591" s="147"/>
      <c r="I1591" s="147"/>
      <c r="J1591" s="147"/>
      <c r="K1591" s="148"/>
      <c r="L1591" s="130">
        <v>18</v>
      </c>
      <c r="M1591" s="131">
        <v>12</v>
      </c>
      <c r="N1591" s="131">
        <v>1</v>
      </c>
      <c r="O1591" s="132" t="s">
        <v>877</v>
      </c>
      <c r="P1591" s="133" t="s">
        <v>53</v>
      </c>
      <c r="Q1591" s="134">
        <f t="shared" si="343"/>
        <v>2212</v>
      </c>
      <c r="R1591" s="134">
        <f>R1592</f>
        <v>2212</v>
      </c>
      <c r="S1591" s="134">
        <f>S1592</f>
        <v>0</v>
      </c>
      <c r="T1591" s="134">
        <f t="shared" si="337"/>
        <v>2168</v>
      </c>
      <c r="U1591" s="134">
        <f>U1592</f>
        <v>2168</v>
      </c>
      <c r="V1591" s="134">
        <f>V1592</f>
        <v>0</v>
      </c>
      <c r="W1591" s="135">
        <v>2168</v>
      </c>
      <c r="X1591" s="136">
        <v>2168</v>
      </c>
      <c r="Y1591" s="136">
        <v>0</v>
      </c>
      <c r="Z1591" s="135">
        <v>2168</v>
      </c>
      <c r="AA1591" s="136">
        <v>2168</v>
      </c>
      <c r="AB1591" s="136">
        <v>0</v>
      </c>
      <c r="AC1591" s="137">
        <v>0</v>
      </c>
      <c r="AD1591" s="138">
        <v>0</v>
      </c>
      <c r="AE1591" s="136">
        <v>0</v>
      </c>
      <c r="AF1591" s="136">
        <v>0</v>
      </c>
      <c r="AG1591" s="136">
        <v>1933.4</v>
      </c>
      <c r="AH1591" s="139">
        <f t="shared" si="338"/>
        <v>1933.4</v>
      </c>
      <c r="AI1591" s="140">
        <v>0</v>
      </c>
      <c r="AJ1591" s="136">
        <f t="shared" si="354"/>
        <v>87.405063291139243</v>
      </c>
      <c r="AK1591" s="140">
        <f t="shared" si="355"/>
        <v>89.178966789667896</v>
      </c>
    </row>
    <row r="1592" spans="1:37" ht="19.899999999999999" customHeight="1">
      <c r="A1592" s="147" t="s">
        <v>160</v>
      </c>
      <c r="B1592" s="147"/>
      <c r="C1592" s="147"/>
      <c r="D1592" s="147"/>
      <c r="E1592" s="147"/>
      <c r="F1592" s="147"/>
      <c r="G1592" s="147"/>
      <c r="H1592" s="147"/>
      <c r="I1592" s="147"/>
      <c r="J1592" s="147"/>
      <c r="K1592" s="148"/>
      <c r="L1592" s="130">
        <v>18</v>
      </c>
      <c r="M1592" s="131">
        <v>12</v>
      </c>
      <c r="N1592" s="131">
        <v>1</v>
      </c>
      <c r="O1592" s="132" t="s">
        <v>877</v>
      </c>
      <c r="P1592" s="133" t="s">
        <v>58</v>
      </c>
      <c r="Q1592" s="134">
        <f t="shared" si="343"/>
        <v>2212</v>
      </c>
      <c r="R1592" s="134">
        <f>R1593</f>
        <v>2212</v>
      </c>
      <c r="S1592" s="134">
        <f>S1593</f>
        <v>0</v>
      </c>
      <c r="T1592" s="134">
        <f t="shared" si="337"/>
        <v>2168</v>
      </c>
      <c r="U1592" s="134">
        <f>U1593</f>
        <v>2168</v>
      </c>
      <c r="V1592" s="134">
        <f>V1593</f>
        <v>0</v>
      </c>
      <c r="W1592" s="135">
        <v>2168</v>
      </c>
      <c r="X1592" s="136">
        <v>2168</v>
      </c>
      <c r="Y1592" s="136">
        <v>0</v>
      </c>
      <c r="Z1592" s="135">
        <v>2168</v>
      </c>
      <c r="AA1592" s="136">
        <v>2168</v>
      </c>
      <c r="AB1592" s="136">
        <v>0</v>
      </c>
      <c r="AC1592" s="137">
        <v>0</v>
      </c>
      <c r="AD1592" s="138">
        <v>0</v>
      </c>
      <c r="AE1592" s="136">
        <v>0</v>
      </c>
      <c r="AF1592" s="136">
        <v>0</v>
      </c>
      <c r="AG1592" s="136">
        <v>1933.4</v>
      </c>
      <c r="AH1592" s="139">
        <f t="shared" si="338"/>
        <v>1933.4</v>
      </c>
      <c r="AI1592" s="140">
        <v>0</v>
      </c>
      <c r="AJ1592" s="136">
        <f t="shared" si="354"/>
        <v>87.405063291139243</v>
      </c>
      <c r="AK1592" s="140">
        <f t="shared" si="355"/>
        <v>89.178966789667896</v>
      </c>
    </row>
    <row r="1593" spans="1:37" ht="17.25" customHeight="1">
      <c r="A1593" s="147" t="s">
        <v>162</v>
      </c>
      <c r="B1593" s="147"/>
      <c r="C1593" s="147"/>
      <c r="D1593" s="147"/>
      <c r="E1593" s="147"/>
      <c r="F1593" s="147"/>
      <c r="G1593" s="147"/>
      <c r="H1593" s="147"/>
      <c r="I1593" s="147"/>
      <c r="J1593" s="147"/>
      <c r="K1593" s="148"/>
      <c r="L1593" s="130">
        <v>18</v>
      </c>
      <c r="M1593" s="131">
        <v>12</v>
      </c>
      <c r="N1593" s="131">
        <v>1</v>
      </c>
      <c r="O1593" s="132" t="s">
        <v>877</v>
      </c>
      <c r="P1593" s="133" t="s">
        <v>163</v>
      </c>
      <c r="Q1593" s="134">
        <f t="shared" si="343"/>
        <v>2212</v>
      </c>
      <c r="R1593" s="134">
        <v>2212</v>
      </c>
      <c r="S1593" s="134">
        <v>0</v>
      </c>
      <c r="T1593" s="134">
        <f t="shared" si="337"/>
        <v>2168</v>
      </c>
      <c r="U1593" s="134">
        <v>2168</v>
      </c>
      <c r="V1593" s="134">
        <v>0</v>
      </c>
      <c r="W1593" s="135">
        <v>2168</v>
      </c>
      <c r="X1593" s="136">
        <v>2168</v>
      </c>
      <c r="Y1593" s="136">
        <v>0</v>
      </c>
      <c r="Z1593" s="135">
        <v>2168</v>
      </c>
      <c r="AA1593" s="136">
        <v>2168</v>
      </c>
      <c r="AB1593" s="136">
        <v>0</v>
      </c>
      <c r="AC1593" s="137">
        <v>0</v>
      </c>
      <c r="AD1593" s="138">
        <v>0</v>
      </c>
      <c r="AE1593" s="136">
        <v>0</v>
      </c>
      <c r="AF1593" s="136">
        <v>0</v>
      </c>
      <c r="AG1593" s="136">
        <v>1933.4</v>
      </c>
      <c r="AH1593" s="139">
        <f t="shared" si="338"/>
        <v>1933.4</v>
      </c>
      <c r="AI1593" s="140">
        <v>0</v>
      </c>
      <c r="AJ1593" s="136">
        <f t="shared" si="354"/>
        <v>87.405063291139243</v>
      </c>
      <c r="AK1593" s="140">
        <f t="shared" si="355"/>
        <v>89.178966789667896</v>
      </c>
    </row>
    <row r="1594" spans="1:37" ht="29.45" customHeight="1">
      <c r="A1594" s="147" t="s">
        <v>878</v>
      </c>
      <c r="B1594" s="147"/>
      <c r="C1594" s="147"/>
      <c r="D1594" s="147"/>
      <c r="E1594" s="147"/>
      <c r="F1594" s="147"/>
      <c r="G1594" s="147"/>
      <c r="H1594" s="147"/>
      <c r="I1594" s="147"/>
      <c r="J1594" s="147"/>
      <c r="K1594" s="148"/>
      <c r="L1594" s="130">
        <v>18</v>
      </c>
      <c r="M1594" s="131">
        <v>12</v>
      </c>
      <c r="N1594" s="131">
        <v>1</v>
      </c>
      <c r="O1594" s="132" t="s">
        <v>879</v>
      </c>
      <c r="P1594" s="133" t="s">
        <v>53</v>
      </c>
      <c r="Q1594" s="134">
        <f t="shared" si="343"/>
        <v>3396.4</v>
      </c>
      <c r="R1594" s="134">
        <f>R1595+R1598</f>
        <v>3396.4</v>
      </c>
      <c r="S1594" s="134">
        <f>S1595+S1598</f>
        <v>0</v>
      </c>
      <c r="T1594" s="134">
        <f t="shared" si="337"/>
        <v>3271.4</v>
      </c>
      <c r="U1594" s="134">
        <f>U1595+U1598</f>
        <v>3271.4</v>
      </c>
      <c r="V1594" s="134">
        <f>V1595+V1598</f>
        <v>0</v>
      </c>
      <c r="W1594" s="135">
        <v>3271.4</v>
      </c>
      <c r="X1594" s="136">
        <v>3271.4</v>
      </c>
      <c r="Y1594" s="136">
        <v>0</v>
      </c>
      <c r="Z1594" s="135">
        <v>3271.4</v>
      </c>
      <c r="AA1594" s="136">
        <v>3271.4</v>
      </c>
      <c r="AB1594" s="136">
        <v>0</v>
      </c>
      <c r="AC1594" s="137">
        <v>0</v>
      </c>
      <c r="AD1594" s="138">
        <v>0</v>
      </c>
      <c r="AE1594" s="136">
        <v>0</v>
      </c>
      <c r="AF1594" s="136">
        <v>0</v>
      </c>
      <c r="AG1594" s="136">
        <v>2606.6</v>
      </c>
      <c r="AH1594" s="139">
        <f t="shared" si="338"/>
        <v>2606.6</v>
      </c>
      <c r="AI1594" s="140">
        <v>0</v>
      </c>
      <c r="AJ1594" s="136">
        <f t="shared" si="354"/>
        <v>76.745966317277109</v>
      </c>
      <c r="AK1594" s="140">
        <f t="shared" si="355"/>
        <v>79.678425139084169</v>
      </c>
    </row>
    <row r="1595" spans="1:37" ht="27.75" customHeight="1">
      <c r="A1595" s="147" t="s">
        <v>386</v>
      </c>
      <c r="B1595" s="147"/>
      <c r="C1595" s="147"/>
      <c r="D1595" s="147"/>
      <c r="E1595" s="147"/>
      <c r="F1595" s="147"/>
      <c r="G1595" s="147"/>
      <c r="H1595" s="147"/>
      <c r="I1595" s="147"/>
      <c r="J1595" s="147"/>
      <c r="K1595" s="148"/>
      <c r="L1595" s="130">
        <v>18</v>
      </c>
      <c r="M1595" s="131">
        <v>12</v>
      </c>
      <c r="N1595" s="131">
        <v>1</v>
      </c>
      <c r="O1595" s="132" t="s">
        <v>880</v>
      </c>
      <c r="P1595" s="133" t="s">
        <v>53</v>
      </c>
      <c r="Q1595" s="134">
        <f t="shared" si="343"/>
        <v>1296.4000000000001</v>
      </c>
      <c r="R1595" s="134">
        <f>R1596</f>
        <v>1296.4000000000001</v>
      </c>
      <c r="S1595" s="134">
        <f>S1596</f>
        <v>0</v>
      </c>
      <c r="T1595" s="134">
        <f t="shared" si="337"/>
        <v>1171.4000000000001</v>
      </c>
      <c r="U1595" s="134">
        <f>U1596</f>
        <v>1171.4000000000001</v>
      </c>
      <c r="V1595" s="134">
        <f>V1596</f>
        <v>0</v>
      </c>
      <c r="W1595" s="135">
        <v>1171.4000000000001</v>
      </c>
      <c r="X1595" s="136">
        <v>1171.4000000000001</v>
      </c>
      <c r="Y1595" s="136">
        <v>0</v>
      </c>
      <c r="Z1595" s="135">
        <v>1171.4000000000001</v>
      </c>
      <c r="AA1595" s="136">
        <v>1171.4000000000001</v>
      </c>
      <c r="AB1595" s="136">
        <v>0</v>
      </c>
      <c r="AC1595" s="137">
        <v>0</v>
      </c>
      <c r="AD1595" s="138">
        <v>0</v>
      </c>
      <c r="AE1595" s="136">
        <v>0</v>
      </c>
      <c r="AF1595" s="136">
        <v>0</v>
      </c>
      <c r="AG1595" s="136">
        <v>1171.0999999999999</v>
      </c>
      <c r="AH1595" s="139">
        <f t="shared" si="338"/>
        <v>1171.0999999999999</v>
      </c>
      <c r="AI1595" s="140">
        <v>0</v>
      </c>
      <c r="AJ1595" s="136">
        <f t="shared" si="354"/>
        <v>90.334773218142544</v>
      </c>
      <c r="AK1595" s="140">
        <f t="shared" si="355"/>
        <v>99.974389619258986</v>
      </c>
    </row>
    <row r="1596" spans="1:37" ht="19.899999999999999" customHeight="1">
      <c r="A1596" s="147" t="s">
        <v>160</v>
      </c>
      <c r="B1596" s="147"/>
      <c r="C1596" s="147"/>
      <c r="D1596" s="147"/>
      <c r="E1596" s="147"/>
      <c r="F1596" s="147"/>
      <c r="G1596" s="147"/>
      <c r="H1596" s="147"/>
      <c r="I1596" s="147"/>
      <c r="J1596" s="147"/>
      <c r="K1596" s="148"/>
      <c r="L1596" s="130">
        <v>18</v>
      </c>
      <c r="M1596" s="131">
        <v>12</v>
      </c>
      <c r="N1596" s="131">
        <v>1</v>
      </c>
      <c r="O1596" s="132" t="s">
        <v>880</v>
      </c>
      <c r="P1596" s="133" t="s">
        <v>58</v>
      </c>
      <c r="Q1596" s="134">
        <f t="shared" si="343"/>
        <v>1296.4000000000001</v>
      </c>
      <c r="R1596" s="134">
        <f>R1597</f>
        <v>1296.4000000000001</v>
      </c>
      <c r="S1596" s="134">
        <f>S1597</f>
        <v>0</v>
      </c>
      <c r="T1596" s="134">
        <f t="shared" si="337"/>
        <v>1171.4000000000001</v>
      </c>
      <c r="U1596" s="134">
        <f>U1597</f>
        <v>1171.4000000000001</v>
      </c>
      <c r="V1596" s="134">
        <f>V1597</f>
        <v>0</v>
      </c>
      <c r="W1596" s="135">
        <v>1171.4000000000001</v>
      </c>
      <c r="X1596" s="136">
        <v>1171.4000000000001</v>
      </c>
      <c r="Y1596" s="136">
        <v>0</v>
      </c>
      <c r="Z1596" s="135">
        <v>1171.4000000000001</v>
      </c>
      <c r="AA1596" s="136">
        <v>1171.4000000000001</v>
      </c>
      <c r="AB1596" s="136">
        <v>0</v>
      </c>
      <c r="AC1596" s="137">
        <v>0</v>
      </c>
      <c r="AD1596" s="138">
        <v>0</v>
      </c>
      <c r="AE1596" s="136">
        <v>0</v>
      </c>
      <c r="AF1596" s="136">
        <v>0</v>
      </c>
      <c r="AG1596" s="136">
        <v>1171.0999999999999</v>
      </c>
      <c r="AH1596" s="139">
        <f t="shared" si="338"/>
        <v>1171.0999999999999</v>
      </c>
      <c r="AI1596" s="140">
        <v>0</v>
      </c>
      <c r="AJ1596" s="136">
        <f t="shared" si="354"/>
        <v>90.334773218142544</v>
      </c>
      <c r="AK1596" s="140">
        <f t="shared" si="355"/>
        <v>99.974389619258986</v>
      </c>
    </row>
    <row r="1597" spans="1:37" ht="17.25" customHeight="1">
      <c r="A1597" s="147" t="s">
        <v>162</v>
      </c>
      <c r="B1597" s="147"/>
      <c r="C1597" s="147"/>
      <c r="D1597" s="147"/>
      <c r="E1597" s="147"/>
      <c r="F1597" s="147"/>
      <c r="G1597" s="147"/>
      <c r="H1597" s="147"/>
      <c r="I1597" s="147"/>
      <c r="J1597" s="147"/>
      <c r="K1597" s="148"/>
      <c r="L1597" s="130">
        <v>18</v>
      </c>
      <c r="M1597" s="131">
        <v>12</v>
      </c>
      <c r="N1597" s="131">
        <v>1</v>
      </c>
      <c r="O1597" s="132" t="s">
        <v>880</v>
      </c>
      <c r="P1597" s="133" t="s">
        <v>163</v>
      </c>
      <c r="Q1597" s="134">
        <f t="shared" si="343"/>
        <v>1296.4000000000001</v>
      </c>
      <c r="R1597" s="134">
        <v>1296.4000000000001</v>
      </c>
      <c r="S1597" s="134">
        <v>0</v>
      </c>
      <c r="T1597" s="134">
        <f t="shared" ref="T1597:T1632" si="356">U1597+V1597</f>
        <v>1171.4000000000001</v>
      </c>
      <c r="U1597" s="134">
        <v>1171.4000000000001</v>
      </c>
      <c r="V1597" s="134">
        <v>0</v>
      </c>
      <c r="W1597" s="135">
        <v>1171.4000000000001</v>
      </c>
      <c r="X1597" s="136">
        <v>1171.4000000000001</v>
      </c>
      <c r="Y1597" s="136">
        <v>0</v>
      </c>
      <c r="Z1597" s="135">
        <v>1171.4000000000001</v>
      </c>
      <c r="AA1597" s="136">
        <v>1171.4000000000001</v>
      </c>
      <c r="AB1597" s="136">
        <v>0</v>
      </c>
      <c r="AC1597" s="137">
        <v>0</v>
      </c>
      <c r="AD1597" s="138">
        <v>0</v>
      </c>
      <c r="AE1597" s="136">
        <v>0</v>
      </c>
      <c r="AF1597" s="136">
        <v>0</v>
      </c>
      <c r="AG1597" s="136">
        <v>1171.0999999999999</v>
      </c>
      <c r="AH1597" s="139">
        <f t="shared" si="338"/>
        <v>1171.0999999999999</v>
      </c>
      <c r="AI1597" s="140">
        <v>0</v>
      </c>
      <c r="AJ1597" s="136">
        <f t="shared" si="354"/>
        <v>90.334773218142544</v>
      </c>
      <c r="AK1597" s="140">
        <f t="shared" si="355"/>
        <v>99.974389619258986</v>
      </c>
    </row>
    <row r="1598" spans="1:37" ht="29.45" customHeight="1">
      <c r="A1598" s="147" t="s">
        <v>881</v>
      </c>
      <c r="B1598" s="147"/>
      <c r="C1598" s="147"/>
      <c r="D1598" s="147"/>
      <c r="E1598" s="147"/>
      <c r="F1598" s="147"/>
      <c r="G1598" s="147"/>
      <c r="H1598" s="147"/>
      <c r="I1598" s="147"/>
      <c r="J1598" s="147"/>
      <c r="K1598" s="148"/>
      <c r="L1598" s="130">
        <v>18</v>
      </c>
      <c r="M1598" s="131">
        <v>12</v>
      </c>
      <c r="N1598" s="131">
        <v>1</v>
      </c>
      <c r="O1598" s="132" t="s">
        <v>882</v>
      </c>
      <c r="P1598" s="133" t="s">
        <v>53</v>
      </c>
      <c r="Q1598" s="134">
        <f t="shared" si="343"/>
        <v>2100</v>
      </c>
      <c r="R1598" s="134">
        <f>R1599</f>
        <v>2100</v>
      </c>
      <c r="S1598" s="134">
        <f>S1599</f>
        <v>0</v>
      </c>
      <c r="T1598" s="134">
        <f t="shared" si="356"/>
        <v>2100</v>
      </c>
      <c r="U1598" s="134">
        <f>U1599</f>
        <v>2100</v>
      </c>
      <c r="V1598" s="134">
        <f>V1599</f>
        <v>0</v>
      </c>
      <c r="W1598" s="135">
        <v>2100</v>
      </c>
      <c r="X1598" s="136">
        <v>2100</v>
      </c>
      <c r="Y1598" s="136">
        <v>0</v>
      </c>
      <c r="Z1598" s="135">
        <v>2100</v>
      </c>
      <c r="AA1598" s="136">
        <v>2100</v>
      </c>
      <c r="AB1598" s="136">
        <v>0</v>
      </c>
      <c r="AC1598" s="137">
        <v>0</v>
      </c>
      <c r="AD1598" s="138">
        <v>0</v>
      </c>
      <c r="AE1598" s="136">
        <v>0</v>
      </c>
      <c r="AF1598" s="136">
        <v>0</v>
      </c>
      <c r="AG1598" s="136">
        <v>1435.5</v>
      </c>
      <c r="AH1598" s="139">
        <f t="shared" ref="AH1598:AH1633" si="357">AG1598-AI1598</f>
        <v>1435.5</v>
      </c>
      <c r="AI1598" s="140">
        <v>0</v>
      </c>
      <c r="AJ1598" s="136">
        <f t="shared" si="354"/>
        <v>68.357142857142861</v>
      </c>
      <c r="AK1598" s="140">
        <f t="shared" si="355"/>
        <v>68.357142857142861</v>
      </c>
    </row>
    <row r="1599" spans="1:37" ht="19.899999999999999" customHeight="1">
      <c r="A1599" s="149" t="s">
        <v>160</v>
      </c>
      <c r="B1599" s="149"/>
      <c r="C1599" s="149"/>
      <c r="D1599" s="149"/>
      <c r="E1599" s="149"/>
      <c r="F1599" s="149"/>
      <c r="G1599" s="149"/>
      <c r="H1599" s="149"/>
      <c r="I1599" s="149"/>
      <c r="J1599" s="149"/>
      <c r="K1599" s="150"/>
      <c r="L1599" s="28">
        <v>18</v>
      </c>
      <c r="M1599" s="29">
        <v>12</v>
      </c>
      <c r="N1599" s="29">
        <v>1</v>
      </c>
      <c r="O1599" s="30" t="s">
        <v>882</v>
      </c>
      <c r="P1599" s="31" t="s">
        <v>58</v>
      </c>
      <c r="Q1599" s="32">
        <f t="shared" si="343"/>
        <v>2100</v>
      </c>
      <c r="R1599" s="32">
        <f>R1600</f>
        <v>2100</v>
      </c>
      <c r="S1599" s="32">
        <f>S1600</f>
        <v>0</v>
      </c>
      <c r="T1599" s="32">
        <f t="shared" si="356"/>
        <v>2100</v>
      </c>
      <c r="U1599" s="32">
        <f>U1600</f>
        <v>2100</v>
      </c>
      <c r="V1599" s="32">
        <f>V1600</f>
        <v>0</v>
      </c>
      <c r="W1599" s="33">
        <v>2100</v>
      </c>
      <c r="X1599" s="34">
        <v>2100</v>
      </c>
      <c r="Y1599" s="34">
        <v>0</v>
      </c>
      <c r="Z1599" s="33">
        <v>2100</v>
      </c>
      <c r="AA1599" s="34">
        <v>2100</v>
      </c>
      <c r="AB1599" s="34">
        <v>0</v>
      </c>
      <c r="AC1599" s="35">
        <v>0</v>
      </c>
      <c r="AD1599" s="25">
        <v>0</v>
      </c>
      <c r="AE1599" s="34">
        <v>0</v>
      </c>
      <c r="AF1599" s="34">
        <v>0</v>
      </c>
      <c r="AG1599" s="34">
        <v>1435.5</v>
      </c>
      <c r="AH1599" s="26">
        <f t="shared" si="357"/>
        <v>1435.5</v>
      </c>
      <c r="AI1599" s="27">
        <v>0</v>
      </c>
      <c r="AJ1599" s="34">
        <f t="shared" si="354"/>
        <v>68.357142857142861</v>
      </c>
      <c r="AK1599" s="77">
        <f t="shared" si="355"/>
        <v>68.357142857142861</v>
      </c>
    </row>
    <row r="1600" spans="1:37" ht="17.25" customHeight="1">
      <c r="A1600" s="149" t="s">
        <v>162</v>
      </c>
      <c r="B1600" s="149"/>
      <c r="C1600" s="149"/>
      <c r="D1600" s="149"/>
      <c r="E1600" s="149"/>
      <c r="F1600" s="149"/>
      <c r="G1600" s="149"/>
      <c r="H1600" s="149"/>
      <c r="I1600" s="149"/>
      <c r="J1600" s="149"/>
      <c r="K1600" s="150"/>
      <c r="L1600" s="28">
        <v>18</v>
      </c>
      <c r="M1600" s="29">
        <v>12</v>
      </c>
      <c r="N1600" s="29">
        <v>1</v>
      </c>
      <c r="O1600" s="30" t="s">
        <v>882</v>
      </c>
      <c r="P1600" s="31" t="s">
        <v>163</v>
      </c>
      <c r="Q1600" s="32">
        <f t="shared" si="343"/>
        <v>2100</v>
      </c>
      <c r="R1600" s="32">
        <v>2100</v>
      </c>
      <c r="S1600" s="32">
        <v>0</v>
      </c>
      <c r="T1600" s="32">
        <f t="shared" si="356"/>
        <v>2100</v>
      </c>
      <c r="U1600" s="32">
        <v>2100</v>
      </c>
      <c r="V1600" s="32">
        <v>0</v>
      </c>
      <c r="W1600" s="33">
        <v>2100</v>
      </c>
      <c r="X1600" s="34">
        <v>2100</v>
      </c>
      <c r="Y1600" s="34">
        <v>0</v>
      </c>
      <c r="Z1600" s="33">
        <v>2100</v>
      </c>
      <c r="AA1600" s="34">
        <v>2100</v>
      </c>
      <c r="AB1600" s="34">
        <v>0</v>
      </c>
      <c r="AC1600" s="35">
        <v>0</v>
      </c>
      <c r="AD1600" s="25">
        <v>0</v>
      </c>
      <c r="AE1600" s="34">
        <v>0</v>
      </c>
      <c r="AF1600" s="34">
        <v>0</v>
      </c>
      <c r="AG1600" s="34">
        <v>1435.5</v>
      </c>
      <c r="AH1600" s="26">
        <f t="shared" si="357"/>
        <v>1435.5</v>
      </c>
      <c r="AI1600" s="27">
        <v>0</v>
      </c>
      <c r="AJ1600" s="34">
        <f t="shared" si="354"/>
        <v>68.357142857142861</v>
      </c>
      <c r="AK1600" s="77">
        <f t="shared" si="355"/>
        <v>68.357142857142861</v>
      </c>
    </row>
    <row r="1601" spans="1:37" ht="17.25" customHeight="1">
      <c r="A1601" s="153" t="s">
        <v>46</v>
      </c>
      <c r="B1601" s="153"/>
      <c r="C1601" s="153"/>
      <c r="D1601" s="153"/>
      <c r="E1601" s="153"/>
      <c r="F1601" s="153"/>
      <c r="G1601" s="153"/>
      <c r="H1601" s="153"/>
      <c r="I1601" s="153"/>
      <c r="J1601" s="153"/>
      <c r="K1601" s="154"/>
      <c r="L1601" s="108">
        <v>18</v>
      </c>
      <c r="M1601" s="109">
        <v>12</v>
      </c>
      <c r="N1601" s="109">
        <v>2</v>
      </c>
      <c r="O1601" s="110" t="s">
        <v>74</v>
      </c>
      <c r="P1601" s="111" t="s">
        <v>53</v>
      </c>
      <c r="Q1601" s="112">
        <v>7891.4</v>
      </c>
      <c r="R1601" s="112" t="e">
        <f>R1602</f>
        <v>#REF!</v>
      </c>
      <c r="S1601" s="112" t="e">
        <f>S1602</f>
        <v>#REF!</v>
      </c>
      <c r="T1601" s="112">
        <v>7891.4</v>
      </c>
      <c r="U1601" s="112" t="e">
        <f>U1602</f>
        <v>#REF!</v>
      </c>
      <c r="V1601" s="112" t="e">
        <f>V1602</f>
        <v>#REF!</v>
      </c>
      <c r="W1601" s="113">
        <v>7891.4</v>
      </c>
      <c r="X1601" s="114">
        <v>7891.4</v>
      </c>
      <c r="Y1601" s="114">
        <v>0</v>
      </c>
      <c r="Z1601" s="113">
        <v>7891.4</v>
      </c>
      <c r="AA1601" s="114">
        <v>7891.4</v>
      </c>
      <c r="AB1601" s="114">
        <v>0</v>
      </c>
      <c r="AC1601" s="115">
        <v>8399.2000000000007</v>
      </c>
      <c r="AD1601" s="116">
        <v>8399.2000000000007</v>
      </c>
      <c r="AE1601" s="114">
        <v>8399.2000000000007</v>
      </c>
      <c r="AF1601" s="114">
        <v>0</v>
      </c>
      <c r="AG1601" s="114">
        <v>6912</v>
      </c>
      <c r="AH1601" s="117">
        <f t="shared" si="357"/>
        <v>6912</v>
      </c>
      <c r="AI1601" s="118">
        <v>0</v>
      </c>
      <c r="AJ1601" s="114">
        <f t="shared" si="354"/>
        <v>87.58902095952557</v>
      </c>
      <c r="AK1601" s="118">
        <f t="shared" si="355"/>
        <v>87.58902095952557</v>
      </c>
    </row>
    <row r="1602" spans="1:37" ht="19.899999999999999" customHeight="1">
      <c r="A1602" s="147" t="s">
        <v>75</v>
      </c>
      <c r="B1602" s="147"/>
      <c r="C1602" s="147"/>
      <c r="D1602" s="147"/>
      <c r="E1602" s="147"/>
      <c r="F1602" s="147"/>
      <c r="G1602" s="147"/>
      <c r="H1602" s="147"/>
      <c r="I1602" s="147"/>
      <c r="J1602" s="147"/>
      <c r="K1602" s="148"/>
      <c r="L1602" s="130">
        <v>18</v>
      </c>
      <c r="M1602" s="131">
        <v>12</v>
      </c>
      <c r="N1602" s="131">
        <v>2</v>
      </c>
      <c r="O1602" s="132" t="s">
        <v>76</v>
      </c>
      <c r="P1602" s="133" t="s">
        <v>53</v>
      </c>
      <c r="Q1602" s="134">
        <v>7891.4</v>
      </c>
      <c r="R1602" s="134" t="e">
        <f>R1603</f>
        <v>#REF!</v>
      </c>
      <c r="S1602" s="134" t="e">
        <f>S1603</f>
        <v>#REF!</v>
      </c>
      <c r="T1602" s="134">
        <v>7891.4</v>
      </c>
      <c r="U1602" s="134" t="e">
        <f>U1603</f>
        <v>#REF!</v>
      </c>
      <c r="V1602" s="134" t="e">
        <f>V1603</f>
        <v>#REF!</v>
      </c>
      <c r="W1602" s="135">
        <v>7891.4</v>
      </c>
      <c r="X1602" s="136">
        <v>7891.4</v>
      </c>
      <c r="Y1602" s="136">
        <v>0</v>
      </c>
      <c r="Z1602" s="135">
        <v>7891.4</v>
      </c>
      <c r="AA1602" s="136">
        <v>7891.4</v>
      </c>
      <c r="AB1602" s="136">
        <v>0</v>
      </c>
      <c r="AC1602" s="137">
        <v>8399.2000000000007</v>
      </c>
      <c r="AD1602" s="138">
        <v>8399.2000000000007</v>
      </c>
      <c r="AE1602" s="136">
        <v>8399.2000000000007</v>
      </c>
      <c r="AF1602" s="136">
        <v>0</v>
      </c>
      <c r="AG1602" s="136">
        <v>6912</v>
      </c>
      <c r="AH1602" s="139">
        <f t="shared" si="357"/>
        <v>6912</v>
      </c>
      <c r="AI1602" s="140">
        <v>0</v>
      </c>
      <c r="AJ1602" s="136">
        <f t="shared" si="354"/>
        <v>87.58902095952557</v>
      </c>
      <c r="AK1602" s="140">
        <f t="shared" si="355"/>
        <v>87.58902095952557</v>
      </c>
    </row>
    <row r="1603" spans="1:37" ht="29.45" customHeight="1">
      <c r="A1603" s="147" t="s">
        <v>872</v>
      </c>
      <c r="B1603" s="147"/>
      <c r="C1603" s="147"/>
      <c r="D1603" s="147"/>
      <c r="E1603" s="147"/>
      <c r="F1603" s="147"/>
      <c r="G1603" s="147"/>
      <c r="H1603" s="147"/>
      <c r="I1603" s="147"/>
      <c r="J1603" s="147"/>
      <c r="K1603" s="148"/>
      <c r="L1603" s="130">
        <v>18</v>
      </c>
      <c r="M1603" s="131">
        <v>12</v>
      </c>
      <c r="N1603" s="131">
        <v>2</v>
      </c>
      <c r="O1603" s="132" t="s">
        <v>873</v>
      </c>
      <c r="P1603" s="133" t="s">
        <v>53</v>
      </c>
      <c r="Q1603" s="134">
        <v>7891.4</v>
      </c>
      <c r="R1603" s="134" t="e">
        <f>R1604+#REF!</f>
        <v>#REF!</v>
      </c>
      <c r="S1603" s="134" t="e">
        <f>S1604+#REF!</f>
        <v>#REF!</v>
      </c>
      <c r="T1603" s="134">
        <v>7891.4</v>
      </c>
      <c r="U1603" s="134" t="e">
        <f>U1604+#REF!</f>
        <v>#REF!</v>
      </c>
      <c r="V1603" s="134" t="e">
        <f>V1604+#REF!</f>
        <v>#REF!</v>
      </c>
      <c r="W1603" s="135">
        <v>7891.4</v>
      </c>
      <c r="X1603" s="136">
        <v>7891.4</v>
      </c>
      <c r="Y1603" s="136">
        <v>0</v>
      </c>
      <c r="Z1603" s="135">
        <v>7891.4</v>
      </c>
      <c r="AA1603" s="136">
        <v>7891.4</v>
      </c>
      <c r="AB1603" s="136">
        <v>0</v>
      </c>
      <c r="AC1603" s="137">
        <v>8399.2000000000007</v>
      </c>
      <c r="AD1603" s="138">
        <v>8399.2000000000007</v>
      </c>
      <c r="AE1603" s="136">
        <v>8399.2000000000007</v>
      </c>
      <c r="AF1603" s="136">
        <v>0</v>
      </c>
      <c r="AG1603" s="136">
        <v>6912</v>
      </c>
      <c r="AH1603" s="139">
        <f t="shared" si="357"/>
        <v>6912</v>
      </c>
      <c r="AI1603" s="140">
        <v>0</v>
      </c>
      <c r="AJ1603" s="136">
        <f t="shared" si="354"/>
        <v>87.58902095952557</v>
      </c>
      <c r="AK1603" s="140">
        <f t="shared" si="355"/>
        <v>87.58902095952557</v>
      </c>
    </row>
    <row r="1604" spans="1:37" ht="29.45" customHeight="1">
      <c r="A1604" s="147" t="s">
        <v>874</v>
      </c>
      <c r="B1604" s="147"/>
      <c r="C1604" s="147"/>
      <c r="D1604" s="147"/>
      <c r="E1604" s="147"/>
      <c r="F1604" s="147"/>
      <c r="G1604" s="147"/>
      <c r="H1604" s="147"/>
      <c r="I1604" s="147"/>
      <c r="J1604" s="147"/>
      <c r="K1604" s="148"/>
      <c r="L1604" s="130">
        <v>18</v>
      </c>
      <c r="M1604" s="131">
        <v>12</v>
      </c>
      <c r="N1604" s="131">
        <v>2</v>
      </c>
      <c r="O1604" s="132" t="s">
        <v>875</v>
      </c>
      <c r="P1604" s="133" t="s">
        <v>53</v>
      </c>
      <c r="Q1604" s="134">
        <f t="shared" si="343"/>
        <v>7891.4000000000005</v>
      </c>
      <c r="R1604" s="134">
        <f>R1605+R1608+R1611+R1614</f>
        <v>7891.4000000000005</v>
      </c>
      <c r="S1604" s="134">
        <f>S1605+S1608+S1611+S1614</f>
        <v>0</v>
      </c>
      <c r="T1604" s="134">
        <f t="shared" si="356"/>
        <v>7891.4000000000005</v>
      </c>
      <c r="U1604" s="134">
        <f>U1605+U1608+U1611+U1614</f>
        <v>7891.4000000000005</v>
      </c>
      <c r="V1604" s="134">
        <f>V1605+V1608+V1611+V1614</f>
        <v>0</v>
      </c>
      <c r="W1604" s="135">
        <v>7891.4</v>
      </c>
      <c r="X1604" s="136">
        <v>7891.4</v>
      </c>
      <c r="Y1604" s="136">
        <v>0</v>
      </c>
      <c r="Z1604" s="135">
        <v>7891.4</v>
      </c>
      <c r="AA1604" s="136">
        <v>7891.4</v>
      </c>
      <c r="AB1604" s="136">
        <v>0</v>
      </c>
      <c r="AC1604" s="137">
        <v>3488.6</v>
      </c>
      <c r="AD1604" s="138">
        <v>3488.6</v>
      </c>
      <c r="AE1604" s="136">
        <v>3488.6</v>
      </c>
      <c r="AF1604" s="136">
        <v>0</v>
      </c>
      <c r="AG1604" s="136">
        <v>6912</v>
      </c>
      <c r="AH1604" s="139">
        <f t="shared" si="357"/>
        <v>6912</v>
      </c>
      <c r="AI1604" s="140">
        <v>0</v>
      </c>
      <c r="AJ1604" s="136">
        <f t="shared" si="354"/>
        <v>87.589020959525556</v>
      </c>
      <c r="AK1604" s="140">
        <f t="shared" si="355"/>
        <v>87.589020959525556</v>
      </c>
    </row>
    <row r="1605" spans="1:37" ht="48.6" customHeight="1">
      <c r="A1605" s="147" t="s">
        <v>883</v>
      </c>
      <c r="B1605" s="147"/>
      <c r="C1605" s="147"/>
      <c r="D1605" s="147"/>
      <c r="E1605" s="147"/>
      <c r="F1605" s="147"/>
      <c r="G1605" s="147"/>
      <c r="H1605" s="147"/>
      <c r="I1605" s="147"/>
      <c r="J1605" s="147"/>
      <c r="K1605" s="148"/>
      <c r="L1605" s="130">
        <v>18</v>
      </c>
      <c r="M1605" s="131">
        <v>12</v>
      </c>
      <c r="N1605" s="131">
        <v>2</v>
      </c>
      <c r="O1605" s="132" t="s">
        <v>884</v>
      </c>
      <c r="P1605" s="133" t="s">
        <v>53</v>
      </c>
      <c r="Q1605" s="134">
        <f t="shared" si="343"/>
        <v>3307.3</v>
      </c>
      <c r="R1605" s="134">
        <f>R1606</f>
        <v>3307.3</v>
      </c>
      <c r="S1605" s="134">
        <f>S1606</f>
        <v>0</v>
      </c>
      <c r="T1605" s="134">
        <f t="shared" si="356"/>
        <v>3307.3</v>
      </c>
      <c r="U1605" s="134">
        <f>U1606</f>
        <v>3307.3</v>
      </c>
      <c r="V1605" s="134">
        <f>V1606</f>
        <v>0</v>
      </c>
      <c r="W1605" s="135">
        <v>3307.3</v>
      </c>
      <c r="X1605" s="136">
        <v>3307.3</v>
      </c>
      <c r="Y1605" s="136">
        <v>0</v>
      </c>
      <c r="Z1605" s="135">
        <v>3307.3</v>
      </c>
      <c r="AA1605" s="136">
        <v>3307.3</v>
      </c>
      <c r="AB1605" s="136">
        <v>0</v>
      </c>
      <c r="AC1605" s="137">
        <v>3125.6</v>
      </c>
      <c r="AD1605" s="138">
        <v>3125.6</v>
      </c>
      <c r="AE1605" s="136">
        <v>3125.6</v>
      </c>
      <c r="AF1605" s="136">
        <v>0</v>
      </c>
      <c r="AG1605" s="136">
        <v>3037.9</v>
      </c>
      <c r="AH1605" s="139">
        <f t="shared" si="357"/>
        <v>3037.9</v>
      </c>
      <c r="AI1605" s="140">
        <v>0</v>
      </c>
      <c r="AJ1605" s="136">
        <f t="shared" si="354"/>
        <v>91.854382729114377</v>
      </c>
      <c r="AK1605" s="140">
        <f t="shared" si="355"/>
        <v>91.854382729114377</v>
      </c>
    </row>
    <row r="1606" spans="1:37" ht="19.899999999999999" customHeight="1">
      <c r="A1606" s="147" t="s">
        <v>83</v>
      </c>
      <c r="B1606" s="147"/>
      <c r="C1606" s="147"/>
      <c r="D1606" s="147"/>
      <c r="E1606" s="147"/>
      <c r="F1606" s="147"/>
      <c r="G1606" s="147"/>
      <c r="H1606" s="147"/>
      <c r="I1606" s="147"/>
      <c r="J1606" s="147"/>
      <c r="K1606" s="148"/>
      <c r="L1606" s="130">
        <v>18</v>
      </c>
      <c r="M1606" s="131">
        <v>12</v>
      </c>
      <c r="N1606" s="131">
        <v>2</v>
      </c>
      <c r="O1606" s="132" t="s">
        <v>884</v>
      </c>
      <c r="P1606" s="133" t="s">
        <v>84</v>
      </c>
      <c r="Q1606" s="134">
        <f t="shared" ref="Q1606:Q1632" si="358">R1606+S1606</f>
        <v>3307.3</v>
      </c>
      <c r="R1606" s="134">
        <f>R1607</f>
        <v>3307.3</v>
      </c>
      <c r="S1606" s="134">
        <f>S1607</f>
        <v>0</v>
      </c>
      <c r="T1606" s="134">
        <f t="shared" si="356"/>
        <v>3307.3</v>
      </c>
      <c r="U1606" s="134">
        <f>U1607</f>
        <v>3307.3</v>
      </c>
      <c r="V1606" s="134">
        <f>V1607</f>
        <v>0</v>
      </c>
      <c r="W1606" s="135">
        <v>3307.3</v>
      </c>
      <c r="X1606" s="136">
        <v>3307.3</v>
      </c>
      <c r="Y1606" s="136">
        <v>0</v>
      </c>
      <c r="Z1606" s="135">
        <v>3307.3</v>
      </c>
      <c r="AA1606" s="136">
        <v>3307.3</v>
      </c>
      <c r="AB1606" s="136">
        <v>0</v>
      </c>
      <c r="AC1606" s="137">
        <v>3125.6</v>
      </c>
      <c r="AD1606" s="138">
        <v>3125.6</v>
      </c>
      <c r="AE1606" s="136">
        <v>3125.6</v>
      </c>
      <c r="AF1606" s="136">
        <v>0</v>
      </c>
      <c r="AG1606" s="136">
        <v>3037.9</v>
      </c>
      <c r="AH1606" s="139">
        <f t="shared" si="357"/>
        <v>3037.9</v>
      </c>
      <c r="AI1606" s="140">
        <v>0</v>
      </c>
      <c r="AJ1606" s="136">
        <f t="shared" si="354"/>
        <v>91.854382729114377</v>
      </c>
      <c r="AK1606" s="140">
        <f t="shared" si="355"/>
        <v>91.854382729114377</v>
      </c>
    </row>
    <row r="1607" spans="1:37" ht="19.899999999999999" customHeight="1">
      <c r="A1607" s="147" t="s">
        <v>85</v>
      </c>
      <c r="B1607" s="147"/>
      <c r="C1607" s="147"/>
      <c r="D1607" s="147"/>
      <c r="E1607" s="147"/>
      <c r="F1607" s="147"/>
      <c r="G1607" s="147"/>
      <c r="H1607" s="147"/>
      <c r="I1607" s="147"/>
      <c r="J1607" s="147"/>
      <c r="K1607" s="148"/>
      <c r="L1607" s="130">
        <v>18</v>
      </c>
      <c r="M1607" s="131">
        <v>12</v>
      </c>
      <c r="N1607" s="131">
        <v>2</v>
      </c>
      <c r="O1607" s="132" t="s">
        <v>884</v>
      </c>
      <c r="P1607" s="133" t="s">
        <v>86</v>
      </c>
      <c r="Q1607" s="134">
        <f t="shared" si="358"/>
        <v>3307.3</v>
      </c>
      <c r="R1607" s="134">
        <v>3307.3</v>
      </c>
      <c r="S1607" s="134">
        <v>0</v>
      </c>
      <c r="T1607" s="134">
        <f t="shared" si="356"/>
        <v>3307.3</v>
      </c>
      <c r="U1607" s="134">
        <v>3307.3</v>
      </c>
      <c r="V1607" s="134">
        <v>0</v>
      </c>
      <c r="W1607" s="135">
        <v>3307.3</v>
      </c>
      <c r="X1607" s="136">
        <v>3307.3</v>
      </c>
      <c r="Y1607" s="136">
        <v>0</v>
      </c>
      <c r="Z1607" s="135">
        <v>3307.3</v>
      </c>
      <c r="AA1607" s="136">
        <v>3307.3</v>
      </c>
      <c r="AB1607" s="136">
        <v>0</v>
      </c>
      <c r="AC1607" s="137">
        <v>3125.6</v>
      </c>
      <c r="AD1607" s="138">
        <v>3125.6</v>
      </c>
      <c r="AE1607" s="136">
        <v>3125.6</v>
      </c>
      <c r="AF1607" s="136">
        <v>0</v>
      </c>
      <c r="AG1607" s="136">
        <v>3037.9</v>
      </c>
      <c r="AH1607" s="139">
        <f t="shared" si="357"/>
        <v>3037.9</v>
      </c>
      <c r="AI1607" s="140">
        <v>0</v>
      </c>
      <c r="AJ1607" s="136">
        <f t="shared" si="354"/>
        <v>91.854382729114377</v>
      </c>
      <c r="AK1607" s="140">
        <f t="shared" si="355"/>
        <v>91.854382729114377</v>
      </c>
    </row>
    <row r="1608" spans="1:37" ht="29.45" customHeight="1">
      <c r="A1608" s="147" t="s">
        <v>885</v>
      </c>
      <c r="B1608" s="147"/>
      <c r="C1608" s="147"/>
      <c r="D1608" s="147"/>
      <c r="E1608" s="147"/>
      <c r="F1608" s="147"/>
      <c r="G1608" s="147"/>
      <c r="H1608" s="147"/>
      <c r="I1608" s="147"/>
      <c r="J1608" s="147"/>
      <c r="K1608" s="148"/>
      <c r="L1608" s="130">
        <v>18</v>
      </c>
      <c r="M1608" s="131">
        <v>12</v>
      </c>
      <c r="N1608" s="131">
        <v>2</v>
      </c>
      <c r="O1608" s="132" t="s">
        <v>886</v>
      </c>
      <c r="P1608" s="133" t="s">
        <v>53</v>
      </c>
      <c r="Q1608" s="134">
        <f t="shared" si="358"/>
        <v>363</v>
      </c>
      <c r="R1608" s="134">
        <f>R1609</f>
        <v>363</v>
      </c>
      <c r="S1608" s="134">
        <f>S1609</f>
        <v>0</v>
      </c>
      <c r="T1608" s="134">
        <f t="shared" si="356"/>
        <v>363</v>
      </c>
      <c r="U1608" s="134">
        <f>U1609</f>
        <v>363</v>
      </c>
      <c r="V1608" s="134">
        <f>V1609</f>
        <v>0</v>
      </c>
      <c r="W1608" s="135">
        <v>363</v>
      </c>
      <c r="X1608" s="136">
        <v>363</v>
      </c>
      <c r="Y1608" s="136">
        <v>0</v>
      </c>
      <c r="Z1608" s="135">
        <v>363</v>
      </c>
      <c r="AA1608" s="136">
        <v>363</v>
      </c>
      <c r="AB1608" s="136">
        <v>0</v>
      </c>
      <c r="AC1608" s="137">
        <v>363</v>
      </c>
      <c r="AD1608" s="138">
        <v>363</v>
      </c>
      <c r="AE1608" s="136">
        <v>363</v>
      </c>
      <c r="AF1608" s="136">
        <v>0</v>
      </c>
      <c r="AG1608" s="136">
        <v>0</v>
      </c>
      <c r="AH1608" s="139">
        <f t="shared" si="357"/>
        <v>0</v>
      </c>
      <c r="AI1608" s="140">
        <v>0</v>
      </c>
      <c r="AJ1608" s="136">
        <f t="shared" si="354"/>
        <v>0</v>
      </c>
      <c r="AK1608" s="140">
        <f t="shared" si="355"/>
        <v>0</v>
      </c>
    </row>
    <row r="1609" spans="1:37" ht="19.899999999999999" customHeight="1">
      <c r="A1609" s="147" t="s">
        <v>83</v>
      </c>
      <c r="B1609" s="147"/>
      <c r="C1609" s="147"/>
      <c r="D1609" s="147"/>
      <c r="E1609" s="147"/>
      <c r="F1609" s="147"/>
      <c r="G1609" s="147"/>
      <c r="H1609" s="147"/>
      <c r="I1609" s="147"/>
      <c r="J1609" s="147"/>
      <c r="K1609" s="148"/>
      <c r="L1609" s="130">
        <v>18</v>
      </c>
      <c r="M1609" s="131">
        <v>12</v>
      </c>
      <c r="N1609" s="131">
        <v>2</v>
      </c>
      <c r="O1609" s="132" t="s">
        <v>886</v>
      </c>
      <c r="P1609" s="133" t="s">
        <v>84</v>
      </c>
      <c r="Q1609" s="134">
        <f t="shared" si="358"/>
        <v>363</v>
      </c>
      <c r="R1609" s="134">
        <f>R1610</f>
        <v>363</v>
      </c>
      <c r="S1609" s="134">
        <f>S1610</f>
        <v>0</v>
      </c>
      <c r="T1609" s="134">
        <f t="shared" si="356"/>
        <v>363</v>
      </c>
      <c r="U1609" s="134">
        <f>U1610</f>
        <v>363</v>
      </c>
      <c r="V1609" s="134">
        <f>V1610</f>
        <v>0</v>
      </c>
      <c r="W1609" s="135">
        <v>363</v>
      </c>
      <c r="X1609" s="136">
        <v>363</v>
      </c>
      <c r="Y1609" s="136">
        <v>0</v>
      </c>
      <c r="Z1609" s="135">
        <v>363</v>
      </c>
      <c r="AA1609" s="136">
        <v>363</v>
      </c>
      <c r="AB1609" s="136">
        <v>0</v>
      </c>
      <c r="AC1609" s="137">
        <v>363</v>
      </c>
      <c r="AD1609" s="138">
        <v>363</v>
      </c>
      <c r="AE1609" s="136">
        <v>363</v>
      </c>
      <c r="AF1609" s="136">
        <v>0</v>
      </c>
      <c r="AG1609" s="136">
        <v>0</v>
      </c>
      <c r="AH1609" s="139">
        <f t="shared" si="357"/>
        <v>0</v>
      </c>
      <c r="AI1609" s="140">
        <v>0</v>
      </c>
      <c r="AJ1609" s="136">
        <f t="shared" si="354"/>
        <v>0</v>
      </c>
      <c r="AK1609" s="140">
        <f t="shared" si="355"/>
        <v>0</v>
      </c>
    </row>
    <row r="1610" spans="1:37" ht="19.899999999999999" customHeight="1">
      <c r="A1610" s="147" t="s">
        <v>85</v>
      </c>
      <c r="B1610" s="147"/>
      <c r="C1610" s="147"/>
      <c r="D1610" s="147"/>
      <c r="E1610" s="147"/>
      <c r="F1610" s="147"/>
      <c r="G1610" s="147"/>
      <c r="H1610" s="147"/>
      <c r="I1610" s="147"/>
      <c r="J1610" s="147"/>
      <c r="K1610" s="148"/>
      <c r="L1610" s="130">
        <v>18</v>
      </c>
      <c r="M1610" s="131">
        <v>12</v>
      </c>
      <c r="N1610" s="131">
        <v>2</v>
      </c>
      <c r="O1610" s="132" t="s">
        <v>886</v>
      </c>
      <c r="P1610" s="133" t="s">
        <v>86</v>
      </c>
      <c r="Q1610" s="134">
        <f t="shared" si="358"/>
        <v>363</v>
      </c>
      <c r="R1610" s="134">
        <v>363</v>
      </c>
      <c r="S1610" s="134">
        <v>0</v>
      </c>
      <c r="T1610" s="134">
        <f t="shared" si="356"/>
        <v>363</v>
      </c>
      <c r="U1610" s="134">
        <v>363</v>
      </c>
      <c r="V1610" s="134">
        <v>0</v>
      </c>
      <c r="W1610" s="135">
        <v>363</v>
      </c>
      <c r="X1610" s="136">
        <v>363</v>
      </c>
      <c r="Y1610" s="136">
        <v>0</v>
      </c>
      <c r="Z1610" s="135">
        <v>363</v>
      </c>
      <c r="AA1610" s="136">
        <v>363</v>
      </c>
      <c r="AB1610" s="136">
        <v>0</v>
      </c>
      <c r="AC1610" s="137">
        <v>363</v>
      </c>
      <c r="AD1610" s="138">
        <v>363</v>
      </c>
      <c r="AE1610" s="136">
        <v>363</v>
      </c>
      <c r="AF1610" s="136">
        <v>0</v>
      </c>
      <c r="AG1610" s="136">
        <v>0</v>
      </c>
      <c r="AH1610" s="139">
        <f t="shared" si="357"/>
        <v>0</v>
      </c>
      <c r="AI1610" s="140">
        <v>0</v>
      </c>
      <c r="AJ1610" s="136">
        <f t="shared" si="354"/>
        <v>0</v>
      </c>
      <c r="AK1610" s="140">
        <f t="shared" si="355"/>
        <v>0</v>
      </c>
    </row>
    <row r="1611" spans="1:37" ht="17.25" customHeight="1">
      <c r="A1611" s="147" t="s">
        <v>386</v>
      </c>
      <c r="B1611" s="147"/>
      <c r="C1611" s="147"/>
      <c r="D1611" s="147"/>
      <c r="E1611" s="147"/>
      <c r="F1611" s="147"/>
      <c r="G1611" s="147"/>
      <c r="H1611" s="147"/>
      <c r="I1611" s="147"/>
      <c r="J1611" s="147"/>
      <c r="K1611" s="148"/>
      <c r="L1611" s="130">
        <v>18</v>
      </c>
      <c r="M1611" s="131">
        <v>12</v>
      </c>
      <c r="N1611" s="131">
        <v>2</v>
      </c>
      <c r="O1611" s="132" t="s">
        <v>876</v>
      </c>
      <c r="P1611" s="133" t="s">
        <v>53</v>
      </c>
      <c r="Q1611" s="134">
        <f t="shared" si="358"/>
        <v>2291.8000000000002</v>
      </c>
      <c r="R1611" s="134">
        <f>R1612</f>
        <v>2291.8000000000002</v>
      </c>
      <c r="S1611" s="134">
        <f>S1612</f>
        <v>0</v>
      </c>
      <c r="T1611" s="134">
        <f t="shared" si="356"/>
        <v>2291.8000000000002</v>
      </c>
      <c r="U1611" s="134">
        <f>U1612</f>
        <v>2291.8000000000002</v>
      </c>
      <c r="V1611" s="134">
        <f>V1612</f>
        <v>0</v>
      </c>
      <c r="W1611" s="135">
        <v>2291.8000000000002</v>
      </c>
      <c r="X1611" s="136">
        <v>2291.8000000000002</v>
      </c>
      <c r="Y1611" s="136">
        <v>0</v>
      </c>
      <c r="Z1611" s="135">
        <v>2291.8000000000002</v>
      </c>
      <c r="AA1611" s="136">
        <v>2291.8000000000002</v>
      </c>
      <c r="AB1611" s="136">
        <v>0</v>
      </c>
      <c r="AC1611" s="137">
        <v>0</v>
      </c>
      <c r="AD1611" s="138">
        <v>0</v>
      </c>
      <c r="AE1611" s="136">
        <v>0</v>
      </c>
      <c r="AF1611" s="136">
        <v>0</v>
      </c>
      <c r="AG1611" s="136">
        <v>2291.8000000000002</v>
      </c>
      <c r="AH1611" s="139">
        <f t="shared" si="357"/>
        <v>2291.8000000000002</v>
      </c>
      <c r="AI1611" s="140">
        <v>0</v>
      </c>
      <c r="AJ1611" s="136">
        <f t="shared" ref="AJ1611:AJ1616" si="359">AG1611/Q1611*100</f>
        <v>100</v>
      </c>
      <c r="AK1611" s="140">
        <f t="shared" ref="AK1611:AK1616" si="360">AG1611/T1611*100</f>
        <v>100</v>
      </c>
    </row>
    <row r="1612" spans="1:37" ht="19.899999999999999" customHeight="1">
      <c r="A1612" s="147" t="s">
        <v>160</v>
      </c>
      <c r="B1612" s="147"/>
      <c r="C1612" s="147"/>
      <c r="D1612" s="147"/>
      <c r="E1612" s="147"/>
      <c r="F1612" s="147"/>
      <c r="G1612" s="147"/>
      <c r="H1612" s="147"/>
      <c r="I1612" s="147"/>
      <c r="J1612" s="147"/>
      <c r="K1612" s="148"/>
      <c r="L1612" s="130">
        <v>18</v>
      </c>
      <c r="M1612" s="131">
        <v>12</v>
      </c>
      <c r="N1612" s="131">
        <v>2</v>
      </c>
      <c r="O1612" s="132" t="s">
        <v>876</v>
      </c>
      <c r="P1612" s="133" t="s">
        <v>58</v>
      </c>
      <c r="Q1612" s="134">
        <f t="shared" si="358"/>
        <v>2291.8000000000002</v>
      </c>
      <c r="R1612" s="134">
        <f>R1613</f>
        <v>2291.8000000000002</v>
      </c>
      <c r="S1612" s="134">
        <f>S1613</f>
        <v>0</v>
      </c>
      <c r="T1612" s="134">
        <f t="shared" si="356"/>
        <v>2291.8000000000002</v>
      </c>
      <c r="U1612" s="134">
        <f>U1613</f>
        <v>2291.8000000000002</v>
      </c>
      <c r="V1612" s="134">
        <f>V1613</f>
        <v>0</v>
      </c>
      <c r="W1612" s="135">
        <v>2291.8000000000002</v>
      </c>
      <c r="X1612" s="136">
        <v>2291.8000000000002</v>
      </c>
      <c r="Y1612" s="136">
        <v>0</v>
      </c>
      <c r="Z1612" s="135">
        <v>2291.8000000000002</v>
      </c>
      <c r="AA1612" s="136">
        <v>2291.8000000000002</v>
      </c>
      <c r="AB1612" s="136">
        <v>0</v>
      </c>
      <c r="AC1612" s="137">
        <v>0</v>
      </c>
      <c r="AD1612" s="138">
        <v>0</v>
      </c>
      <c r="AE1612" s="136">
        <v>0</v>
      </c>
      <c r="AF1612" s="136">
        <v>0</v>
      </c>
      <c r="AG1612" s="136">
        <v>2291.8000000000002</v>
      </c>
      <c r="AH1612" s="139">
        <f t="shared" si="357"/>
        <v>2291.8000000000002</v>
      </c>
      <c r="AI1612" s="140">
        <v>0</v>
      </c>
      <c r="AJ1612" s="136">
        <f t="shared" si="359"/>
        <v>100</v>
      </c>
      <c r="AK1612" s="140">
        <f t="shared" si="360"/>
        <v>100</v>
      </c>
    </row>
    <row r="1613" spans="1:37" ht="17.25" customHeight="1">
      <c r="A1613" s="147" t="s">
        <v>162</v>
      </c>
      <c r="B1613" s="147"/>
      <c r="C1613" s="147"/>
      <c r="D1613" s="147"/>
      <c r="E1613" s="147"/>
      <c r="F1613" s="147"/>
      <c r="G1613" s="147"/>
      <c r="H1613" s="147"/>
      <c r="I1613" s="147"/>
      <c r="J1613" s="147"/>
      <c r="K1613" s="148"/>
      <c r="L1613" s="130">
        <v>18</v>
      </c>
      <c r="M1613" s="131">
        <v>12</v>
      </c>
      <c r="N1613" s="131">
        <v>2</v>
      </c>
      <c r="O1613" s="132" t="s">
        <v>876</v>
      </c>
      <c r="P1613" s="133" t="s">
        <v>163</v>
      </c>
      <c r="Q1613" s="134">
        <f t="shared" si="358"/>
        <v>2291.8000000000002</v>
      </c>
      <c r="R1613" s="134">
        <v>2291.8000000000002</v>
      </c>
      <c r="S1613" s="134">
        <v>0</v>
      </c>
      <c r="T1613" s="134">
        <f t="shared" si="356"/>
        <v>2291.8000000000002</v>
      </c>
      <c r="U1613" s="134">
        <v>2291.8000000000002</v>
      </c>
      <c r="V1613" s="134">
        <v>0</v>
      </c>
      <c r="W1613" s="135">
        <v>2291.8000000000002</v>
      </c>
      <c r="X1613" s="136">
        <v>2291.8000000000002</v>
      </c>
      <c r="Y1613" s="136">
        <v>0</v>
      </c>
      <c r="Z1613" s="135">
        <v>2291.8000000000002</v>
      </c>
      <c r="AA1613" s="136">
        <v>2291.8000000000002</v>
      </c>
      <c r="AB1613" s="136">
        <v>0</v>
      </c>
      <c r="AC1613" s="137">
        <v>0</v>
      </c>
      <c r="AD1613" s="138">
        <v>0</v>
      </c>
      <c r="AE1613" s="136">
        <v>0</v>
      </c>
      <c r="AF1613" s="136">
        <v>0</v>
      </c>
      <c r="AG1613" s="136">
        <v>2291.8000000000002</v>
      </c>
      <c r="AH1613" s="139">
        <f t="shared" si="357"/>
        <v>2291.8000000000002</v>
      </c>
      <c r="AI1613" s="140">
        <v>0</v>
      </c>
      <c r="AJ1613" s="136">
        <f t="shared" si="359"/>
        <v>100</v>
      </c>
      <c r="AK1613" s="140">
        <f t="shared" si="360"/>
        <v>100</v>
      </c>
    </row>
    <row r="1614" spans="1:37" ht="17.25" customHeight="1">
      <c r="A1614" s="147" t="s">
        <v>178</v>
      </c>
      <c r="B1614" s="147"/>
      <c r="C1614" s="147"/>
      <c r="D1614" s="147"/>
      <c r="E1614" s="147"/>
      <c r="F1614" s="147"/>
      <c r="G1614" s="147"/>
      <c r="H1614" s="147"/>
      <c r="I1614" s="147"/>
      <c r="J1614" s="147"/>
      <c r="K1614" s="148"/>
      <c r="L1614" s="130">
        <v>18</v>
      </c>
      <c r="M1614" s="131">
        <v>12</v>
      </c>
      <c r="N1614" s="131">
        <v>2</v>
      </c>
      <c r="O1614" s="132" t="s">
        <v>877</v>
      </c>
      <c r="P1614" s="133" t="s">
        <v>53</v>
      </c>
      <c r="Q1614" s="134">
        <f t="shared" si="358"/>
        <v>1929.3</v>
      </c>
      <c r="R1614" s="134">
        <f>R1615</f>
        <v>1929.3</v>
      </c>
      <c r="S1614" s="134">
        <f>S1615</f>
        <v>0</v>
      </c>
      <c r="T1614" s="134">
        <f t="shared" si="356"/>
        <v>1929.3</v>
      </c>
      <c r="U1614" s="134">
        <f>U1615</f>
        <v>1929.3</v>
      </c>
      <c r="V1614" s="134">
        <f>V1615</f>
        <v>0</v>
      </c>
      <c r="W1614" s="135">
        <v>1929.3</v>
      </c>
      <c r="X1614" s="136">
        <v>1929.3</v>
      </c>
      <c r="Y1614" s="136">
        <v>0</v>
      </c>
      <c r="Z1614" s="135">
        <v>1929.3</v>
      </c>
      <c r="AA1614" s="136">
        <v>1929.3</v>
      </c>
      <c r="AB1614" s="136">
        <v>0</v>
      </c>
      <c r="AC1614" s="137">
        <v>0</v>
      </c>
      <c r="AD1614" s="138">
        <v>0</v>
      </c>
      <c r="AE1614" s="136">
        <v>0</v>
      </c>
      <c r="AF1614" s="136">
        <v>0</v>
      </c>
      <c r="AG1614" s="136">
        <v>1582.3</v>
      </c>
      <c r="AH1614" s="139">
        <f t="shared" si="357"/>
        <v>1582.3</v>
      </c>
      <c r="AI1614" s="140">
        <v>0</v>
      </c>
      <c r="AJ1614" s="136">
        <f t="shared" si="359"/>
        <v>82.014202042191471</v>
      </c>
      <c r="AK1614" s="140">
        <f t="shared" si="360"/>
        <v>82.014202042191471</v>
      </c>
    </row>
    <row r="1615" spans="1:37" ht="19.899999999999999" customHeight="1">
      <c r="A1615" s="147" t="s">
        <v>160</v>
      </c>
      <c r="B1615" s="147"/>
      <c r="C1615" s="147"/>
      <c r="D1615" s="147"/>
      <c r="E1615" s="147"/>
      <c r="F1615" s="147"/>
      <c r="G1615" s="147"/>
      <c r="H1615" s="147"/>
      <c r="I1615" s="147"/>
      <c r="J1615" s="147"/>
      <c r="K1615" s="148"/>
      <c r="L1615" s="130">
        <v>18</v>
      </c>
      <c r="M1615" s="131">
        <v>12</v>
      </c>
      <c r="N1615" s="131">
        <v>2</v>
      </c>
      <c r="O1615" s="132" t="s">
        <v>877</v>
      </c>
      <c r="P1615" s="133" t="s">
        <v>58</v>
      </c>
      <c r="Q1615" s="134">
        <f t="shared" si="358"/>
        <v>1929.3</v>
      </c>
      <c r="R1615" s="134">
        <f>R1616</f>
        <v>1929.3</v>
      </c>
      <c r="S1615" s="134">
        <f>S1616</f>
        <v>0</v>
      </c>
      <c r="T1615" s="134">
        <f t="shared" si="356"/>
        <v>1929.3</v>
      </c>
      <c r="U1615" s="134">
        <f>U1616</f>
        <v>1929.3</v>
      </c>
      <c r="V1615" s="134">
        <f>V1616</f>
        <v>0</v>
      </c>
      <c r="W1615" s="135">
        <v>1929.3</v>
      </c>
      <c r="X1615" s="136">
        <v>1929.3</v>
      </c>
      <c r="Y1615" s="136">
        <v>0</v>
      </c>
      <c r="Z1615" s="135">
        <v>1929.3</v>
      </c>
      <c r="AA1615" s="136">
        <v>1929.3</v>
      </c>
      <c r="AB1615" s="136">
        <v>0</v>
      </c>
      <c r="AC1615" s="137">
        <v>0</v>
      </c>
      <c r="AD1615" s="138">
        <v>0</v>
      </c>
      <c r="AE1615" s="136">
        <v>0</v>
      </c>
      <c r="AF1615" s="136">
        <v>0</v>
      </c>
      <c r="AG1615" s="136">
        <v>1582.3</v>
      </c>
      <c r="AH1615" s="139">
        <f t="shared" si="357"/>
        <v>1582.3</v>
      </c>
      <c r="AI1615" s="140">
        <v>0</v>
      </c>
      <c r="AJ1615" s="136">
        <f t="shared" si="359"/>
        <v>82.014202042191471</v>
      </c>
      <c r="AK1615" s="140">
        <f t="shared" si="360"/>
        <v>82.014202042191471</v>
      </c>
    </row>
    <row r="1616" spans="1:37" ht="17.25" customHeight="1">
      <c r="A1616" s="147" t="s">
        <v>162</v>
      </c>
      <c r="B1616" s="147"/>
      <c r="C1616" s="147"/>
      <c r="D1616" s="147"/>
      <c r="E1616" s="147"/>
      <c r="F1616" s="147"/>
      <c r="G1616" s="147"/>
      <c r="H1616" s="147"/>
      <c r="I1616" s="147"/>
      <c r="J1616" s="147"/>
      <c r="K1616" s="148"/>
      <c r="L1616" s="130">
        <v>18</v>
      </c>
      <c r="M1616" s="131">
        <v>12</v>
      </c>
      <c r="N1616" s="131">
        <v>2</v>
      </c>
      <c r="O1616" s="132" t="s">
        <v>877</v>
      </c>
      <c r="P1616" s="133" t="s">
        <v>163</v>
      </c>
      <c r="Q1616" s="134">
        <f t="shared" si="358"/>
        <v>1929.3</v>
      </c>
      <c r="R1616" s="134">
        <v>1929.3</v>
      </c>
      <c r="S1616" s="134">
        <v>0</v>
      </c>
      <c r="T1616" s="134">
        <f t="shared" si="356"/>
        <v>1929.3</v>
      </c>
      <c r="U1616" s="134">
        <v>1929.3</v>
      </c>
      <c r="V1616" s="134">
        <v>0</v>
      </c>
      <c r="W1616" s="135">
        <v>1929.3</v>
      </c>
      <c r="X1616" s="136">
        <v>1929.3</v>
      </c>
      <c r="Y1616" s="136">
        <v>0</v>
      </c>
      <c r="Z1616" s="135">
        <v>1929.3</v>
      </c>
      <c r="AA1616" s="136">
        <v>1929.3</v>
      </c>
      <c r="AB1616" s="136">
        <v>0</v>
      </c>
      <c r="AC1616" s="137">
        <v>0</v>
      </c>
      <c r="AD1616" s="138">
        <v>0</v>
      </c>
      <c r="AE1616" s="136">
        <v>0</v>
      </c>
      <c r="AF1616" s="136">
        <v>0</v>
      </c>
      <c r="AG1616" s="136">
        <v>1582.3</v>
      </c>
      <c r="AH1616" s="139">
        <f t="shared" si="357"/>
        <v>1582.3</v>
      </c>
      <c r="AI1616" s="140">
        <v>0</v>
      </c>
      <c r="AJ1616" s="136">
        <f t="shared" si="359"/>
        <v>82.014202042191471</v>
      </c>
      <c r="AK1616" s="140">
        <f t="shared" si="360"/>
        <v>82.014202042191471</v>
      </c>
    </row>
    <row r="1617" spans="1:40" ht="17.25" customHeight="1">
      <c r="A1617" s="153" t="s">
        <v>47</v>
      </c>
      <c r="B1617" s="153"/>
      <c r="C1617" s="153"/>
      <c r="D1617" s="153"/>
      <c r="E1617" s="153"/>
      <c r="F1617" s="153"/>
      <c r="G1617" s="153"/>
      <c r="H1617" s="153"/>
      <c r="I1617" s="153"/>
      <c r="J1617" s="153"/>
      <c r="K1617" s="154"/>
      <c r="L1617" s="108">
        <v>18</v>
      </c>
      <c r="M1617" s="109">
        <v>12</v>
      </c>
      <c r="N1617" s="109">
        <v>4</v>
      </c>
      <c r="O1617" s="110" t="s">
        <v>74</v>
      </c>
      <c r="P1617" s="111" t="s">
        <v>53</v>
      </c>
      <c r="Q1617" s="112">
        <f t="shared" si="358"/>
        <v>50</v>
      </c>
      <c r="R1617" s="112">
        <f t="shared" ref="R1617:S1622" si="361">R1618</f>
        <v>50</v>
      </c>
      <c r="S1617" s="112">
        <f t="shared" si="361"/>
        <v>0</v>
      </c>
      <c r="T1617" s="112">
        <f t="shared" si="356"/>
        <v>50</v>
      </c>
      <c r="U1617" s="112">
        <f t="shared" ref="U1617:V1622" si="362">U1618</f>
        <v>50</v>
      </c>
      <c r="V1617" s="112">
        <f t="shared" si="362"/>
        <v>0</v>
      </c>
      <c r="W1617" s="113">
        <v>50</v>
      </c>
      <c r="X1617" s="114">
        <v>50</v>
      </c>
      <c r="Y1617" s="114">
        <v>0</v>
      </c>
      <c r="Z1617" s="113">
        <v>50</v>
      </c>
      <c r="AA1617" s="114">
        <v>50</v>
      </c>
      <c r="AB1617" s="114">
        <v>0</v>
      </c>
      <c r="AC1617" s="115">
        <v>0</v>
      </c>
      <c r="AD1617" s="116">
        <v>0</v>
      </c>
      <c r="AE1617" s="114">
        <v>0</v>
      </c>
      <c r="AF1617" s="114">
        <v>0</v>
      </c>
      <c r="AG1617" s="114">
        <v>0</v>
      </c>
      <c r="AH1617" s="117">
        <f t="shared" si="357"/>
        <v>0</v>
      </c>
      <c r="AI1617" s="118">
        <v>0</v>
      </c>
      <c r="AJ1617" s="114">
        <f t="shared" ref="AJ1617:AJ1633" si="363">AG1617/Q1617*100</f>
        <v>0</v>
      </c>
      <c r="AK1617" s="118">
        <f t="shared" ref="AK1617:AK1633" si="364">AG1617/T1617*100</f>
        <v>0</v>
      </c>
    </row>
    <row r="1618" spans="1:40" ht="19.899999999999999" customHeight="1">
      <c r="A1618" s="147" t="s">
        <v>122</v>
      </c>
      <c r="B1618" s="147"/>
      <c r="C1618" s="147"/>
      <c r="D1618" s="147"/>
      <c r="E1618" s="147"/>
      <c r="F1618" s="147"/>
      <c r="G1618" s="147"/>
      <c r="H1618" s="147"/>
      <c r="I1618" s="147"/>
      <c r="J1618" s="147"/>
      <c r="K1618" s="148"/>
      <c r="L1618" s="130">
        <v>18</v>
      </c>
      <c r="M1618" s="131">
        <v>12</v>
      </c>
      <c r="N1618" s="131">
        <v>4</v>
      </c>
      <c r="O1618" s="132" t="s">
        <v>123</v>
      </c>
      <c r="P1618" s="133" t="s">
        <v>53</v>
      </c>
      <c r="Q1618" s="134">
        <f t="shared" si="358"/>
        <v>50</v>
      </c>
      <c r="R1618" s="134">
        <f t="shared" si="361"/>
        <v>50</v>
      </c>
      <c r="S1618" s="134">
        <f t="shared" si="361"/>
        <v>0</v>
      </c>
      <c r="T1618" s="134">
        <f t="shared" si="356"/>
        <v>50</v>
      </c>
      <c r="U1618" s="134">
        <f t="shared" si="362"/>
        <v>50</v>
      </c>
      <c r="V1618" s="134">
        <f t="shared" si="362"/>
        <v>0</v>
      </c>
      <c r="W1618" s="135">
        <v>50</v>
      </c>
      <c r="X1618" s="136">
        <v>50</v>
      </c>
      <c r="Y1618" s="136">
        <v>0</v>
      </c>
      <c r="Z1618" s="135">
        <v>50</v>
      </c>
      <c r="AA1618" s="136">
        <v>50</v>
      </c>
      <c r="AB1618" s="136">
        <v>0</v>
      </c>
      <c r="AC1618" s="137">
        <v>0</v>
      </c>
      <c r="AD1618" s="138">
        <v>0</v>
      </c>
      <c r="AE1618" s="136">
        <v>0</v>
      </c>
      <c r="AF1618" s="136">
        <v>0</v>
      </c>
      <c r="AG1618" s="136">
        <v>0</v>
      </c>
      <c r="AH1618" s="139">
        <f t="shared" si="357"/>
        <v>0</v>
      </c>
      <c r="AI1618" s="140">
        <v>0</v>
      </c>
      <c r="AJ1618" s="136">
        <f t="shared" si="363"/>
        <v>0</v>
      </c>
      <c r="AK1618" s="140">
        <f t="shared" si="364"/>
        <v>0</v>
      </c>
    </row>
    <row r="1619" spans="1:40" ht="17.25" customHeight="1">
      <c r="A1619" s="147" t="s">
        <v>192</v>
      </c>
      <c r="B1619" s="147"/>
      <c r="C1619" s="147"/>
      <c r="D1619" s="147"/>
      <c r="E1619" s="147"/>
      <c r="F1619" s="147"/>
      <c r="G1619" s="147"/>
      <c r="H1619" s="147"/>
      <c r="I1619" s="147"/>
      <c r="J1619" s="147"/>
      <c r="K1619" s="148"/>
      <c r="L1619" s="130">
        <v>18</v>
      </c>
      <c r="M1619" s="131">
        <v>12</v>
      </c>
      <c r="N1619" s="131">
        <v>4</v>
      </c>
      <c r="O1619" s="132" t="s">
        <v>193</v>
      </c>
      <c r="P1619" s="133" t="s">
        <v>53</v>
      </c>
      <c r="Q1619" s="134">
        <f t="shared" si="358"/>
        <v>50</v>
      </c>
      <c r="R1619" s="134">
        <f t="shared" si="361"/>
        <v>50</v>
      </c>
      <c r="S1619" s="134">
        <f t="shared" si="361"/>
        <v>0</v>
      </c>
      <c r="T1619" s="134">
        <f t="shared" si="356"/>
        <v>50</v>
      </c>
      <c r="U1619" s="134">
        <f t="shared" si="362"/>
        <v>50</v>
      </c>
      <c r="V1619" s="134">
        <f t="shared" si="362"/>
        <v>0</v>
      </c>
      <c r="W1619" s="135">
        <v>50</v>
      </c>
      <c r="X1619" s="136">
        <v>50</v>
      </c>
      <c r="Y1619" s="136">
        <v>0</v>
      </c>
      <c r="Z1619" s="135">
        <v>50</v>
      </c>
      <c r="AA1619" s="136">
        <v>50</v>
      </c>
      <c r="AB1619" s="136">
        <v>0</v>
      </c>
      <c r="AC1619" s="137">
        <v>0</v>
      </c>
      <c r="AD1619" s="138">
        <v>0</v>
      </c>
      <c r="AE1619" s="136">
        <v>0</v>
      </c>
      <c r="AF1619" s="136">
        <v>0</v>
      </c>
      <c r="AG1619" s="136">
        <v>0</v>
      </c>
      <c r="AH1619" s="139">
        <f t="shared" si="357"/>
        <v>0</v>
      </c>
      <c r="AI1619" s="140">
        <v>0</v>
      </c>
      <c r="AJ1619" s="136">
        <f t="shared" si="363"/>
        <v>0</v>
      </c>
      <c r="AK1619" s="140">
        <f t="shared" si="364"/>
        <v>0</v>
      </c>
    </row>
    <row r="1620" spans="1:40" ht="19.899999999999999" customHeight="1">
      <c r="A1620" s="147" t="s">
        <v>280</v>
      </c>
      <c r="B1620" s="147"/>
      <c r="C1620" s="147"/>
      <c r="D1620" s="147"/>
      <c r="E1620" s="147"/>
      <c r="F1620" s="147"/>
      <c r="G1620" s="147"/>
      <c r="H1620" s="147"/>
      <c r="I1620" s="147"/>
      <c r="J1620" s="147"/>
      <c r="K1620" s="148"/>
      <c r="L1620" s="130">
        <v>18</v>
      </c>
      <c r="M1620" s="131">
        <v>12</v>
      </c>
      <c r="N1620" s="131">
        <v>4</v>
      </c>
      <c r="O1620" s="132" t="s">
        <v>281</v>
      </c>
      <c r="P1620" s="133" t="s">
        <v>53</v>
      </c>
      <c r="Q1620" s="134">
        <f t="shared" si="358"/>
        <v>50</v>
      </c>
      <c r="R1620" s="134">
        <f t="shared" si="361"/>
        <v>50</v>
      </c>
      <c r="S1620" s="134">
        <f t="shared" si="361"/>
        <v>0</v>
      </c>
      <c r="T1620" s="134">
        <f t="shared" si="356"/>
        <v>50</v>
      </c>
      <c r="U1620" s="134">
        <f t="shared" si="362"/>
        <v>50</v>
      </c>
      <c r="V1620" s="134">
        <f t="shared" si="362"/>
        <v>0</v>
      </c>
      <c r="W1620" s="135">
        <v>50</v>
      </c>
      <c r="X1620" s="136">
        <v>50</v>
      </c>
      <c r="Y1620" s="136">
        <v>0</v>
      </c>
      <c r="Z1620" s="135">
        <v>50</v>
      </c>
      <c r="AA1620" s="136">
        <v>50</v>
      </c>
      <c r="AB1620" s="136">
        <v>0</v>
      </c>
      <c r="AC1620" s="137">
        <v>0</v>
      </c>
      <c r="AD1620" s="138">
        <v>0</v>
      </c>
      <c r="AE1620" s="136">
        <v>0</v>
      </c>
      <c r="AF1620" s="136">
        <v>0</v>
      </c>
      <c r="AG1620" s="136">
        <v>0</v>
      </c>
      <c r="AH1620" s="139">
        <f t="shared" si="357"/>
        <v>0</v>
      </c>
      <c r="AI1620" s="140">
        <v>0</v>
      </c>
      <c r="AJ1620" s="136">
        <f t="shared" si="363"/>
        <v>0</v>
      </c>
      <c r="AK1620" s="140">
        <f t="shared" si="364"/>
        <v>0</v>
      </c>
    </row>
    <row r="1621" spans="1:40" ht="17.25" customHeight="1">
      <c r="A1621" s="147" t="s">
        <v>887</v>
      </c>
      <c r="B1621" s="147"/>
      <c r="C1621" s="147"/>
      <c r="D1621" s="147"/>
      <c r="E1621" s="147"/>
      <c r="F1621" s="147"/>
      <c r="G1621" s="147"/>
      <c r="H1621" s="147"/>
      <c r="I1621" s="147"/>
      <c r="J1621" s="147"/>
      <c r="K1621" s="148"/>
      <c r="L1621" s="130">
        <v>18</v>
      </c>
      <c r="M1621" s="131">
        <v>12</v>
      </c>
      <c r="N1621" s="131">
        <v>4</v>
      </c>
      <c r="O1621" s="132" t="s">
        <v>888</v>
      </c>
      <c r="P1621" s="133" t="s">
        <v>53</v>
      </c>
      <c r="Q1621" s="134">
        <f t="shared" si="358"/>
        <v>50</v>
      </c>
      <c r="R1621" s="134">
        <f t="shared" si="361"/>
        <v>50</v>
      </c>
      <c r="S1621" s="134">
        <f t="shared" si="361"/>
        <v>0</v>
      </c>
      <c r="T1621" s="134">
        <f t="shared" si="356"/>
        <v>50</v>
      </c>
      <c r="U1621" s="134">
        <f t="shared" si="362"/>
        <v>50</v>
      </c>
      <c r="V1621" s="134">
        <f t="shared" si="362"/>
        <v>0</v>
      </c>
      <c r="W1621" s="135">
        <v>50</v>
      </c>
      <c r="X1621" s="136">
        <v>50</v>
      </c>
      <c r="Y1621" s="136">
        <v>0</v>
      </c>
      <c r="Z1621" s="135">
        <v>50</v>
      </c>
      <c r="AA1621" s="136">
        <v>50</v>
      </c>
      <c r="AB1621" s="136">
        <v>0</v>
      </c>
      <c r="AC1621" s="137">
        <v>0</v>
      </c>
      <c r="AD1621" s="138">
        <v>0</v>
      </c>
      <c r="AE1621" s="136">
        <v>0</v>
      </c>
      <c r="AF1621" s="136">
        <v>0</v>
      </c>
      <c r="AG1621" s="136">
        <v>0</v>
      </c>
      <c r="AH1621" s="139">
        <f t="shared" si="357"/>
        <v>0</v>
      </c>
      <c r="AI1621" s="140">
        <v>0</v>
      </c>
      <c r="AJ1621" s="136">
        <f t="shared" si="363"/>
        <v>0</v>
      </c>
      <c r="AK1621" s="140">
        <f t="shared" si="364"/>
        <v>0</v>
      </c>
    </row>
    <row r="1622" spans="1:40" ht="19.899999999999999" customHeight="1">
      <c r="A1622" s="149" t="s">
        <v>160</v>
      </c>
      <c r="B1622" s="149"/>
      <c r="C1622" s="149"/>
      <c r="D1622" s="149"/>
      <c r="E1622" s="149"/>
      <c r="F1622" s="149"/>
      <c r="G1622" s="149"/>
      <c r="H1622" s="149"/>
      <c r="I1622" s="149"/>
      <c r="J1622" s="149"/>
      <c r="K1622" s="150"/>
      <c r="L1622" s="28">
        <v>18</v>
      </c>
      <c r="M1622" s="29">
        <v>12</v>
      </c>
      <c r="N1622" s="29">
        <v>4</v>
      </c>
      <c r="O1622" s="30" t="s">
        <v>888</v>
      </c>
      <c r="P1622" s="31" t="s">
        <v>58</v>
      </c>
      <c r="Q1622" s="32">
        <f t="shared" si="358"/>
        <v>50</v>
      </c>
      <c r="R1622" s="32">
        <f t="shared" si="361"/>
        <v>50</v>
      </c>
      <c r="S1622" s="32">
        <f t="shared" si="361"/>
        <v>0</v>
      </c>
      <c r="T1622" s="32">
        <f t="shared" si="356"/>
        <v>50</v>
      </c>
      <c r="U1622" s="32">
        <f t="shared" si="362"/>
        <v>50</v>
      </c>
      <c r="V1622" s="32">
        <f t="shared" si="362"/>
        <v>0</v>
      </c>
      <c r="W1622" s="33">
        <v>50</v>
      </c>
      <c r="X1622" s="34">
        <v>50</v>
      </c>
      <c r="Y1622" s="34">
        <v>0</v>
      </c>
      <c r="Z1622" s="33">
        <v>50</v>
      </c>
      <c r="AA1622" s="34">
        <v>50</v>
      </c>
      <c r="AB1622" s="34">
        <v>0</v>
      </c>
      <c r="AC1622" s="35">
        <v>0</v>
      </c>
      <c r="AD1622" s="25">
        <v>0</v>
      </c>
      <c r="AE1622" s="34">
        <v>0</v>
      </c>
      <c r="AF1622" s="34">
        <v>0</v>
      </c>
      <c r="AG1622" s="34">
        <v>0</v>
      </c>
      <c r="AH1622" s="26">
        <f t="shared" si="357"/>
        <v>0</v>
      </c>
      <c r="AI1622" s="27">
        <v>0</v>
      </c>
      <c r="AJ1622" s="34">
        <f t="shared" si="363"/>
        <v>0</v>
      </c>
      <c r="AK1622" s="77">
        <f t="shared" si="364"/>
        <v>0</v>
      </c>
    </row>
    <row r="1623" spans="1:40" ht="17.25" customHeight="1">
      <c r="A1623" s="149" t="s">
        <v>162</v>
      </c>
      <c r="B1623" s="149"/>
      <c r="C1623" s="149"/>
      <c r="D1623" s="149"/>
      <c r="E1623" s="149"/>
      <c r="F1623" s="149"/>
      <c r="G1623" s="149"/>
      <c r="H1623" s="149"/>
      <c r="I1623" s="149"/>
      <c r="J1623" s="149"/>
      <c r="K1623" s="150"/>
      <c r="L1623" s="28">
        <v>18</v>
      </c>
      <c r="M1623" s="29">
        <v>12</v>
      </c>
      <c r="N1623" s="29">
        <v>4</v>
      </c>
      <c r="O1623" s="30" t="s">
        <v>888</v>
      </c>
      <c r="P1623" s="31" t="s">
        <v>163</v>
      </c>
      <c r="Q1623" s="32">
        <f t="shared" si="358"/>
        <v>50</v>
      </c>
      <c r="R1623" s="32">
        <v>50</v>
      </c>
      <c r="S1623" s="32">
        <v>0</v>
      </c>
      <c r="T1623" s="32">
        <f t="shared" si="356"/>
        <v>50</v>
      </c>
      <c r="U1623" s="32">
        <v>50</v>
      </c>
      <c r="V1623" s="32">
        <v>0</v>
      </c>
      <c r="W1623" s="33">
        <v>50</v>
      </c>
      <c r="X1623" s="34">
        <v>50</v>
      </c>
      <c r="Y1623" s="34">
        <v>0</v>
      </c>
      <c r="Z1623" s="33">
        <v>50</v>
      </c>
      <c r="AA1623" s="34">
        <v>50</v>
      </c>
      <c r="AB1623" s="34">
        <v>0</v>
      </c>
      <c r="AC1623" s="35">
        <v>0</v>
      </c>
      <c r="AD1623" s="25">
        <v>0</v>
      </c>
      <c r="AE1623" s="34">
        <v>0</v>
      </c>
      <c r="AF1623" s="34">
        <v>0</v>
      </c>
      <c r="AG1623" s="34">
        <v>0</v>
      </c>
      <c r="AH1623" s="26">
        <f t="shared" si="357"/>
        <v>0</v>
      </c>
      <c r="AI1623" s="27">
        <v>0</v>
      </c>
      <c r="AJ1623" s="34">
        <f t="shared" si="363"/>
        <v>0</v>
      </c>
      <c r="AK1623" s="77">
        <f t="shared" si="364"/>
        <v>0</v>
      </c>
    </row>
    <row r="1624" spans="1:40" ht="25.5" customHeight="1">
      <c r="A1624" s="151" t="s">
        <v>48</v>
      </c>
      <c r="B1624" s="151"/>
      <c r="C1624" s="151"/>
      <c r="D1624" s="151"/>
      <c r="E1624" s="151"/>
      <c r="F1624" s="151"/>
      <c r="G1624" s="151"/>
      <c r="H1624" s="151"/>
      <c r="I1624" s="151"/>
      <c r="J1624" s="151"/>
      <c r="K1624" s="152"/>
      <c r="L1624" s="119">
        <v>18</v>
      </c>
      <c r="M1624" s="120">
        <v>13</v>
      </c>
      <c r="N1624" s="120">
        <v>0</v>
      </c>
      <c r="O1624" s="121" t="s">
        <v>74</v>
      </c>
      <c r="P1624" s="122" t="s">
        <v>53</v>
      </c>
      <c r="Q1624" s="123">
        <f t="shared" si="358"/>
        <v>5572</v>
      </c>
      <c r="R1624" s="123">
        <f t="shared" ref="R1624:S1630" si="365">R1625</f>
        <v>5572</v>
      </c>
      <c r="S1624" s="123">
        <f t="shared" si="365"/>
        <v>0</v>
      </c>
      <c r="T1624" s="123">
        <f t="shared" si="356"/>
        <v>5572</v>
      </c>
      <c r="U1624" s="123">
        <f t="shared" ref="U1624:V1630" si="366">U1625</f>
        <v>5572</v>
      </c>
      <c r="V1624" s="123">
        <f t="shared" si="366"/>
        <v>0</v>
      </c>
      <c r="W1624" s="124">
        <v>5572</v>
      </c>
      <c r="X1624" s="125">
        <v>5572</v>
      </c>
      <c r="Y1624" s="125">
        <v>0</v>
      </c>
      <c r="Z1624" s="124">
        <v>5572</v>
      </c>
      <c r="AA1624" s="125">
        <v>5572</v>
      </c>
      <c r="AB1624" s="125">
        <v>0</v>
      </c>
      <c r="AC1624" s="126">
        <v>0</v>
      </c>
      <c r="AD1624" s="127">
        <v>0</v>
      </c>
      <c r="AE1624" s="125">
        <v>0</v>
      </c>
      <c r="AF1624" s="125">
        <v>0</v>
      </c>
      <c r="AG1624" s="125">
        <v>5558.3</v>
      </c>
      <c r="AH1624" s="128">
        <f t="shared" si="357"/>
        <v>5558.3</v>
      </c>
      <c r="AI1624" s="129">
        <v>0</v>
      </c>
      <c r="AJ1624" s="125">
        <f t="shared" si="363"/>
        <v>99.754127781765973</v>
      </c>
      <c r="AK1624" s="129">
        <f t="shared" si="364"/>
        <v>99.754127781765973</v>
      </c>
    </row>
    <row r="1625" spans="1:40" ht="24" customHeight="1">
      <c r="A1625" s="147" t="s">
        <v>49</v>
      </c>
      <c r="B1625" s="147"/>
      <c r="C1625" s="147"/>
      <c r="D1625" s="147"/>
      <c r="E1625" s="147"/>
      <c r="F1625" s="147"/>
      <c r="G1625" s="147"/>
      <c r="H1625" s="147"/>
      <c r="I1625" s="147"/>
      <c r="J1625" s="147"/>
      <c r="K1625" s="148"/>
      <c r="L1625" s="130">
        <v>18</v>
      </c>
      <c r="M1625" s="131">
        <v>13</v>
      </c>
      <c r="N1625" s="131">
        <v>1</v>
      </c>
      <c r="O1625" s="132" t="s">
        <v>74</v>
      </c>
      <c r="P1625" s="133" t="s">
        <v>53</v>
      </c>
      <c r="Q1625" s="134">
        <f t="shared" si="358"/>
        <v>5572</v>
      </c>
      <c r="R1625" s="134">
        <f t="shared" si="365"/>
        <v>5572</v>
      </c>
      <c r="S1625" s="134">
        <f t="shared" si="365"/>
        <v>0</v>
      </c>
      <c r="T1625" s="134">
        <f t="shared" si="356"/>
        <v>5572</v>
      </c>
      <c r="U1625" s="134">
        <f t="shared" si="366"/>
        <v>5572</v>
      </c>
      <c r="V1625" s="134">
        <f t="shared" si="366"/>
        <v>0</v>
      </c>
      <c r="W1625" s="135">
        <v>5572</v>
      </c>
      <c r="X1625" s="136">
        <v>5572</v>
      </c>
      <c r="Y1625" s="136">
        <v>0</v>
      </c>
      <c r="Z1625" s="135">
        <v>5572</v>
      </c>
      <c r="AA1625" s="136">
        <v>5572</v>
      </c>
      <c r="AB1625" s="136">
        <v>0</v>
      </c>
      <c r="AC1625" s="137">
        <v>0</v>
      </c>
      <c r="AD1625" s="138">
        <v>0</v>
      </c>
      <c r="AE1625" s="136">
        <v>0</v>
      </c>
      <c r="AF1625" s="136">
        <v>0</v>
      </c>
      <c r="AG1625" s="136">
        <v>5558.3</v>
      </c>
      <c r="AH1625" s="139">
        <f t="shared" si="357"/>
        <v>5558.3</v>
      </c>
      <c r="AI1625" s="140">
        <v>0</v>
      </c>
      <c r="AJ1625" s="136">
        <f t="shared" si="363"/>
        <v>99.754127781765973</v>
      </c>
      <c r="AK1625" s="140">
        <f t="shared" si="364"/>
        <v>99.754127781765973</v>
      </c>
    </row>
    <row r="1626" spans="1:40" ht="19.899999999999999" customHeight="1">
      <c r="A1626" s="147" t="s">
        <v>75</v>
      </c>
      <c r="B1626" s="147"/>
      <c r="C1626" s="147"/>
      <c r="D1626" s="147"/>
      <c r="E1626" s="147"/>
      <c r="F1626" s="147"/>
      <c r="G1626" s="147"/>
      <c r="H1626" s="147"/>
      <c r="I1626" s="147"/>
      <c r="J1626" s="147"/>
      <c r="K1626" s="148"/>
      <c r="L1626" s="130">
        <v>18</v>
      </c>
      <c r="M1626" s="131">
        <v>13</v>
      </c>
      <c r="N1626" s="131">
        <v>1</v>
      </c>
      <c r="O1626" s="132" t="s">
        <v>76</v>
      </c>
      <c r="P1626" s="133" t="s">
        <v>53</v>
      </c>
      <c r="Q1626" s="134">
        <f t="shared" si="358"/>
        <v>5572</v>
      </c>
      <c r="R1626" s="134">
        <f t="shared" si="365"/>
        <v>5572</v>
      </c>
      <c r="S1626" s="134">
        <f t="shared" si="365"/>
        <v>0</v>
      </c>
      <c r="T1626" s="134">
        <f t="shared" si="356"/>
        <v>5572</v>
      </c>
      <c r="U1626" s="134">
        <f t="shared" si="366"/>
        <v>5572</v>
      </c>
      <c r="V1626" s="134">
        <f t="shared" si="366"/>
        <v>0</v>
      </c>
      <c r="W1626" s="135">
        <v>5572</v>
      </c>
      <c r="X1626" s="136">
        <v>5572</v>
      </c>
      <c r="Y1626" s="136">
        <v>0</v>
      </c>
      <c r="Z1626" s="135">
        <v>5572</v>
      </c>
      <c r="AA1626" s="136">
        <v>5572</v>
      </c>
      <c r="AB1626" s="136">
        <v>0</v>
      </c>
      <c r="AC1626" s="137">
        <v>0</v>
      </c>
      <c r="AD1626" s="138">
        <v>0</v>
      </c>
      <c r="AE1626" s="136">
        <v>0</v>
      </c>
      <c r="AF1626" s="136">
        <v>0</v>
      </c>
      <c r="AG1626" s="136">
        <v>5558.3</v>
      </c>
      <c r="AH1626" s="139">
        <f t="shared" si="357"/>
        <v>5558.3</v>
      </c>
      <c r="AI1626" s="140">
        <v>0</v>
      </c>
      <c r="AJ1626" s="136">
        <f t="shared" si="363"/>
        <v>99.754127781765973</v>
      </c>
      <c r="AK1626" s="140">
        <f t="shared" si="364"/>
        <v>99.754127781765973</v>
      </c>
    </row>
    <row r="1627" spans="1:40" ht="19.899999999999999" customHeight="1">
      <c r="A1627" s="147" t="s">
        <v>889</v>
      </c>
      <c r="B1627" s="147"/>
      <c r="C1627" s="147"/>
      <c r="D1627" s="147"/>
      <c r="E1627" s="147"/>
      <c r="F1627" s="147"/>
      <c r="G1627" s="147"/>
      <c r="H1627" s="147"/>
      <c r="I1627" s="147"/>
      <c r="J1627" s="147"/>
      <c r="K1627" s="148"/>
      <c r="L1627" s="130">
        <v>18</v>
      </c>
      <c r="M1627" s="131">
        <v>13</v>
      </c>
      <c r="N1627" s="131">
        <v>1</v>
      </c>
      <c r="O1627" s="132" t="s">
        <v>890</v>
      </c>
      <c r="P1627" s="133" t="s">
        <v>53</v>
      </c>
      <c r="Q1627" s="134">
        <f t="shared" si="358"/>
        <v>5572</v>
      </c>
      <c r="R1627" s="134">
        <f t="shared" si="365"/>
        <v>5572</v>
      </c>
      <c r="S1627" s="134">
        <f t="shared" si="365"/>
        <v>0</v>
      </c>
      <c r="T1627" s="134">
        <f t="shared" si="356"/>
        <v>5572</v>
      </c>
      <c r="U1627" s="134">
        <f t="shared" si="366"/>
        <v>5572</v>
      </c>
      <c r="V1627" s="134">
        <f t="shared" si="366"/>
        <v>0</v>
      </c>
      <c r="W1627" s="135">
        <v>5572</v>
      </c>
      <c r="X1627" s="136">
        <v>5572</v>
      </c>
      <c r="Y1627" s="136">
        <v>0</v>
      </c>
      <c r="Z1627" s="135">
        <v>5572</v>
      </c>
      <c r="AA1627" s="136">
        <v>5572</v>
      </c>
      <c r="AB1627" s="136">
        <v>0</v>
      </c>
      <c r="AC1627" s="137">
        <v>0</v>
      </c>
      <c r="AD1627" s="138">
        <v>0</v>
      </c>
      <c r="AE1627" s="136">
        <v>0</v>
      </c>
      <c r="AF1627" s="136">
        <v>0</v>
      </c>
      <c r="AG1627" s="136">
        <v>5558.3</v>
      </c>
      <c r="AH1627" s="139">
        <f t="shared" si="357"/>
        <v>5558.3</v>
      </c>
      <c r="AI1627" s="140">
        <v>0</v>
      </c>
      <c r="AJ1627" s="136">
        <f t="shared" si="363"/>
        <v>99.754127781765973</v>
      </c>
      <c r="AK1627" s="140">
        <f t="shared" si="364"/>
        <v>99.754127781765973</v>
      </c>
    </row>
    <row r="1628" spans="1:40" ht="29.45" customHeight="1">
      <c r="A1628" s="147" t="s">
        <v>891</v>
      </c>
      <c r="B1628" s="147"/>
      <c r="C1628" s="147"/>
      <c r="D1628" s="147"/>
      <c r="E1628" s="147"/>
      <c r="F1628" s="147"/>
      <c r="G1628" s="147"/>
      <c r="H1628" s="147"/>
      <c r="I1628" s="147"/>
      <c r="J1628" s="147"/>
      <c r="K1628" s="148"/>
      <c r="L1628" s="130">
        <v>18</v>
      </c>
      <c r="M1628" s="131">
        <v>13</v>
      </c>
      <c r="N1628" s="131">
        <v>1</v>
      </c>
      <c r="O1628" s="132" t="s">
        <v>892</v>
      </c>
      <c r="P1628" s="133" t="s">
        <v>53</v>
      </c>
      <c r="Q1628" s="134">
        <f t="shared" si="358"/>
        <v>5572</v>
      </c>
      <c r="R1628" s="134">
        <f t="shared" si="365"/>
        <v>5572</v>
      </c>
      <c r="S1628" s="134">
        <f t="shared" si="365"/>
        <v>0</v>
      </c>
      <c r="T1628" s="134">
        <f t="shared" si="356"/>
        <v>5572</v>
      </c>
      <c r="U1628" s="134">
        <f t="shared" si="366"/>
        <v>5572</v>
      </c>
      <c r="V1628" s="134">
        <f t="shared" si="366"/>
        <v>0</v>
      </c>
      <c r="W1628" s="135">
        <v>5572</v>
      </c>
      <c r="X1628" s="136">
        <v>5572</v>
      </c>
      <c r="Y1628" s="136">
        <v>0</v>
      </c>
      <c r="Z1628" s="135">
        <v>5572</v>
      </c>
      <c r="AA1628" s="136">
        <v>5572</v>
      </c>
      <c r="AB1628" s="136">
        <v>0</v>
      </c>
      <c r="AC1628" s="137">
        <v>0</v>
      </c>
      <c r="AD1628" s="138">
        <v>0</v>
      </c>
      <c r="AE1628" s="136">
        <v>0</v>
      </c>
      <c r="AF1628" s="136">
        <v>0</v>
      </c>
      <c r="AG1628" s="136">
        <v>5558.3</v>
      </c>
      <c r="AH1628" s="139">
        <f t="shared" si="357"/>
        <v>5558.3</v>
      </c>
      <c r="AI1628" s="140">
        <v>0</v>
      </c>
      <c r="AJ1628" s="136">
        <f t="shared" si="363"/>
        <v>99.754127781765973</v>
      </c>
      <c r="AK1628" s="140">
        <f t="shared" si="364"/>
        <v>99.754127781765973</v>
      </c>
    </row>
    <row r="1629" spans="1:40" ht="19.899999999999999" customHeight="1">
      <c r="A1629" s="147" t="s">
        <v>893</v>
      </c>
      <c r="B1629" s="147"/>
      <c r="C1629" s="147"/>
      <c r="D1629" s="147"/>
      <c r="E1629" s="147"/>
      <c r="F1629" s="147"/>
      <c r="G1629" s="147"/>
      <c r="H1629" s="147"/>
      <c r="I1629" s="147"/>
      <c r="J1629" s="147"/>
      <c r="K1629" s="148"/>
      <c r="L1629" s="130">
        <v>18</v>
      </c>
      <c r="M1629" s="131">
        <v>13</v>
      </c>
      <c r="N1629" s="131">
        <v>1</v>
      </c>
      <c r="O1629" s="132" t="s">
        <v>894</v>
      </c>
      <c r="P1629" s="133" t="s">
        <v>53</v>
      </c>
      <c r="Q1629" s="134">
        <f t="shared" si="358"/>
        <v>5572</v>
      </c>
      <c r="R1629" s="134">
        <f t="shared" si="365"/>
        <v>5572</v>
      </c>
      <c r="S1629" s="134">
        <f t="shared" si="365"/>
        <v>0</v>
      </c>
      <c r="T1629" s="134">
        <f t="shared" si="356"/>
        <v>5572</v>
      </c>
      <c r="U1629" s="134">
        <f t="shared" si="366"/>
        <v>5572</v>
      </c>
      <c r="V1629" s="134">
        <f t="shared" si="366"/>
        <v>0</v>
      </c>
      <c r="W1629" s="135">
        <v>5572</v>
      </c>
      <c r="X1629" s="136">
        <v>5572</v>
      </c>
      <c r="Y1629" s="136">
        <v>0</v>
      </c>
      <c r="Z1629" s="135">
        <v>5572</v>
      </c>
      <c r="AA1629" s="136">
        <v>5572</v>
      </c>
      <c r="AB1629" s="136">
        <v>0</v>
      </c>
      <c r="AC1629" s="137">
        <v>0</v>
      </c>
      <c r="AD1629" s="138">
        <v>0</v>
      </c>
      <c r="AE1629" s="136">
        <v>0</v>
      </c>
      <c r="AF1629" s="136">
        <v>0</v>
      </c>
      <c r="AG1629" s="136">
        <v>5558.3</v>
      </c>
      <c r="AH1629" s="139">
        <f t="shared" si="357"/>
        <v>5558.3</v>
      </c>
      <c r="AI1629" s="140">
        <v>0</v>
      </c>
      <c r="AJ1629" s="136">
        <f t="shared" si="363"/>
        <v>99.754127781765973</v>
      </c>
      <c r="AK1629" s="140">
        <f t="shared" si="364"/>
        <v>99.754127781765973</v>
      </c>
    </row>
    <row r="1630" spans="1:40" ht="17.25" customHeight="1">
      <c r="A1630" s="149" t="s">
        <v>895</v>
      </c>
      <c r="B1630" s="149"/>
      <c r="C1630" s="149"/>
      <c r="D1630" s="149"/>
      <c r="E1630" s="149"/>
      <c r="F1630" s="149"/>
      <c r="G1630" s="149"/>
      <c r="H1630" s="149"/>
      <c r="I1630" s="149"/>
      <c r="J1630" s="149"/>
      <c r="K1630" s="150"/>
      <c r="L1630" s="28">
        <v>18</v>
      </c>
      <c r="M1630" s="29">
        <v>13</v>
      </c>
      <c r="N1630" s="29">
        <v>1</v>
      </c>
      <c r="O1630" s="30" t="s">
        <v>894</v>
      </c>
      <c r="P1630" s="31" t="s">
        <v>54</v>
      </c>
      <c r="Q1630" s="32">
        <f t="shared" si="358"/>
        <v>5572</v>
      </c>
      <c r="R1630" s="32">
        <f t="shared" si="365"/>
        <v>5572</v>
      </c>
      <c r="S1630" s="32">
        <f t="shared" si="365"/>
        <v>0</v>
      </c>
      <c r="T1630" s="32">
        <f t="shared" si="356"/>
        <v>5572</v>
      </c>
      <c r="U1630" s="32">
        <f t="shared" si="366"/>
        <v>5572</v>
      </c>
      <c r="V1630" s="32">
        <f t="shared" si="366"/>
        <v>0</v>
      </c>
      <c r="W1630" s="33">
        <v>5572</v>
      </c>
      <c r="X1630" s="34">
        <v>5572</v>
      </c>
      <c r="Y1630" s="34">
        <v>0</v>
      </c>
      <c r="Z1630" s="33">
        <v>5572</v>
      </c>
      <c r="AA1630" s="34">
        <v>5572</v>
      </c>
      <c r="AB1630" s="34">
        <v>0</v>
      </c>
      <c r="AC1630" s="35">
        <v>0</v>
      </c>
      <c r="AD1630" s="25">
        <v>0</v>
      </c>
      <c r="AE1630" s="34">
        <v>0</v>
      </c>
      <c r="AF1630" s="34">
        <v>0</v>
      </c>
      <c r="AG1630" s="34">
        <v>5558.3</v>
      </c>
      <c r="AH1630" s="26">
        <f t="shared" si="357"/>
        <v>5558.3</v>
      </c>
      <c r="AI1630" s="27">
        <v>0</v>
      </c>
      <c r="AJ1630" s="34">
        <f t="shared" si="363"/>
        <v>99.754127781765973</v>
      </c>
      <c r="AK1630" s="77">
        <f t="shared" si="364"/>
        <v>99.754127781765973</v>
      </c>
    </row>
    <row r="1631" spans="1:40" ht="17.25" customHeight="1" thickBot="1">
      <c r="A1631" s="145" t="s">
        <v>896</v>
      </c>
      <c r="B1631" s="145"/>
      <c r="C1631" s="145"/>
      <c r="D1631" s="145"/>
      <c r="E1631" s="145"/>
      <c r="F1631" s="145"/>
      <c r="G1631" s="145"/>
      <c r="H1631" s="145"/>
      <c r="I1631" s="145"/>
      <c r="J1631" s="145"/>
      <c r="K1631" s="146"/>
      <c r="L1631" s="46">
        <v>18</v>
      </c>
      <c r="M1631" s="47">
        <v>13</v>
      </c>
      <c r="N1631" s="47">
        <v>1</v>
      </c>
      <c r="O1631" s="48" t="s">
        <v>894</v>
      </c>
      <c r="P1631" s="31" t="s">
        <v>897</v>
      </c>
      <c r="Q1631" s="49">
        <f t="shared" si="358"/>
        <v>5572</v>
      </c>
      <c r="R1631" s="49">
        <v>5572</v>
      </c>
      <c r="S1631" s="49">
        <v>0</v>
      </c>
      <c r="T1631" s="49">
        <f t="shared" si="356"/>
        <v>5572</v>
      </c>
      <c r="U1631" s="49">
        <v>5572</v>
      </c>
      <c r="V1631" s="49">
        <v>0</v>
      </c>
      <c r="W1631" s="50">
        <v>5572</v>
      </c>
      <c r="X1631" s="51">
        <v>5572</v>
      </c>
      <c r="Y1631" s="51">
        <v>0</v>
      </c>
      <c r="Z1631" s="50">
        <v>5572</v>
      </c>
      <c r="AA1631" s="51">
        <v>5572</v>
      </c>
      <c r="AB1631" s="51">
        <v>0</v>
      </c>
      <c r="AC1631" s="52">
        <v>0</v>
      </c>
      <c r="AD1631" s="53">
        <v>0</v>
      </c>
      <c r="AE1631" s="51">
        <v>0</v>
      </c>
      <c r="AF1631" s="51">
        <v>0</v>
      </c>
      <c r="AG1631" s="51">
        <v>5558.3</v>
      </c>
      <c r="AH1631" s="26">
        <f t="shared" si="357"/>
        <v>5558.3</v>
      </c>
      <c r="AI1631" s="27">
        <v>0</v>
      </c>
      <c r="AJ1631" s="51">
        <f t="shared" si="363"/>
        <v>99.754127781765973</v>
      </c>
      <c r="AK1631" s="78">
        <f t="shared" si="364"/>
        <v>99.754127781765973</v>
      </c>
      <c r="AN1631" s="142"/>
    </row>
    <row r="1632" spans="1:40" ht="0.75" customHeight="1" thickBot="1">
      <c r="A1632" s="54" t="s">
        <v>898</v>
      </c>
      <c r="B1632" s="55"/>
      <c r="C1632" s="55"/>
      <c r="D1632" s="55"/>
      <c r="E1632" s="55"/>
      <c r="F1632" s="55"/>
      <c r="G1632" s="56"/>
      <c r="H1632" s="57"/>
      <c r="I1632" s="55"/>
      <c r="J1632" s="55"/>
      <c r="K1632" s="58"/>
      <c r="L1632" s="55">
        <v>0</v>
      </c>
      <c r="M1632" s="55">
        <v>0</v>
      </c>
      <c r="N1632" s="55">
        <v>0</v>
      </c>
      <c r="O1632" s="55" t="s">
        <v>899</v>
      </c>
      <c r="P1632" s="5" t="s">
        <v>53</v>
      </c>
      <c r="Q1632" s="49">
        <f t="shared" si="358"/>
        <v>2528517.9</v>
      </c>
      <c r="R1632" s="59">
        <v>960471.7</v>
      </c>
      <c r="S1632" s="60">
        <v>1568046.2</v>
      </c>
      <c r="T1632" s="49">
        <f t="shared" si="356"/>
        <v>2528517.9</v>
      </c>
      <c r="U1632" s="59">
        <v>960471.7</v>
      </c>
      <c r="V1632" s="60">
        <v>1568046.2</v>
      </c>
      <c r="W1632" s="5"/>
      <c r="X1632" s="5">
        <v>960471.7</v>
      </c>
      <c r="Y1632" s="5">
        <v>1568046.2</v>
      </c>
      <c r="Z1632" s="5"/>
      <c r="AA1632" s="5">
        <v>960471.7</v>
      </c>
      <c r="AB1632" s="5">
        <v>1568046.2</v>
      </c>
      <c r="AC1632" s="5"/>
      <c r="AD1632" s="5">
        <v>970307.3</v>
      </c>
      <c r="AE1632" s="5">
        <v>293311.5</v>
      </c>
      <c r="AF1632" s="5">
        <v>676995.8</v>
      </c>
      <c r="AG1632" s="5">
        <v>2402611.6</v>
      </c>
      <c r="AH1632" s="5"/>
      <c r="AI1632" s="61"/>
      <c r="AJ1632" s="5">
        <f t="shared" si="363"/>
        <v>95.020549389822406</v>
      </c>
      <c r="AK1632" s="79">
        <f t="shared" si="364"/>
        <v>95.020549389822406</v>
      </c>
    </row>
    <row r="1633" spans="1:39" ht="11.25" customHeight="1" thickBot="1">
      <c r="A1633" s="62"/>
      <c r="B1633" s="55"/>
      <c r="C1633" s="55"/>
      <c r="D1633" s="55"/>
      <c r="E1633" s="55"/>
      <c r="F1633" s="55"/>
      <c r="G1633" s="55"/>
      <c r="H1633" s="63"/>
      <c r="I1633" s="63"/>
      <c r="J1633" s="63"/>
      <c r="K1633" s="64" t="s">
        <v>50</v>
      </c>
      <c r="L1633" s="65"/>
      <c r="M1633" s="65"/>
      <c r="N1633" s="66"/>
      <c r="O1633" s="66"/>
      <c r="P1633" s="67"/>
      <c r="Q1633" s="68">
        <v>2528517.9</v>
      </c>
      <c r="R1633" s="80" t="e">
        <f>R11+R95+R433+R447+R490</f>
        <v>#REF!</v>
      </c>
      <c r="S1633" s="80" t="e">
        <f>S11+S95+S433+S447+S490</f>
        <v>#REF!</v>
      </c>
      <c r="T1633" s="68">
        <v>2816819.6</v>
      </c>
      <c r="U1633" s="80" t="e">
        <f>U11+U95+U433+U447+U490</f>
        <v>#REF!</v>
      </c>
      <c r="V1633" s="80" t="e">
        <f>V11+V95+V433+V447+V490</f>
        <v>#REF!</v>
      </c>
      <c r="W1633" s="69">
        <v>0</v>
      </c>
      <c r="X1633" s="69">
        <v>960471.7</v>
      </c>
      <c r="Y1633" s="69">
        <v>1568046.2</v>
      </c>
      <c r="Z1633" s="69">
        <v>0</v>
      </c>
      <c r="AA1633" s="69">
        <v>960471.7</v>
      </c>
      <c r="AB1633" s="69">
        <v>1568046.2</v>
      </c>
      <c r="AC1633" s="70"/>
      <c r="AD1633" s="71"/>
      <c r="AE1633" s="71"/>
      <c r="AF1633" s="71"/>
      <c r="AG1633" s="72">
        <f>AG11+AG95+AG433+AG447+AG490</f>
        <v>2402611.6</v>
      </c>
      <c r="AH1633" s="72">
        <f t="shared" si="357"/>
        <v>1030891.5</v>
      </c>
      <c r="AI1633" s="72">
        <f>AI11+AI95+AI433+AI447+AI490</f>
        <v>1371720.1</v>
      </c>
      <c r="AJ1633" s="72">
        <f t="shared" si="363"/>
        <v>95.020549389822406</v>
      </c>
      <c r="AK1633" s="72">
        <f t="shared" si="364"/>
        <v>85.295188942877274</v>
      </c>
      <c r="AM1633" s="142"/>
    </row>
    <row r="1634" spans="1:39" ht="11.25" customHeight="1">
      <c r="A1634" s="73"/>
      <c r="B1634" s="5"/>
      <c r="C1634" s="5"/>
      <c r="D1634" s="5"/>
      <c r="E1634" s="5"/>
      <c r="F1634" s="1"/>
      <c r="G1634" s="1"/>
      <c r="H1634" s="74"/>
      <c r="I1634" s="74"/>
      <c r="J1634" s="74"/>
      <c r="K1634" s="75"/>
      <c r="L1634" s="74"/>
      <c r="M1634" s="76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1"/>
      <c r="Y1634" s="1"/>
      <c r="Z1634" s="1"/>
      <c r="AA1634" s="1"/>
      <c r="AB1634" s="1"/>
      <c r="AC1634" s="1"/>
      <c r="AD1634" s="1"/>
      <c r="AE1634" s="1"/>
      <c r="AF1634" s="1"/>
      <c r="AG1634" s="1"/>
      <c r="AH1634" s="1"/>
    </row>
    <row r="1635" spans="1:39" ht="11.25" customHeight="1">
      <c r="A1635" s="73"/>
      <c r="B1635" s="5"/>
      <c r="C1635" s="5"/>
      <c r="D1635" s="5"/>
      <c r="E1635" s="5"/>
      <c r="F1635" s="1"/>
      <c r="G1635" s="1"/>
      <c r="H1635" s="74"/>
      <c r="I1635" s="74"/>
      <c r="J1635" s="74"/>
      <c r="K1635" s="75"/>
      <c r="L1635" s="74"/>
      <c r="M1635" s="76"/>
      <c r="N1635" s="1"/>
      <c r="O1635" s="1"/>
      <c r="P1635" s="1"/>
      <c r="Q1635" s="1"/>
      <c r="R1635" s="5"/>
      <c r="S1635" s="1"/>
      <c r="T1635" s="1"/>
      <c r="U1635" s="5"/>
      <c r="V1635" s="1"/>
      <c r="W1635" s="1"/>
      <c r="X1635" s="1"/>
      <c r="Y1635" s="1"/>
      <c r="Z1635" s="1"/>
      <c r="AA1635" s="1"/>
      <c r="AB1635" s="1"/>
      <c r="AC1635" s="1"/>
      <c r="AD1635" s="1"/>
      <c r="AE1635" s="1"/>
      <c r="AF1635" s="1"/>
      <c r="AG1635" s="1"/>
      <c r="AH1635" s="1"/>
    </row>
    <row r="1636" spans="1:39" ht="11.25" customHeight="1">
      <c r="A1636" s="3"/>
      <c r="B1636" s="1"/>
      <c r="C1636" s="1"/>
      <c r="D1636" s="1"/>
      <c r="E1636" s="1"/>
      <c r="F1636" s="1"/>
      <c r="G1636" s="1"/>
      <c r="H1636" s="1"/>
      <c r="I1636" s="1"/>
      <c r="J1636" s="1"/>
      <c r="K1636" s="1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1"/>
      <c r="Y1636" s="1"/>
      <c r="Z1636" s="1"/>
      <c r="AA1636" s="1"/>
      <c r="AB1636" s="1"/>
      <c r="AC1636" s="1"/>
      <c r="AD1636" s="1"/>
      <c r="AE1636" s="1"/>
      <c r="AF1636" s="1"/>
      <c r="AG1636" s="1"/>
      <c r="AH1636" s="1"/>
    </row>
  </sheetData>
  <mergeCells count="1640">
    <mergeCell ref="A11:K11"/>
    <mergeCell ref="A12:K12"/>
    <mergeCell ref="A13:K13"/>
    <mergeCell ref="A14:K14"/>
    <mergeCell ref="A15:K15"/>
    <mergeCell ref="A16:K16"/>
    <mergeCell ref="AJ1:AK1"/>
    <mergeCell ref="A3:AG3"/>
    <mergeCell ref="AJ8:AJ9"/>
    <mergeCell ref="AK8:AK9"/>
    <mergeCell ref="Z7:AB7"/>
    <mergeCell ref="AD7:AD9"/>
    <mergeCell ref="AE7:AF7"/>
    <mergeCell ref="AG7:AI7"/>
    <mergeCell ref="Q8:Q9"/>
    <mergeCell ref="T8:T9"/>
    <mergeCell ref="AG8:AG9"/>
    <mergeCell ref="AH8:AH9"/>
    <mergeCell ref="AI8:AI9"/>
    <mergeCell ref="A4:R4"/>
    <mergeCell ref="L7:P7"/>
    <mergeCell ref="T7:V7"/>
    <mergeCell ref="W7:Y7"/>
    <mergeCell ref="L8:P8"/>
    <mergeCell ref="K8:K9"/>
    <mergeCell ref="A29:K29"/>
    <mergeCell ref="A30:K30"/>
    <mergeCell ref="A31:K31"/>
    <mergeCell ref="A32:K32"/>
    <mergeCell ref="A33:K33"/>
    <mergeCell ref="A34:K34"/>
    <mergeCell ref="A23:K23"/>
    <mergeCell ref="A24:K24"/>
    <mergeCell ref="A25:K25"/>
    <mergeCell ref="A26:K26"/>
    <mergeCell ref="A27:K27"/>
    <mergeCell ref="A28:K28"/>
    <mergeCell ref="A17:K17"/>
    <mergeCell ref="A18:K18"/>
    <mergeCell ref="A19:K19"/>
    <mergeCell ref="A20:K20"/>
    <mergeCell ref="A21:K21"/>
    <mergeCell ref="A22:K22"/>
    <mergeCell ref="A47:K47"/>
    <mergeCell ref="A48:K48"/>
    <mergeCell ref="A49:K49"/>
    <mergeCell ref="A50:K50"/>
    <mergeCell ref="A51:K51"/>
    <mergeCell ref="A52:K52"/>
    <mergeCell ref="A41:K41"/>
    <mergeCell ref="A42:K42"/>
    <mergeCell ref="A43:K43"/>
    <mergeCell ref="A44:K44"/>
    <mergeCell ref="A45:K45"/>
    <mergeCell ref="A46:K46"/>
    <mergeCell ref="A35:K35"/>
    <mergeCell ref="A36:K36"/>
    <mergeCell ref="A37:K37"/>
    <mergeCell ref="A38:K38"/>
    <mergeCell ref="A39:K39"/>
    <mergeCell ref="A40:K40"/>
    <mergeCell ref="A65:K65"/>
    <mergeCell ref="A66:K66"/>
    <mergeCell ref="A67:K67"/>
    <mergeCell ref="A68:K68"/>
    <mergeCell ref="A69:K69"/>
    <mergeCell ref="A70:K70"/>
    <mergeCell ref="A59:K59"/>
    <mergeCell ref="A60:K60"/>
    <mergeCell ref="A61:K61"/>
    <mergeCell ref="A62:K62"/>
    <mergeCell ref="A63:K63"/>
    <mergeCell ref="A64:K64"/>
    <mergeCell ref="A53:K53"/>
    <mergeCell ref="A54:K54"/>
    <mergeCell ref="A55:K55"/>
    <mergeCell ref="A56:K56"/>
    <mergeCell ref="A57:K57"/>
    <mergeCell ref="A58:K58"/>
    <mergeCell ref="A83:K83"/>
    <mergeCell ref="A84:K84"/>
    <mergeCell ref="A85:K85"/>
    <mergeCell ref="A86:K86"/>
    <mergeCell ref="A87:K87"/>
    <mergeCell ref="A88:K88"/>
    <mergeCell ref="A77:K77"/>
    <mergeCell ref="A78:K78"/>
    <mergeCell ref="A79:K79"/>
    <mergeCell ref="A80:K80"/>
    <mergeCell ref="A81:K81"/>
    <mergeCell ref="A82:K82"/>
    <mergeCell ref="A71:K71"/>
    <mergeCell ref="A72:K72"/>
    <mergeCell ref="A73:K73"/>
    <mergeCell ref="A74:K74"/>
    <mergeCell ref="A75:K75"/>
    <mergeCell ref="A76:K76"/>
    <mergeCell ref="A101:K101"/>
    <mergeCell ref="A102:K102"/>
    <mergeCell ref="A103:K103"/>
    <mergeCell ref="A104:K104"/>
    <mergeCell ref="A105:K105"/>
    <mergeCell ref="A106:K106"/>
    <mergeCell ref="A95:K95"/>
    <mergeCell ref="A96:K96"/>
    <mergeCell ref="A97:K97"/>
    <mergeCell ref="A98:K98"/>
    <mergeCell ref="A99:K99"/>
    <mergeCell ref="A100:K100"/>
    <mergeCell ref="A89:K89"/>
    <mergeCell ref="A90:K90"/>
    <mergeCell ref="A91:K91"/>
    <mergeCell ref="A92:K92"/>
    <mergeCell ref="A93:K93"/>
    <mergeCell ref="A94:K94"/>
    <mergeCell ref="A119:K119"/>
    <mergeCell ref="A120:K120"/>
    <mergeCell ref="A121:K121"/>
    <mergeCell ref="A122:K122"/>
    <mergeCell ref="A123:K123"/>
    <mergeCell ref="A124:K124"/>
    <mergeCell ref="A113:K113"/>
    <mergeCell ref="A114:K114"/>
    <mergeCell ref="A115:K115"/>
    <mergeCell ref="A116:K116"/>
    <mergeCell ref="A117:K117"/>
    <mergeCell ref="A118:K118"/>
    <mergeCell ref="A107:K107"/>
    <mergeCell ref="A108:K108"/>
    <mergeCell ref="A109:K109"/>
    <mergeCell ref="A110:K110"/>
    <mergeCell ref="A111:K111"/>
    <mergeCell ref="A112:K112"/>
    <mergeCell ref="A137:K137"/>
    <mergeCell ref="A138:K138"/>
    <mergeCell ref="A139:K139"/>
    <mergeCell ref="A140:K140"/>
    <mergeCell ref="A141:K141"/>
    <mergeCell ref="A142:K142"/>
    <mergeCell ref="A131:K131"/>
    <mergeCell ref="A132:K132"/>
    <mergeCell ref="A133:K133"/>
    <mergeCell ref="A134:K134"/>
    <mergeCell ref="A135:K135"/>
    <mergeCell ref="A136:K136"/>
    <mergeCell ref="A125:K125"/>
    <mergeCell ref="A126:K126"/>
    <mergeCell ref="A127:K127"/>
    <mergeCell ref="A128:K128"/>
    <mergeCell ref="A129:K129"/>
    <mergeCell ref="A130:K130"/>
    <mergeCell ref="A155:K155"/>
    <mergeCell ref="A156:K156"/>
    <mergeCell ref="A157:K157"/>
    <mergeCell ref="A158:K158"/>
    <mergeCell ref="A159:K159"/>
    <mergeCell ref="A160:K160"/>
    <mergeCell ref="A149:K149"/>
    <mergeCell ref="A150:K150"/>
    <mergeCell ref="A151:K151"/>
    <mergeCell ref="A152:K152"/>
    <mergeCell ref="A153:K153"/>
    <mergeCell ref="A154:K154"/>
    <mergeCell ref="A143:K143"/>
    <mergeCell ref="A144:K144"/>
    <mergeCell ref="A145:K145"/>
    <mergeCell ref="A146:K146"/>
    <mergeCell ref="A147:K147"/>
    <mergeCell ref="A148:K148"/>
    <mergeCell ref="A173:K173"/>
    <mergeCell ref="A174:K174"/>
    <mergeCell ref="A175:K175"/>
    <mergeCell ref="A176:K176"/>
    <mergeCell ref="A177:K177"/>
    <mergeCell ref="A178:K178"/>
    <mergeCell ref="A167:K167"/>
    <mergeCell ref="A168:K168"/>
    <mergeCell ref="A169:K169"/>
    <mergeCell ref="A170:K170"/>
    <mergeCell ref="A171:K171"/>
    <mergeCell ref="A172:K172"/>
    <mergeCell ref="A161:K161"/>
    <mergeCell ref="A162:K162"/>
    <mergeCell ref="A163:K163"/>
    <mergeCell ref="A164:K164"/>
    <mergeCell ref="A165:K165"/>
    <mergeCell ref="A166:K166"/>
    <mergeCell ref="A191:K191"/>
    <mergeCell ref="A192:K192"/>
    <mergeCell ref="A193:K193"/>
    <mergeCell ref="A194:K194"/>
    <mergeCell ref="A195:K195"/>
    <mergeCell ref="A196:K196"/>
    <mergeCell ref="A185:K185"/>
    <mergeCell ref="A186:K186"/>
    <mergeCell ref="A187:K187"/>
    <mergeCell ref="A188:K188"/>
    <mergeCell ref="A189:K189"/>
    <mergeCell ref="A190:K190"/>
    <mergeCell ref="A179:K179"/>
    <mergeCell ref="A180:K180"/>
    <mergeCell ref="A181:K181"/>
    <mergeCell ref="A182:K182"/>
    <mergeCell ref="A183:K183"/>
    <mergeCell ref="A184:K184"/>
    <mergeCell ref="A209:K209"/>
    <mergeCell ref="A210:K210"/>
    <mergeCell ref="A211:K211"/>
    <mergeCell ref="A212:K212"/>
    <mergeCell ref="A213:K213"/>
    <mergeCell ref="A214:K214"/>
    <mergeCell ref="A203:K203"/>
    <mergeCell ref="A204:K204"/>
    <mergeCell ref="A205:K205"/>
    <mergeCell ref="A206:K206"/>
    <mergeCell ref="A207:K207"/>
    <mergeCell ref="A208:K208"/>
    <mergeCell ref="A197:K197"/>
    <mergeCell ref="A198:K198"/>
    <mergeCell ref="A199:K199"/>
    <mergeCell ref="A200:K200"/>
    <mergeCell ref="A201:K201"/>
    <mergeCell ref="A202:K202"/>
    <mergeCell ref="A227:K227"/>
    <mergeCell ref="A228:K228"/>
    <mergeCell ref="A229:K229"/>
    <mergeCell ref="A230:K230"/>
    <mergeCell ref="A231:K231"/>
    <mergeCell ref="A232:K232"/>
    <mergeCell ref="A221:K221"/>
    <mergeCell ref="A222:K222"/>
    <mergeCell ref="A223:K223"/>
    <mergeCell ref="A224:K224"/>
    <mergeCell ref="A225:K225"/>
    <mergeCell ref="A226:K226"/>
    <mergeCell ref="A215:K215"/>
    <mergeCell ref="A216:K216"/>
    <mergeCell ref="A217:K217"/>
    <mergeCell ref="A218:K218"/>
    <mergeCell ref="A219:K219"/>
    <mergeCell ref="A220:K220"/>
    <mergeCell ref="A245:K245"/>
    <mergeCell ref="A246:K246"/>
    <mergeCell ref="A247:K247"/>
    <mergeCell ref="A248:K248"/>
    <mergeCell ref="A249:K249"/>
    <mergeCell ref="A250:K250"/>
    <mergeCell ref="A239:K239"/>
    <mergeCell ref="A240:K240"/>
    <mergeCell ref="A241:K241"/>
    <mergeCell ref="A242:K242"/>
    <mergeCell ref="A243:K243"/>
    <mergeCell ref="A244:K244"/>
    <mergeCell ref="A233:K233"/>
    <mergeCell ref="A234:K234"/>
    <mergeCell ref="A235:K235"/>
    <mergeCell ref="A236:K236"/>
    <mergeCell ref="A237:K237"/>
    <mergeCell ref="A238:K238"/>
    <mergeCell ref="A263:K263"/>
    <mergeCell ref="A264:K264"/>
    <mergeCell ref="A265:K265"/>
    <mergeCell ref="A266:K266"/>
    <mergeCell ref="A267:K267"/>
    <mergeCell ref="A268:K268"/>
    <mergeCell ref="A257:K257"/>
    <mergeCell ref="A258:K258"/>
    <mergeCell ref="A259:K259"/>
    <mergeCell ref="A260:K260"/>
    <mergeCell ref="A261:K261"/>
    <mergeCell ref="A262:K262"/>
    <mergeCell ref="A251:K251"/>
    <mergeCell ref="A252:K252"/>
    <mergeCell ref="A253:K253"/>
    <mergeCell ref="A254:K254"/>
    <mergeCell ref="A255:K255"/>
    <mergeCell ref="A256:K256"/>
    <mergeCell ref="A281:K281"/>
    <mergeCell ref="A282:K282"/>
    <mergeCell ref="A283:K283"/>
    <mergeCell ref="A284:K284"/>
    <mergeCell ref="A285:K285"/>
    <mergeCell ref="A286:K286"/>
    <mergeCell ref="A275:K275"/>
    <mergeCell ref="A276:K276"/>
    <mergeCell ref="A277:K277"/>
    <mergeCell ref="A278:K278"/>
    <mergeCell ref="A279:K279"/>
    <mergeCell ref="A280:K280"/>
    <mergeCell ref="A269:K269"/>
    <mergeCell ref="A270:K270"/>
    <mergeCell ref="A271:K271"/>
    <mergeCell ref="A272:K272"/>
    <mergeCell ref="A273:K273"/>
    <mergeCell ref="A274:K274"/>
    <mergeCell ref="A299:K299"/>
    <mergeCell ref="A300:K300"/>
    <mergeCell ref="A301:K301"/>
    <mergeCell ref="A302:K302"/>
    <mergeCell ref="A303:K303"/>
    <mergeCell ref="A304:K304"/>
    <mergeCell ref="A293:K293"/>
    <mergeCell ref="A294:K294"/>
    <mergeCell ref="A295:K295"/>
    <mergeCell ref="A296:K296"/>
    <mergeCell ref="A297:K297"/>
    <mergeCell ref="A298:K298"/>
    <mergeCell ref="A287:K287"/>
    <mergeCell ref="A288:K288"/>
    <mergeCell ref="A289:K289"/>
    <mergeCell ref="A290:K290"/>
    <mergeCell ref="A291:K291"/>
    <mergeCell ref="A292:K292"/>
    <mergeCell ref="A317:K317"/>
    <mergeCell ref="A318:K318"/>
    <mergeCell ref="A319:K319"/>
    <mergeCell ref="A320:K320"/>
    <mergeCell ref="A321:K321"/>
    <mergeCell ref="A322:K322"/>
    <mergeCell ref="A311:K311"/>
    <mergeCell ref="A312:K312"/>
    <mergeCell ref="A313:K313"/>
    <mergeCell ref="A314:K314"/>
    <mergeCell ref="A315:K315"/>
    <mergeCell ref="A316:K316"/>
    <mergeCell ref="A305:K305"/>
    <mergeCell ref="A306:K306"/>
    <mergeCell ref="A307:K307"/>
    <mergeCell ref="A308:K308"/>
    <mergeCell ref="A309:K309"/>
    <mergeCell ref="A310:K310"/>
    <mergeCell ref="A335:K335"/>
    <mergeCell ref="A336:K336"/>
    <mergeCell ref="A337:K337"/>
    <mergeCell ref="A338:K338"/>
    <mergeCell ref="A339:K339"/>
    <mergeCell ref="A340:K340"/>
    <mergeCell ref="A329:K329"/>
    <mergeCell ref="A330:K330"/>
    <mergeCell ref="A331:K331"/>
    <mergeCell ref="A332:K332"/>
    <mergeCell ref="A333:K333"/>
    <mergeCell ref="A334:K334"/>
    <mergeCell ref="A323:K323"/>
    <mergeCell ref="A324:K324"/>
    <mergeCell ref="A325:K325"/>
    <mergeCell ref="A326:K326"/>
    <mergeCell ref="A327:K327"/>
    <mergeCell ref="A328:K328"/>
    <mergeCell ref="A353:K353"/>
    <mergeCell ref="A354:K354"/>
    <mergeCell ref="A355:K355"/>
    <mergeCell ref="A356:K356"/>
    <mergeCell ref="A357:K357"/>
    <mergeCell ref="A358:K358"/>
    <mergeCell ref="A347:K347"/>
    <mergeCell ref="A348:K348"/>
    <mergeCell ref="A349:K349"/>
    <mergeCell ref="A350:K350"/>
    <mergeCell ref="A351:K351"/>
    <mergeCell ref="A352:K352"/>
    <mergeCell ref="A341:K341"/>
    <mergeCell ref="A342:K342"/>
    <mergeCell ref="A343:K343"/>
    <mergeCell ref="A344:K344"/>
    <mergeCell ref="A345:K345"/>
    <mergeCell ref="A346:K346"/>
    <mergeCell ref="A371:K371"/>
    <mergeCell ref="A372:K372"/>
    <mergeCell ref="A373:K373"/>
    <mergeCell ref="A374:K374"/>
    <mergeCell ref="A375:K375"/>
    <mergeCell ref="A376:K376"/>
    <mergeCell ref="A365:K365"/>
    <mergeCell ref="A366:K366"/>
    <mergeCell ref="A367:K367"/>
    <mergeCell ref="A368:K368"/>
    <mergeCell ref="A369:K369"/>
    <mergeCell ref="A370:K370"/>
    <mergeCell ref="A359:K359"/>
    <mergeCell ref="A360:K360"/>
    <mergeCell ref="A361:K361"/>
    <mergeCell ref="A362:K362"/>
    <mergeCell ref="A363:K363"/>
    <mergeCell ref="A364:K364"/>
    <mergeCell ref="A389:K389"/>
    <mergeCell ref="A390:K390"/>
    <mergeCell ref="A391:K391"/>
    <mergeCell ref="A392:K392"/>
    <mergeCell ref="A393:K393"/>
    <mergeCell ref="A394:K394"/>
    <mergeCell ref="A383:K383"/>
    <mergeCell ref="A384:K384"/>
    <mergeCell ref="A385:K385"/>
    <mergeCell ref="A386:K386"/>
    <mergeCell ref="A387:K387"/>
    <mergeCell ref="A388:K388"/>
    <mergeCell ref="A377:K377"/>
    <mergeCell ref="A378:K378"/>
    <mergeCell ref="A379:K379"/>
    <mergeCell ref="A380:K380"/>
    <mergeCell ref="A381:K381"/>
    <mergeCell ref="A382:K382"/>
    <mergeCell ref="A407:K407"/>
    <mergeCell ref="A408:K408"/>
    <mergeCell ref="A409:K409"/>
    <mergeCell ref="A410:K410"/>
    <mergeCell ref="A411:K411"/>
    <mergeCell ref="A412:K412"/>
    <mergeCell ref="A401:K401"/>
    <mergeCell ref="A402:K402"/>
    <mergeCell ref="A403:K403"/>
    <mergeCell ref="A404:K404"/>
    <mergeCell ref="A405:K405"/>
    <mergeCell ref="A406:K406"/>
    <mergeCell ref="A395:K395"/>
    <mergeCell ref="A396:K396"/>
    <mergeCell ref="A397:K397"/>
    <mergeCell ref="A398:K398"/>
    <mergeCell ref="A399:K399"/>
    <mergeCell ref="A400:K400"/>
    <mergeCell ref="A425:K425"/>
    <mergeCell ref="A426:K426"/>
    <mergeCell ref="A427:K427"/>
    <mergeCell ref="A428:K428"/>
    <mergeCell ref="A429:K429"/>
    <mergeCell ref="A430:K430"/>
    <mergeCell ref="A419:K419"/>
    <mergeCell ref="A420:K420"/>
    <mergeCell ref="A421:K421"/>
    <mergeCell ref="A422:K422"/>
    <mergeCell ref="A423:K423"/>
    <mergeCell ref="A424:K424"/>
    <mergeCell ref="A413:K413"/>
    <mergeCell ref="A414:K414"/>
    <mergeCell ref="A415:K415"/>
    <mergeCell ref="A416:K416"/>
    <mergeCell ref="A417:K417"/>
    <mergeCell ref="A418:K418"/>
    <mergeCell ref="A443:K443"/>
    <mergeCell ref="A444:K444"/>
    <mergeCell ref="A445:K445"/>
    <mergeCell ref="A446:K446"/>
    <mergeCell ref="A447:K447"/>
    <mergeCell ref="A448:K448"/>
    <mergeCell ref="A437:K437"/>
    <mergeCell ref="A438:K438"/>
    <mergeCell ref="A439:K439"/>
    <mergeCell ref="A440:K440"/>
    <mergeCell ref="A441:K441"/>
    <mergeCell ref="A442:K442"/>
    <mergeCell ref="A431:K431"/>
    <mergeCell ref="A432:K432"/>
    <mergeCell ref="A433:K433"/>
    <mergeCell ref="A434:K434"/>
    <mergeCell ref="A435:K435"/>
    <mergeCell ref="A436:K436"/>
    <mergeCell ref="A461:K461"/>
    <mergeCell ref="A462:K462"/>
    <mergeCell ref="A463:K463"/>
    <mergeCell ref="A464:K464"/>
    <mergeCell ref="A465:K465"/>
    <mergeCell ref="A466:K466"/>
    <mergeCell ref="A455:K455"/>
    <mergeCell ref="A456:K456"/>
    <mergeCell ref="A457:K457"/>
    <mergeCell ref="A458:K458"/>
    <mergeCell ref="A459:K459"/>
    <mergeCell ref="A460:K460"/>
    <mergeCell ref="A449:K449"/>
    <mergeCell ref="A450:K450"/>
    <mergeCell ref="A451:K451"/>
    <mergeCell ref="A452:K452"/>
    <mergeCell ref="A453:K453"/>
    <mergeCell ref="A454:K454"/>
    <mergeCell ref="A479:K479"/>
    <mergeCell ref="A480:K480"/>
    <mergeCell ref="A481:K481"/>
    <mergeCell ref="A482:K482"/>
    <mergeCell ref="A483:K483"/>
    <mergeCell ref="A484:K484"/>
    <mergeCell ref="A473:K473"/>
    <mergeCell ref="A474:K474"/>
    <mergeCell ref="A475:K475"/>
    <mergeCell ref="A476:K476"/>
    <mergeCell ref="A477:K477"/>
    <mergeCell ref="A478:K478"/>
    <mergeCell ref="A467:K467"/>
    <mergeCell ref="A468:K468"/>
    <mergeCell ref="A469:K469"/>
    <mergeCell ref="A470:K470"/>
    <mergeCell ref="A471:K471"/>
    <mergeCell ref="A472:K472"/>
    <mergeCell ref="A497:K497"/>
    <mergeCell ref="A498:K498"/>
    <mergeCell ref="A499:K499"/>
    <mergeCell ref="A500:K500"/>
    <mergeCell ref="A501:K501"/>
    <mergeCell ref="A502:K502"/>
    <mergeCell ref="A491:K491"/>
    <mergeCell ref="A492:K492"/>
    <mergeCell ref="A493:K493"/>
    <mergeCell ref="A494:K494"/>
    <mergeCell ref="A495:K495"/>
    <mergeCell ref="A496:K496"/>
    <mergeCell ref="A485:K485"/>
    <mergeCell ref="A486:K486"/>
    <mergeCell ref="A487:K487"/>
    <mergeCell ref="A488:K488"/>
    <mergeCell ref="A489:K489"/>
    <mergeCell ref="A490:K490"/>
    <mergeCell ref="A515:K515"/>
    <mergeCell ref="A516:K516"/>
    <mergeCell ref="A517:K517"/>
    <mergeCell ref="A518:K518"/>
    <mergeCell ref="A519:K519"/>
    <mergeCell ref="A520:K520"/>
    <mergeCell ref="A509:K509"/>
    <mergeCell ref="A510:K510"/>
    <mergeCell ref="A511:K511"/>
    <mergeCell ref="A512:K512"/>
    <mergeCell ref="A513:K513"/>
    <mergeCell ref="A514:K514"/>
    <mergeCell ref="A503:K503"/>
    <mergeCell ref="A504:K504"/>
    <mergeCell ref="A505:K505"/>
    <mergeCell ref="A506:K506"/>
    <mergeCell ref="A507:K507"/>
    <mergeCell ref="A508:K508"/>
    <mergeCell ref="A533:K533"/>
    <mergeCell ref="A534:K534"/>
    <mergeCell ref="A535:K535"/>
    <mergeCell ref="A536:K536"/>
    <mergeCell ref="A537:K537"/>
    <mergeCell ref="A538:K538"/>
    <mergeCell ref="A527:K527"/>
    <mergeCell ref="A528:K528"/>
    <mergeCell ref="A529:K529"/>
    <mergeCell ref="A530:K530"/>
    <mergeCell ref="A531:K531"/>
    <mergeCell ref="A532:K532"/>
    <mergeCell ref="A521:K521"/>
    <mergeCell ref="A522:K522"/>
    <mergeCell ref="A523:K523"/>
    <mergeCell ref="A524:K524"/>
    <mergeCell ref="A525:K525"/>
    <mergeCell ref="A526:K526"/>
    <mergeCell ref="A551:K551"/>
    <mergeCell ref="A552:K552"/>
    <mergeCell ref="A553:K553"/>
    <mergeCell ref="A554:K554"/>
    <mergeCell ref="A555:K555"/>
    <mergeCell ref="A556:K556"/>
    <mergeCell ref="A545:K545"/>
    <mergeCell ref="A546:K546"/>
    <mergeCell ref="A547:K547"/>
    <mergeCell ref="A548:K548"/>
    <mergeCell ref="A549:K549"/>
    <mergeCell ref="A550:K550"/>
    <mergeCell ref="A539:K539"/>
    <mergeCell ref="A540:K540"/>
    <mergeCell ref="A541:K541"/>
    <mergeCell ref="A542:K542"/>
    <mergeCell ref="A543:K543"/>
    <mergeCell ref="A544:K544"/>
    <mergeCell ref="A569:K569"/>
    <mergeCell ref="A570:K570"/>
    <mergeCell ref="A571:K571"/>
    <mergeCell ref="A572:K572"/>
    <mergeCell ref="A573:K573"/>
    <mergeCell ref="A574:K574"/>
    <mergeCell ref="A563:K563"/>
    <mergeCell ref="A564:K564"/>
    <mergeCell ref="A565:K565"/>
    <mergeCell ref="A566:K566"/>
    <mergeCell ref="A567:K567"/>
    <mergeCell ref="A568:K568"/>
    <mergeCell ref="A557:K557"/>
    <mergeCell ref="A558:K558"/>
    <mergeCell ref="A559:K559"/>
    <mergeCell ref="A560:K560"/>
    <mergeCell ref="A561:K561"/>
    <mergeCell ref="A562:K562"/>
    <mergeCell ref="A587:K587"/>
    <mergeCell ref="A588:K588"/>
    <mergeCell ref="A589:K589"/>
    <mergeCell ref="A590:K590"/>
    <mergeCell ref="A591:K591"/>
    <mergeCell ref="A592:K592"/>
    <mergeCell ref="A581:K581"/>
    <mergeCell ref="A582:K582"/>
    <mergeCell ref="A583:K583"/>
    <mergeCell ref="A584:K584"/>
    <mergeCell ref="A585:K585"/>
    <mergeCell ref="A586:K586"/>
    <mergeCell ref="A575:K575"/>
    <mergeCell ref="A576:K576"/>
    <mergeCell ref="A577:K577"/>
    <mergeCell ref="A578:K578"/>
    <mergeCell ref="A579:K579"/>
    <mergeCell ref="A580:K580"/>
    <mergeCell ref="A605:K605"/>
    <mergeCell ref="A606:K606"/>
    <mergeCell ref="A607:K607"/>
    <mergeCell ref="A608:K608"/>
    <mergeCell ref="A609:K609"/>
    <mergeCell ref="A610:K610"/>
    <mergeCell ref="A599:K599"/>
    <mergeCell ref="A600:K600"/>
    <mergeCell ref="A601:K601"/>
    <mergeCell ref="A602:K602"/>
    <mergeCell ref="A603:K603"/>
    <mergeCell ref="A604:K604"/>
    <mergeCell ref="A593:K593"/>
    <mergeCell ref="A594:K594"/>
    <mergeCell ref="A595:K595"/>
    <mergeCell ref="A596:K596"/>
    <mergeCell ref="A597:K597"/>
    <mergeCell ref="A598:K598"/>
    <mergeCell ref="A623:K623"/>
    <mergeCell ref="A624:K624"/>
    <mergeCell ref="A625:K625"/>
    <mergeCell ref="A626:K626"/>
    <mergeCell ref="A627:K627"/>
    <mergeCell ref="A628:K628"/>
    <mergeCell ref="A617:K617"/>
    <mergeCell ref="A618:K618"/>
    <mergeCell ref="A619:K619"/>
    <mergeCell ref="A620:K620"/>
    <mergeCell ref="A621:K621"/>
    <mergeCell ref="A622:K622"/>
    <mergeCell ref="A611:K611"/>
    <mergeCell ref="A612:K612"/>
    <mergeCell ref="A613:K613"/>
    <mergeCell ref="A614:K614"/>
    <mergeCell ref="A615:K615"/>
    <mergeCell ref="A616:K616"/>
    <mergeCell ref="A641:K641"/>
    <mergeCell ref="A642:K642"/>
    <mergeCell ref="A643:K643"/>
    <mergeCell ref="A644:K644"/>
    <mergeCell ref="A645:K645"/>
    <mergeCell ref="A646:K646"/>
    <mergeCell ref="A635:K635"/>
    <mergeCell ref="A636:K636"/>
    <mergeCell ref="A637:K637"/>
    <mergeCell ref="A638:K638"/>
    <mergeCell ref="A639:K639"/>
    <mergeCell ref="A640:K640"/>
    <mergeCell ref="A629:K629"/>
    <mergeCell ref="A630:K630"/>
    <mergeCell ref="A631:K631"/>
    <mergeCell ref="A632:K632"/>
    <mergeCell ref="A633:K633"/>
    <mergeCell ref="A634:K634"/>
    <mergeCell ref="A659:K659"/>
    <mergeCell ref="A660:K660"/>
    <mergeCell ref="A661:K661"/>
    <mergeCell ref="A662:K662"/>
    <mergeCell ref="A663:K663"/>
    <mergeCell ref="A664:K664"/>
    <mergeCell ref="A653:K653"/>
    <mergeCell ref="A654:K654"/>
    <mergeCell ref="A655:K655"/>
    <mergeCell ref="A656:K656"/>
    <mergeCell ref="A657:K657"/>
    <mergeCell ref="A658:K658"/>
    <mergeCell ref="A647:K647"/>
    <mergeCell ref="A648:K648"/>
    <mergeCell ref="A649:K649"/>
    <mergeCell ref="A650:K650"/>
    <mergeCell ref="A651:K651"/>
    <mergeCell ref="A652:K652"/>
    <mergeCell ref="A677:K677"/>
    <mergeCell ref="A678:K678"/>
    <mergeCell ref="A679:K679"/>
    <mergeCell ref="A680:K680"/>
    <mergeCell ref="A681:K681"/>
    <mergeCell ref="A682:K682"/>
    <mergeCell ref="A671:K671"/>
    <mergeCell ref="A672:K672"/>
    <mergeCell ref="A673:K673"/>
    <mergeCell ref="A674:K674"/>
    <mergeCell ref="A675:K675"/>
    <mergeCell ref="A676:K676"/>
    <mergeCell ref="A665:K665"/>
    <mergeCell ref="A666:K666"/>
    <mergeCell ref="A667:K667"/>
    <mergeCell ref="A668:K668"/>
    <mergeCell ref="A669:K669"/>
    <mergeCell ref="A670:K670"/>
    <mergeCell ref="A695:K695"/>
    <mergeCell ref="A696:K696"/>
    <mergeCell ref="A697:K697"/>
    <mergeCell ref="A698:K698"/>
    <mergeCell ref="A699:K699"/>
    <mergeCell ref="A700:K700"/>
    <mergeCell ref="A689:K689"/>
    <mergeCell ref="A690:K690"/>
    <mergeCell ref="A691:K691"/>
    <mergeCell ref="A692:K692"/>
    <mergeCell ref="A693:K693"/>
    <mergeCell ref="A694:K694"/>
    <mergeCell ref="A683:K683"/>
    <mergeCell ref="A684:K684"/>
    <mergeCell ref="A685:K685"/>
    <mergeCell ref="A686:K686"/>
    <mergeCell ref="A687:K687"/>
    <mergeCell ref="A688:K688"/>
    <mergeCell ref="A713:K713"/>
    <mergeCell ref="A714:K714"/>
    <mergeCell ref="A715:K715"/>
    <mergeCell ref="A716:K716"/>
    <mergeCell ref="A717:K717"/>
    <mergeCell ref="A718:K718"/>
    <mergeCell ref="A707:K707"/>
    <mergeCell ref="A708:K708"/>
    <mergeCell ref="A709:K709"/>
    <mergeCell ref="A710:K710"/>
    <mergeCell ref="A711:K711"/>
    <mergeCell ref="A712:K712"/>
    <mergeCell ref="A701:K701"/>
    <mergeCell ref="A702:K702"/>
    <mergeCell ref="A703:K703"/>
    <mergeCell ref="A704:K704"/>
    <mergeCell ref="A705:K705"/>
    <mergeCell ref="A706:K706"/>
    <mergeCell ref="A731:K731"/>
    <mergeCell ref="A732:K732"/>
    <mergeCell ref="A733:K733"/>
    <mergeCell ref="A734:K734"/>
    <mergeCell ref="A735:K735"/>
    <mergeCell ref="A736:K736"/>
    <mergeCell ref="A725:K725"/>
    <mergeCell ref="A726:K726"/>
    <mergeCell ref="A727:K727"/>
    <mergeCell ref="A728:K728"/>
    <mergeCell ref="A729:K729"/>
    <mergeCell ref="A730:K730"/>
    <mergeCell ref="A719:K719"/>
    <mergeCell ref="A720:K720"/>
    <mergeCell ref="A721:K721"/>
    <mergeCell ref="A722:K722"/>
    <mergeCell ref="A723:K723"/>
    <mergeCell ref="A724:K724"/>
    <mergeCell ref="A749:K749"/>
    <mergeCell ref="A750:K750"/>
    <mergeCell ref="A751:K751"/>
    <mergeCell ref="A752:K752"/>
    <mergeCell ref="A753:K753"/>
    <mergeCell ref="A754:K754"/>
    <mergeCell ref="A743:K743"/>
    <mergeCell ref="A744:K744"/>
    <mergeCell ref="A745:K745"/>
    <mergeCell ref="A746:K746"/>
    <mergeCell ref="A747:K747"/>
    <mergeCell ref="A748:K748"/>
    <mergeCell ref="A737:K737"/>
    <mergeCell ref="A738:K738"/>
    <mergeCell ref="A739:K739"/>
    <mergeCell ref="A740:K740"/>
    <mergeCell ref="A741:K741"/>
    <mergeCell ref="A742:K742"/>
    <mergeCell ref="A767:K767"/>
    <mergeCell ref="A768:K768"/>
    <mergeCell ref="A769:K769"/>
    <mergeCell ref="A770:K770"/>
    <mergeCell ref="A771:K771"/>
    <mergeCell ref="A772:K772"/>
    <mergeCell ref="A761:K761"/>
    <mergeCell ref="A762:K762"/>
    <mergeCell ref="A763:K763"/>
    <mergeCell ref="A764:K764"/>
    <mergeCell ref="A765:K765"/>
    <mergeCell ref="A766:K766"/>
    <mergeCell ref="A755:K755"/>
    <mergeCell ref="A756:K756"/>
    <mergeCell ref="A757:K757"/>
    <mergeCell ref="A758:K758"/>
    <mergeCell ref="A759:K759"/>
    <mergeCell ref="A760:K760"/>
    <mergeCell ref="A785:K785"/>
    <mergeCell ref="A786:K786"/>
    <mergeCell ref="A787:K787"/>
    <mergeCell ref="A788:K788"/>
    <mergeCell ref="A789:K789"/>
    <mergeCell ref="A790:K790"/>
    <mergeCell ref="A779:K779"/>
    <mergeCell ref="A780:K780"/>
    <mergeCell ref="A781:K781"/>
    <mergeCell ref="A782:K782"/>
    <mergeCell ref="A783:K783"/>
    <mergeCell ref="A784:K784"/>
    <mergeCell ref="A773:K773"/>
    <mergeCell ref="A774:K774"/>
    <mergeCell ref="A775:K775"/>
    <mergeCell ref="A776:K776"/>
    <mergeCell ref="A777:K777"/>
    <mergeCell ref="A778:K778"/>
    <mergeCell ref="A803:K803"/>
    <mergeCell ref="A804:K804"/>
    <mergeCell ref="A805:K805"/>
    <mergeCell ref="A806:K806"/>
    <mergeCell ref="A807:K807"/>
    <mergeCell ref="A808:K808"/>
    <mergeCell ref="A797:K797"/>
    <mergeCell ref="A798:K798"/>
    <mergeCell ref="A799:K799"/>
    <mergeCell ref="A800:K800"/>
    <mergeCell ref="A801:K801"/>
    <mergeCell ref="A802:K802"/>
    <mergeCell ref="A791:K791"/>
    <mergeCell ref="A792:K792"/>
    <mergeCell ref="A793:K793"/>
    <mergeCell ref="A794:K794"/>
    <mergeCell ref="A795:K795"/>
    <mergeCell ref="A796:K796"/>
    <mergeCell ref="A821:K821"/>
    <mergeCell ref="A822:K822"/>
    <mergeCell ref="A823:K823"/>
    <mergeCell ref="A824:K824"/>
    <mergeCell ref="A825:K825"/>
    <mergeCell ref="A826:K826"/>
    <mergeCell ref="A815:K815"/>
    <mergeCell ref="A816:K816"/>
    <mergeCell ref="A817:K817"/>
    <mergeCell ref="A818:K818"/>
    <mergeCell ref="A819:K819"/>
    <mergeCell ref="A820:K820"/>
    <mergeCell ref="A809:K809"/>
    <mergeCell ref="A810:K810"/>
    <mergeCell ref="A811:K811"/>
    <mergeCell ref="A812:K812"/>
    <mergeCell ref="A813:K813"/>
    <mergeCell ref="A814:K814"/>
    <mergeCell ref="A839:K839"/>
    <mergeCell ref="A840:K840"/>
    <mergeCell ref="A841:K841"/>
    <mergeCell ref="A842:K842"/>
    <mergeCell ref="A843:K843"/>
    <mergeCell ref="A844:K844"/>
    <mergeCell ref="A833:K833"/>
    <mergeCell ref="A834:K834"/>
    <mergeCell ref="A835:K835"/>
    <mergeCell ref="A836:K836"/>
    <mergeCell ref="A837:K837"/>
    <mergeCell ref="A838:K838"/>
    <mergeCell ref="A827:K827"/>
    <mergeCell ref="A828:K828"/>
    <mergeCell ref="A829:K829"/>
    <mergeCell ref="A830:K830"/>
    <mergeCell ref="A831:K831"/>
    <mergeCell ref="A832:K832"/>
    <mergeCell ref="A857:K857"/>
    <mergeCell ref="A858:K858"/>
    <mergeCell ref="A859:K859"/>
    <mergeCell ref="A860:K860"/>
    <mergeCell ref="A861:K861"/>
    <mergeCell ref="A862:K862"/>
    <mergeCell ref="A851:K851"/>
    <mergeCell ref="A852:K852"/>
    <mergeCell ref="A853:K853"/>
    <mergeCell ref="A854:K854"/>
    <mergeCell ref="A855:K855"/>
    <mergeCell ref="A856:K856"/>
    <mergeCell ref="A845:K845"/>
    <mergeCell ref="A846:K846"/>
    <mergeCell ref="A847:K847"/>
    <mergeCell ref="A848:K848"/>
    <mergeCell ref="A849:K849"/>
    <mergeCell ref="A850:K850"/>
    <mergeCell ref="A875:K875"/>
    <mergeCell ref="A876:K876"/>
    <mergeCell ref="A877:K877"/>
    <mergeCell ref="A878:K878"/>
    <mergeCell ref="A879:K879"/>
    <mergeCell ref="A880:K880"/>
    <mergeCell ref="A869:K869"/>
    <mergeCell ref="A870:K870"/>
    <mergeCell ref="A871:K871"/>
    <mergeCell ref="A872:K872"/>
    <mergeCell ref="A873:K873"/>
    <mergeCell ref="A874:K874"/>
    <mergeCell ref="A863:K863"/>
    <mergeCell ref="A864:K864"/>
    <mergeCell ref="A865:K865"/>
    <mergeCell ref="A866:K866"/>
    <mergeCell ref="A867:K867"/>
    <mergeCell ref="A868:K868"/>
    <mergeCell ref="A893:K893"/>
    <mergeCell ref="A894:K894"/>
    <mergeCell ref="A895:K895"/>
    <mergeCell ref="A896:K896"/>
    <mergeCell ref="A897:K897"/>
    <mergeCell ref="A898:K898"/>
    <mergeCell ref="A887:K887"/>
    <mergeCell ref="A888:K888"/>
    <mergeCell ref="A889:K889"/>
    <mergeCell ref="A890:K890"/>
    <mergeCell ref="A891:K891"/>
    <mergeCell ref="A892:K892"/>
    <mergeCell ref="A881:K881"/>
    <mergeCell ref="A882:K882"/>
    <mergeCell ref="A883:K883"/>
    <mergeCell ref="A884:K884"/>
    <mergeCell ref="A885:K885"/>
    <mergeCell ref="A886:K886"/>
    <mergeCell ref="A911:K911"/>
    <mergeCell ref="A912:K912"/>
    <mergeCell ref="A913:K913"/>
    <mergeCell ref="A914:K914"/>
    <mergeCell ref="A915:K915"/>
    <mergeCell ref="A916:K916"/>
    <mergeCell ref="A905:K905"/>
    <mergeCell ref="A906:K906"/>
    <mergeCell ref="A907:K907"/>
    <mergeCell ref="A908:K908"/>
    <mergeCell ref="A909:K909"/>
    <mergeCell ref="A910:K910"/>
    <mergeCell ref="A899:K899"/>
    <mergeCell ref="A900:K900"/>
    <mergeCell ref="A901:K901"/>
    <mergeCell ref="A902:K902"/>
    <mergeCell ref="A903:K903"/>
    <mergeCell ref="A904:K904"/>
    <mergeCell ref="A929:K929"/>
    <mergeCell ref="A930:K930"/>
    <mergeCell ref="A931:K931"/>
    <mergeCell ref="A932:K932"/>
    <mergeCell ref="A933:K933"/>
    <mergeCell ref="A934:K934"/>
    <mergeCell ref="A923:K923"/>
    <mergeCell ref="A924:K924"/>
    <mergeCell ref="A925:K925"/>
    <mergeCell ref="A926:K926"/>
    <mergeCell ref="A927:K927"/>
    <mergeCell ref="A928:K928"/>
    <mergeCell ref="A917:K917"/>
    <mergeCell ref="A918:K918"/>
    <mergeCell ref="A919:K919"/>
    <mergeCell ref="A920:K920"/>
    <mergeCell ref="A921:K921"/>
    <mergeCell ref="A922:K922"/>
    <mergeCell ref="A947:K947"/>
    <mergeCell ref="A948:K948"/>
    <mergeCell ref="A949:K949"/>
    <mergeCell ref="A950:K950"/>
    <mergeCell ref="A951:K951"/>
    <mergeCell ref="A952:K952"/>
    <mergeCell ref="A941:K941"/>
    <mergeCell ref="A942:K942"/>
    <mergeCell ref="A943:K943"/>
    <mergeCell ref="A944:K944"/>
    <mergeCell ref="A945:K945"/>
    <mergeCell ref="A946:K946"/>
    <mergeCell ref="A935:K935"/>
    <mergeCell ref="A936:K936"/>
    <mergeCell ref="A937:K937"/>
    <mergeCell ref="A938:K938"/>
    <mergeCell ref="A939:K939"/>
    <mergeCell ref="A940:K940"/>
    <mergeCell ref="A965:K965"/>
    <mergeCell ref="A966:K966"/>
    <mergeCell ref="A967:K967"/>
    <mergeCell ref="A968:K968"/>
    <mergeCell ref="A969:K969"/>
    <mergeCell ref="A970:K970"/>
    <mergeCell ref="A959:K959"/>
    <mergeCell ref="A960:K960"/>
    <mergeCell ref="A961:K961"/>
    <mergeCell ref="A962:K962"/>
    <mergeCell ref="A963:K963"/>
    <mergeCell ref="A964:K964"/>
    <mergeCell ref="A953:K953"/>
    <mergeCell ref="A954:K954"/>
    <mergeCell ref="A955:K955"/>
    <mergeCell ref="A956:K956"/>
    <mergeCell ref="A957:K957"/>
    <mergeCell ref="A958:K958"/>
    <mergeCell ref="A983:K983"/>
    <mergeCell ref="A984:K984"/>
    <mergeCell ref="A985:K985"/>
    <mergeCell ref="A986:K986"/>
    <mergeCell ref="A987:K987"/>
    <mergeCell ref="A988:K988"/>
    <mergeCell ref="A977:K977"/>
    <mergeCell ref="A978:K978"/>
    <mergeCell ref="A979:K979"/>
    <mergeCell ref="A980:K980"/>
    <mergeCell ref="A981:K981"/>
    <mergeCell ref="A982:K982"/>
    <mergeCell ref="A971:K971"/>
    <mergeCell ref="A972:K972"/>
    <mergeCell ref="A973:K973"/>
    <mergeCell ref="A974:K974"/>
    <mergeCell ref="A975:K975"/>
    <mergeCell ref="A976:K976"/>
    <mergeCell ref="A1001:K1001"/>
    <mergeCell ref="A1002:K1002"/>
    <mergeCell ref="A1003:K1003"/>
    <mergeCell ref="A1004:K1004"/>
    <mergeCell ref="A1005:K1005"/>
    <mergeCell ref="A1006:K1006"/>
    <mergeCell ref="A995:K995"/>
    <mergeCell ref="A996:K996"/>
    <mergeCell ref="A997:K997"/>
    <mergeCell ref="A998:K998"/>
    <mergeCell ref="A999:K999"/>
    <mergeCell ref="A1000:K1000"/>
    <mergeCell ref="A989:K989"/>
    <mergeCell ref="A990:K990"/>
    <mergeCell ref="A991:K991"/>
    <mergeCell ref="A992:K992"/>
    <mergeCell ref="A993:K993"/>
    <mergeCell ref="A994:K994"/>
    <mergeCell ref="A1019:K1019"/>
    <mergeCell ref="A1020:K1020"/>
    <mergeCell ref="A1021:K1021"/>
    <mergeCell ref="A1022:K1022"/>
    <mergeCell ref="A1023:K1023"/>
    <mergeCell ref="A1024:K1024"/>
    <mergeCell ref="A1013:K1013"/>
    <mergeCell ref="A1014:K1014"/>
    <mergeCell ref="A1015:K1015"/>
    <mergeCell ref="A1016:K1016"/>
    <mergeCell ref="A1017:K1017"/>
    <mergeCell ref="A1018:K1018"/>
    <mergeCell ref="A1007:K1007"/>
    <mergeCell ref="A1008:K1008"/>
    <mergeCell ref="A1009:K1009"/>
    <mergeCell ref="A1010:K1010"/>
    <mergeCell ref="A1011:K1011"/>
    <mergeCell ref="A1012:K1012"/>
    <mergeCell ref="A1043:K1043"/>
    <mergeCell ref="A1044:K1044"/>
    <mergeCell ref="A1037:K1037"/>
    <mergeCell ref="A1038:K1038"/>
    <mergeCell ref="A1039:K1039"/>
    <mergeCell ref="A1040:K1040"/>
    <mergeCell ref="A1041:K1041"/>
    <mergeCell ref="A1042:K1042"/>
    <mergeCell ref="A1031:K1031"/>
    <mergeCell ref="A1032:K1032"/>
    <mergeCell ref="A1033:K1033"/>
    <mergeCell ref="A1034:K1034"/>
    <mergeCell ref="A1035:K1035"/>
    <mergeCell ref="A1036:K1036"/>
    <mergeCell ref="A1025:K1025"/>
    <mergeCell ref="A1026:K1026"/>
    <mergeCell ref="A1027:K1027"/>
    <mergeCell ref="A1028:K1028"/>
    <mergeCell ref="A1029:K1029"/>
    <mergeCell ref="A1030:K1030"/>
    <mergeCell ref="A1057:K1057"/>
    <mergeCell ref="A1058:K1058"/>
    <mergeCell ref="A1059:K1059"/>
    <mergeCell ref="A1060:K1060"/>
    <mergeCell ref="A1061:K1061"/>
    <mergeCell ref="A1062:K1062"/>
    <mergeCell ref="A1051:K1051"/>
    <mergeCell ref="A1052:K1052"/>
    <mergeCell ref="A1053:K1053"/>
    <mergeCell ref="A1054:K1054"/>
    <mergeCell ref="A1055:K1055"/>
    <mergeCell ref="A1056:K1056"/>
    <mergeCell ref="A1045:K1045"/>
    <mergeCell ref="A1046:K1046"/>
    <mergeCell ref="A1047:K1047"/>
    <mergeCell ref="A1048:K1048"/>
    <mergeCell ref="A1049:K1049"/>
    <mergeCell ref="A1050:K1050"/>
    <mergeCell ref="A1075:K1075"/>
    <mergeCell ref="A1076:K1076"/>
    <mergeCell ref="A1077:K1077"/>
    <mergeCell ref="A1078:K1078"/>
    <mergeCell ref="A1079:K1079"/>
    <mergeCell ref="A1080:K1080"/>
    <mergeCell ref="A1069:K1069"/>
    <mergeCell ref="A1070:K1070"/>
    <mergeCell ref="A1071:K1071"/>
    <mergeCell ref="A1072:K1072"/>
    <mergeCell ref="A1073:K1073"/>
    <mergeCell ref="A1074:K1074"/>
    <mergeCell ref="A1063:K1063"/>
    <mergeCell ref="A1064:K1064"/>
    <mergeCell ref="A1065:K1065"/>
    <mergeCell ref="A1066:K1066"/>
    <mergeCell ref="A1067:K1067"/>
    <mergeCell ref="A1068:K1068"/>
    <mergeCell ref="A1093:K1093"/>
    <mergeCell ref="A1094:K1094"/>
    <mergeCell ref="A1095:K1095"/>
    <mergeCell ref="A1096:K1096"/>
    <mergeCell ref="A1097:K1097"/>
    <mergeCell ref="A1098:K1098"/>
    <mergeCell ref="A1087:K1087"/>
    <mergeCell ref="A1088:K1088"/>
    <mergeCell ref="A1089:K1089"/>
    <mergeCell ref="A1090:K1090"/>
    <mergeCell ref="A1091:K1091"/>
    <mergeCell ref="A1092:K1092"/>
    <mergeCell ref="A1081:K1081"/>
    <mergeCell ref="A1082:K1082"/>
    <mergeCell ref="A1083:K1083"/>
    <mergeCell ref="A1084:K1084"/>
    <mergeCell ref="A1085:K1085"/>
    <mergeCell ref="A1086:K1086"/>
    <mergeCell ref="A1111:K1111"/>
    <mergeCell ref="A1112:K1112"/>
    <mergeCell ref="A1113:K1113"/>
    <mergeCell ref="A1114:K1114"/>
    <mergeCell ref="A1115:K1115"/>
    <mergeCell ref="A1116:K1116"/>
    <mergeCell ref="A1105:K1105"/>
    <mergeCell ref="A1106:K1106"/>
    <mergeCell ref="A1107:K1107"/>
    <mergeCell ref="A1108:K1108"/>
    <mergeCell ref="A1109:K1109"/>
    <mergeCell ref="A1110:K1110"/>
    <mergeCell ref="A1099:K1099"/>
    <mergeCell ref="A1100:K1100"/>
    <mergeCell ref="A1101:K1101"/>
    <mergeCell ref="A1102:K1102"/>
    <mergeCell ref="A1103:K1103"/>
    <mergeCell ref="A1104:K1104"/>
    <mergeCell ref="A1129:K1129"/>
    <mergeCell ref="A1130:K1130"/>
    <mergeCell ref="A1131:K1131"/>
    <mergeCell ref="A1132:K1132"/>
    <mergeCell ref="A1133:K1133"/>
    <mergeCell ref="A1134:K1134"/>
    <mergeCell ref="A1123:K1123"/>
    <mergeCell ref="A1124:K1124"/>
    <mergeCell ref="A1125:K1125"/>
    <mergeCell ref="A1126:K1126"/>
    <mergeCell ref="A1127:K1127"/>
    <mergeCell ref="A1128:K1128"/>
    <mergeCell ref="A1117:K1117"/>
    <mergeCell ref="A1118:K1118"/>
    <mergeCell ref="A1119:K1119"/>
    <mergeCell ref="A1120:K1120"/>
    <mergeCell ref="A1121:K1121"/>
    <mergeCell ref="A1122:K1122"/>
    <mergeCell ref="A1147:K1147"/>
    <mergeCell ref="A1148:K1148"/>
    <mergeCell ref="A1149:K1149"/>
    <mergeCell ref="A1150:K1150"/>
    <mergeCell ref="A1151:K1151"/>
    <mergeCell ref="A1152:K1152"/>
    <mergeCell ref="A1141:K1141"/>
    <mergeCell ref="A1142:K1142"/>
    <mergeCell ref="A1143:K1143"/>
    <mergeCell ref="A1144:K1144"/>
    <mergeCell ref="A1145:K1145"/>
    <mergeCell ref="A1146:K1146"/>
    <mergeCell ref="A1135:K1135"/>
    <mergeCell ref="A1136:K1136"/>
    <mergeCell ref="A1137:K1137"/>
    <mergeCell ref="A1138:K1138"/>
    <mergeCell ref="A1139:K1139"/>
    <mergeCell ref="A1140:K1140"/>
    <mergeCell ref="A1165:K1165"/>
    <mergeCell ref="A1166:K1166"/>
    <mergeCell ref="A1167:K1167"/>
    <mergeCell ref="A1168:K1168"/>
    <mergeCell ref="A1169:K1169"/>
    <mergeCell ref="A1170:K1170"/>
    <mergeCell ref="A1159:K1159"/>
    <mergeCell ref="A1160:K1160"/>
    <mergeCell ref="A1161:K1161"/>
    <mergeCell ref="A1162:K1162"/>
    <mergeCell ref="A1163:K1163"/>
    <mergeCell ref="A1164:K1164"/>
    <mergeCell ref="A1153:K1153"/>
    <mergeCell ref="A1154:K1154"/>
    <mergeCell ref="A1155:K1155"/>
    <mergeCell ref="A1156:K1156"/>
    <mergeCell ref="A1157:K1157"/>
    <mergeCell ref="A1158:K1158"/>
    <mergeCell ref="A1183:K1183"/>
    <mergeCell ref="A1184:K1184"/>
    <mergeCell ref="A1185:K1185"/>
    <mergeCell ref="A1186:K1186"/>
    <mergeCell ref="A1187:K1187"/>
    <mergeCell ref="A1188:K1188"/>
    <mergeCell ref="A1177:K1177"/>
    <mergeCell ref="A1178:K1178"/>
    <mergeCell ref="A1179:K1179"/>
    <mergeCell ref="A1180:K1180"/>
    <mergeCell ref="A1181:K1181"/>
    <mergeCell ref="A1182:K1182"/>
    <mergeCell ref="A1171:K1171"/>
    <mergeCell ref="A1172:K1172"/>
    <mergeCell ref="A1173:K1173"/>
    <mergeCell ref="A1174:K1174"/>
    <mergeCell ref="A1175:K1175"/>
    <mergeCell ref="A1176:K1176"/>
    <mergeCell ref="A1201:K1201"/>
    <mergeCell ref="A1202:K1202"/>
    <mergeCell ref="A1203:K1203"/>
    <mergeCell ref="A1204:K1204"/>
    <mergeCell ref="A1205:K1205"/>
    <mergeCell ref="A1206:K1206"/>
    <mergeCell ref="A1195:K1195"/>
    <mergeCell ref="A1196:K1196"/>
    <mergeCell ref="A1197:K1197"/>
    <mergeCell ref="A1198:K1198"/>
    <mergeCell ref="A1199:K1199"/>
    <mergeCell ref="A1200:K1200"/>
    <mergeCell ref="A1189:K1189"/>
    <mergeCell ref="A1190:K1190"/>
    <mergeCell ref="A1191:K1191"/>
    <mergeCell ref="A1192:K1192"/>
    <mergeCell ref="A1193:K1193"/>
    <mergeCell ref="A1194:K1194"/>
    <mergeCell ref="A1219:K1219"/>
    <mergeCell ref="A1220:K1220"/>
    <mergeCell ref="A1221:K1221"/>
    <mergeCell ref="A1222:K1222"/>
    <mergeCell ref="A1223:K1223"/>
    <mergeCell ref="A1224:K1224"/>
    <mergeCell ref="A1213:K1213"/>
    <mergeCell ref="A1214:K1214"/>
    <mergeCell ref="A1215:K1215"/>
    <mergeCell ref="A1216:K1216"/>
    <mergeCell ref="A1217:K1217"/>
    <mergeCell ref="A1218:K1218"/>
    <mergeCell ref="A1207:K1207"/>
    <mergeCell ref="A1208:K1208"/>
    <mergeCell ref="A1209:K1209"/>
    <mergeCell ref="A1210:K1210"/>
    <mergeCell ref="A1211:K1211"/>
    <mergeCell ref="A1212:K1212"/>
    <mergeCell ref="A1240:K1240"/>
    <mergeCell ref="A1241:K1241"/>
    <mergeCell ref="A1242:K1242"/>
    <mergeCell ref="A1243:K1243"/>
    <mergeCell ref="A1244:K1244"/>
    <mergeCell ref="A1245:K1245"/>
    <mergeCell ref="A1234:K1234"/>
    <mergeCell ref="A1235:K1235"/>
    <mergeCell ref="A1236:K1236"/>
    <mergeCell ref="A1237:K1237"/>
    <mergeCell ref="A1238:K1238"/>
    <mergeCell ref="A1239:K1239"/>
    <mergeCell ref="A1231:K1231"/>
    <mergeCell ref="A1232:K1232"/>
    <mergeCell ref="A1233:K1233"/>
    <mergeCell ref="A1225:K1225"/>
    <mergeCell ref="A1226:K1226"/>
    <mergeCell ref="A1227:K1227"/>
    <mergeCell ref="A1228:K1228"/>
    <mergeCell ref="A1229:K1229"/>
    <mergeCell ref="A1230:K1230"/>
    <mergeCell ref="A1258:K1258"/>
    <mergeCell ref="A1259:K1259"/>
    <mergeCell ref="A1260:K1260"/>
    <mergeCell ref="A1261:K1261"/>
    <mergeCell ref="A1262:K1262"/>
    <mergeCell ref="A1263:K1263"/>
    <mergeCell ref="A1252:K1252"/>
    <mergeCell ref="A1253:K1253"/>
    <mergeCell ref="A1254:K1254"/>
    <mergeCell ref="A1255:K1255"/>
    <mergeCell ref="A1256:K1256"/>
    <mergeCell ref="A1257:K1257"/>
    <mergeCell ref="A1246:K1246"/>
    <mergeCell ref="A1247:K1247"/>
    <mergeCell ref="A1248:K1248"/>
    <mergeCell ref="A1249:K1249"/>
    <mergeCell ref="A1250:K1250"/>
    <mergeCell ref="A1251:K1251"/>
    <mergeCell ref="A1276:K1276"/>
    <mergeCell ref="A1277:K1277"/>
    <mergeCell ref="A1278:K1278"/>
    <mergeCell ref="A1279:K1279"/>
    <mergeCell ref="A1280:K1280"/>
    <mergeCell ref="A1281:K1281"/>
    <mergeCell ref="A1270:K1270"/>
    <mergeCell ref="A1271:K1271"/>
    <mergeCell ref="A1272:K1272"/>
    <mergeCell ref="A1273:K1273"/>
    <mergeCell ref="A1274:K1274"/>
    <mergeCell ref="A1275:K1275"/>
    <mergeCell ref="A1264:K1264"/>
    <mergeCell ref="A1265:K1265"/>
    <mergeCell ref="A1266:K1266"/>
    <mergeCell ref="A1267:K1267"/>
    <mergeCell ref="A1268:K1268"/>
    <mergeCell ref="A1269:K1269"/>
    <mergeCell ref="A1294:K1294"/>
    <mergeCell ref="A1295:K1295"/>
    <mergeCell ref="A1296:K1296"/>
    <mergeCell ref="A1297:K1297"/>
    <mergeCell ref="A1298:K1298"/>
    <mergeCell ref="A1299:K1299"/>
    <mergeCell ref="A1288:K1288"/>
    <mergeCell ref="A1289:K1289"/>
    <mergeCell ref="A1290:K1290"/>
    <mergeCell ref="A1291:K1291"/>
    <mergeCell ref="A1292:K1292"/>
    <mergeCell ref="A1293:K1293"/>
    <mergeCell ref="A1282:K1282"/>
    <mergeCell ref="A1283:K1283"/>
    <mergeCell ref="A1284:K1284"/>
    <mergeCell ref="A1285:K1285"/>
    <mergeCell ref="A1286:K1286"/>
    <mergeCell ref="A1287:K1287"/>
    <mergeCell ref="A1312:K1312"/>
    <mergeCell ref="A1313:K1313"/>
    <mergeCell ref="A1314:K1314"/>
    <mergeCell ref="A1315:K1315"/>
    <mergeCell ref="A1316:K1316"/>
    <mergeCell ref="A1317:K1317"/>
    <mergeCell ref="A1306:K1306"/>
    <mergeCell ref="A1307:K1307"/>
    <mergeCell ref="A1308:K1308"/>
    <mergeCell ref="A1309:K1309"/>
    <mergeCell ref="A1310:K1310"/>
    <mergeCell ref="A1311:K1311"/>
    <mergeCell ref="A1300:K1300"/>
    <mergeCell ref="A1301:K1301"/>
    <mergeCell ref="A1302:K1302"/>
    <mergeCell ref="A1303:K1303"/>
    <mergeCell ref="A1304:K1304"/>
    <mergeCell ref="A1305:K1305"/>
    <mergeCell ref="A1330:K1330"/>
    <mergeCell ref="A1331:K1331"/>
    <mergeCell ref="A1332:K1332"/>
    <mergeCell ref="A1333:K1333"/>
    <mergeCell ref="A1334:K1334"/>
    <mergeCell ref="A1335:K1335"/>
    <mergeCell ref="A1324:K1324"/>
    <mergeCell ref="A1325:K1325"/>
    <mergeCell ref="A1326:K1326"/>
    <mergeCell ref="A1327:K1327"/>
    <mergeCell ref="A1328:K1328"/>
    <mergeCell ref="A1329:K1329"/>
    <mergeCell ref="A1318:K1318"/>
    <mergeCell ref="A1319:K1319"/>
    <mergeCell ref="A1320:K1320"/>
    <mergeCell ref="A1321:K1321"/>
    <mergeCell ref="A1322:K1322"/>
    <mergeCell ref="A1323:K1323"/>
    <mergeCell ref="A1348:K1348"/>
    <mergeCell ref="A1349:K1349"/>
    <mergeCell ref="A1350:K1350"/>
    <mergeCell ref="A1351:K1351"/>
    <mergeCell ref="A1352:K1352"/>
    <mergeCell ref="A1353:K1353"/>
    <mergeCell ref="A1342:K1342"/>
    <mergeCell ref="A1343:K1343"/>
    <mergeCell ref="A1344:K1344"/>
    <mergeCell ref="A1345:K1345"/>
    <mergeCell ref="A1346:K1346"/>
    <mergeCell ref="A1347:K1347"/>
    <mergeCell ref="A1336:K1336"/>
    <mergeCell ref="A1337:K1337"/>
    <mergeCell ref="A1338:K1338"/>
    <mergeCell ref="A1339:K1339"/>
    <mergeCell ref="A1340:K1340"/>
    <mergeCell ref="A1341:K1341"/>
    <mergeCell ref="A1366:K1366"/>
    <mergeCell ref="A1367:K1367"/>
    <mergeCell ref="A1368:K1368"/>
    <mergeCell ref="A1369:K1369"/>
    <mergeCell ref="A1370:K1370"/>
    <mergeCell ref="A1371:K1371"/>
    <mergeCell ref="A1360:K1360"/>
    <mergeCell ref="A1361:K1361"/>
    <mergeCell ref="A1362:K1362"/>
    <mergeCell ref="A1363:K1363"/>
    <mergeCell ref="A1364:K1364"/>
    <mergeCell ref="A1365:K1365"/>
    <mergeCell ref="A1354:K1354"/>
    <mergeCell ref="A1355:K1355"/>
    <mergeCell ref="A1356:K1356"/>
    <mergeCell ref="A1357:K1357"/>
    <mergeCell ref="A1358:K1358"/>
    <mergeCell ref="A1359:K1359"/>
    <mergeCell ref="A1384:K1384"/>
    <mergeCell ref="A1385:K1385"/>
    <mergeCell ref="A1386:K1386"/>
    <mergeCell ref="A1387:K1387"/>
    <mergeCell ref="A1388:K1388"/>
    <mergeCell ref="A1389:K1389"/>
    <mergeCell ref="A1378:K1378"/>
    <mergeCell ref="A1379:K1379"/>
    <mergeCell ref="A1380:K1380"/>
    <mergeCell ref="A1381:K1381"/>
    <mergeCell ref="A1382:K1382"/>
    <mergeCell ref="A1383:K1383"/>
    <mergeCell ref="A1372:K1372"/>
    <mergeCell ref="A1373:K1373"/>
    <mergeCell ref="A1374:K1374"/>
    <mergeCell ref="A1375:K1375"/>
    <mergeCell ref="A1376:K1376"/>
    <mergeCell ref="A1377:K1377"/>
    <mergeCell ref="A1402:K1402"/>
    <mergeCell ref="A1403:K1403"/>
    <mergeCell ref="A1404:K1404"/>
    <mergeCell ref="A1405:K1405"/>
    <mergeCell ref="A1406:K1406"/>
    <mergeCell ref="A1407:K1407"/>
    <mergeCell ref="A1396:K1396"/>
    <mergeCell ref="A1397:K1397"/>
    <mergeCell ref="A1398:K1398"/>
    <mergeCell ref="A1399:K1399"/>
    <mergeCell ref="A1400:K1400"/>
    <mergeCell ref="A1401:K1401"/>
    <mergeCell ref="A1390:K1390"/>
    <mergeCell ref="A1391:K1391"/>
    <mergeCell ref="A1392:K1392"/>
    <mergeCell ref="A1393:K1393"/>
    <mergeCell ref="A1394:K1394"/>
    <mergeCell ref="A1395:K1395"/>
    <mergeCell ref="A1420:K1420"/>
    <mergeCell ref="A1421:K1421"/>
    <mergeCell ref="A1422:K1422"/>
    <mergeCell ref="A1423:K1423"/>
    <mergeCell ref="A1424:K1424"/>
    <mergeCell ref="A1425:K1425"/>
    <mergeCell ref="A1414:K1414"/>
    <mergeCell ref="A1415:K1415"/>
    <mergeCell ref="A1416:K1416"/>
    <mergeCell ref="A1417:K1417"/>
    <mergeCell ref="A1418:K1418"/>
    <mergeCell ref="A1419:K1419"/>
    <mergeCell ref="A1408:K1408"/>
    <mergeCell ref="A1409:K1409"/>
    <mergeCell ref="A1410:K1410"/>
    <mergeCell ref="A1411:K1411"/>
    <mergeCell ref="A1412:K1412"/>
    <mergeCell ref="A1413:K1413"/>
    <mergeCell ref="A1438:K1438"/>
    <mergeCell ref="A1439:K1439"/>
    <mergeCell ref="A1440:K1440"/>
    <mergeCell ref="A1441:K1441"/>
    <mergeCell ref="A1442:K1442"/>
    <mergeCell ref="A1443:K1443"/>
    <mergeCell ref="A1432:K1432"/>
    <mergeCell ref="A1433:K1433"/>
    <mergeCell ref="A1434:K1434"/>
    <mergeCell ref="A1435:K1435"/>
    <mergeCell ref="A1436:K1436"/>
    <mergeCell ref="A1437:K1437"/>
    <mergeCell ref="A1426:K1426"/>
    <mergeCell ref="A1427:K1427"/>
    <mergeCell ref="A1428:K1428"/>
    <mergeCell ref="A1429:K1429"/>
    <mergeCell ref="A1430:K1430"/>
    <mergeCell ref="A1431:K1431"/>
    <mergeCell ref="A1456:K1456"/>
    <mergeCell ref="A1457:K1457"/>
    <mergeCell ref="A1458:K1458"/>
    <mergeCell ref="A1459:K1459"/>
    <mergeCell ref="A1460:K1460"/>
    <mergeCell ref="A1461:K1461"/>
    <mergeCell ref="A1450:K1450"/>
    <mergeCell ref="A1451:K1451"/>
    <mergeCell ref="A1452:K1452"/>
    <mergeCell ref="A1453:K1453"/>
    <mergeCell ref="A1454:K1454"/>
    <mergeCell ref="A1455:K1455"/>
    <mergeCell ref="A1444:K1444"/>
    <mergeCell ref="A1445:K1445"/>
    <mergeCell ref="A1446:K1446"/>
    <mergeCell ref="A1447:K1447"/>
    <mergeCell ref="A1448:K1448"/>
    <mergeCell ref="A1449:K1449"/>
    <mergeCell ref="A1474:K1474"/>
    <mergeCell ref="A1475:K1475"/>
    <mergeCell ref="A1476:K1476"/>
    <mergeCell ref="A1477:K1477"/>
    <mergeCell ref="A1478:K1478"/>
    <mergeCell ref="A1479:K1479"/>
    <mergeCell ref="A1468:K1468"/>
    <mergeCell ref="A1469:K1469"/>
    <mergeCell ref="A1470:K1470"/>
    <mergeCell ref="A1471:K1471"/>
    <mergeCell ref="A1472:K1472"/>
    <mergeCell ref="A1473:K1473"/>
    <mergeCell ref="A1462:K1462"/>
    <mergeCell ref="A1463:K1463"/>
    <mergeCell ref="A1464:K1464"/>
    <mergeCell ref="A1465:K1465"/>
    <mergeCell ref="A1466:K1466"/>
    <mergeCell ref="A1467:K1467"/>
    <mergeCell ref="A1494:K1494"/>
    <mergeCell ref="A1495:K1495"/>
    <mergeCell ref="A1496:K1496"/>
    <mergeCell ref="A1497:K1497"/>
    <mergeCell ref="A1498:K1498"/>
    <mergeCell ref="A1499:K1499"/>
    <mergeCell ref="A1488:K1488"/>
    <mergeCell ref="A1489:K1489"/>
    <mergeCell ref="A1490:K1490"/>
    <mergeCell ref="A1491:K1491"/>
    <mergeCell ref="A1492:K1492"/>
    <mergeCell ref="A1493:K1493"/>
    <mergeCell ref="A1486:K1486"/>
    <mergeCell ref="A1487:K1487"/>
    <mergeCell ref="A1480:K1480"/>
    <mergeCell ref="A1481:K1481"/>
    <mergeCell ref="A1482:K1482"/>
    <mergeCell ref="A1483:K1483"/>
    <mergeCell ref="A1484:K1484"/>
    <mergeCell ref="A1485:K1485"/>
    <mergeCell ref="A1515:K1515"/>
    <mergeCell ref="A1516:K1516"/>
    <mergeCell ref="A1517:K1517"/>
    <mergeCell ref="A1518:K1518"/>
    <mergeCell ref="A1519:K1519"/>
    <mergeCell ref="A1520:K1520"/>
    <mergeCell ref="A1512:K1512"/>
    <mergeCell ref="A1513:K1513"/>
    <mergeCell ref="A1514:K1514"/>
    <mergeCell ref="A1506:K1506"/>
    <mergeCell ref="A1507:K1507"/>
    <mergeCell ref="A1508:K1508"/>
    <mergeCell ref="A1509:K1509"/>
    <mergeCell ref="A1510:K1510"/>
    <mergeCell ref="A1511:K1511"/>
    <mergeCell ref="A1500:K1500"/>
    <mergeCell ref="A1501:K1501"/>
    <mergeCell ref="A1502:K1502"/>
    <mergeCell ref="A1503:K1503"/>
    <mergeCell ref="A1504:K1504"/>
    <mergeCell ref="A1505:K1505"/>
    <mergeCell ref="A1533:K1533"/>
    <mergeCell ref="A1534:K1534"/>
    <mergeCell ref="A1535:K1535"/>
    <mergeCell ref="A1536:K1536"/>
    <mergeCell ref="A1537:K1537"/>
    <mergeCell ref="A1538:K1538"/>
    <mergeCell ref="A1527:K1527"/>
    <mergeCell ref="A1528:K1528"/>
    <mergeCell ref="A1529:K1529"/>
    <mergeCell ref="A1530:K1530"/>
    <mergeCell ref="A1531:K1531"/>
    <mergeCell ref="A1532:K1532"/>
    <mergeCell ref="A1521:K1521"/>
    <mergeCell ref="A1522:K1522"/>
    <mergeCell ref="A1523:K1523"/>
    <mergeCell ref="A1524:K1524"/>
    <mergeCell ref="A1525:K1525"/>
    <mergeCell ref="A1526:K1526"/>
    <mergeCell ref="A1551:K1551"/>
    <mergeCell ref="A1552:K1552"/>
    <mergeCell ref="A1553:K1553"/>
    <mergeCell ref="A1554:K1554"/>
    <mergeCell ref="A1555:K1555"/>
    <mergeCell ref="A1556:K1556"/>
    <mergeCell ref="A1545:K1545"/>
    <mergeCell ref="A1546:K1546"/>
    <mergeCell ref="A1547:K1547"/>
    <mergeCell ref="A1548:K1548"/>
    <mergeCell ref="A1549:K1549"/>
    <mergeCell ref="A1550:K1550"/>
    <mergeCell ref="A1539:K1539"/>
    <mergeCell ref="A1540:K1540"/>
    <mergeCell ref="A1541:K1541"/>
    <mergeCell ref="A1542:K1542"/>
    <mergeCell ref="A1543:K1543"/>
    <mergeCell ref="A1544:K1544"/>
    <mergeCell ref="A1569:K1569"/>
    <mergeCell ref="A1570:K1570"/>
    <mergeCell ref="A1571:K1571"/>
    <mergeCell ref="A1572:K1572"/>
    <mergeCell ref="A1573:K1573"/>
    <mergeCell ref="A1574:K1574"/>
    <mergeCell ref="A1563:K1563"/>
    <mergeCell ref="A1564:K1564"/>
    <mergeCell ref="A1565:K1565"/>
    <mergeCell ref="A1566:K1566"/>
    <mergeCell ref="A1567:K1567"/>
    <mergeCell ref="A1568:K1568"/>
    <mergeCell ref="A1557:K1557"/>
    <mergeCell ref="A1558:K1558"/>
    <mergeCell ref="A1559:K1559"/>
    <mergeCell ref="A1560:K1560"/>
    <mergeCell ref="A1561:K1561"/>
    <mergeCell ref="A1562:K1562"/>
    <mergeCell ref="A1587:K1587"/>
    <mergeCell ref="A1588:K1588"/>
    <mergeCell ref="A1589:K1589"/>
    <mergeCell ref="A1590:K1590"/>
    <mergeCell ref="A1591:K1591"/>
    <mergeCell ref="A1592:K1592"/>
    <mergeCell ref="A1581:K1581"/>
    <mergeCell ref="A1582:K1582"/>
    <mergeCell ref="A1583:K1583"/>
    <mergeCell ref="A1584:K1584"/>
    <mergeCell ref="A1585:K1585"/>
    <mergeCell ref="A1586:K1586"/>
    <mergeCell ref="A1575:K1575"/>
    <mergeCell ref="A1576:K1576"/>
    <mergeCell ref="A1577:K1577"/>
    <mergeCell ref="A1578:K1578"/>
    <mergeCell ref="A1579:K1579"/>
    <mergeCell ref="A1580:K1580"/>
    <mergeCell ref="A1605:K1605"/>
    <mergeCell ref="A1606:K1606"/>
    <mergeCell ref="A1607:K1607"/>
    <mergeCell ref="A1608:K1608"/>
    <mergeCell ref="A1609:K1609"/>
    <mergeCell ref="A1610:K1610"/>
    <mergeCell ref="A1599:K1599"/>
    <mergeCell ref="A1600:K1600"/>
    <mergeCell ref="A1601:K1601"/>
    <mergeCell ref="A1602:K1602"/>
    <mergeCell ref="A1603:K1603"/>
    <mergeCell ref="A1604:K1604"/>
    <mergeCell ref="A1593:K1593"/>
    <mergeCell ref="A1594:K1594"/>
    <mergeCell ref="A1595:K1595"/>
    <mergeCell ref="A1596:K1596"/>
    <mergeCell ref="A1597:K1597"/>
    <mergeCell ref="A1598:K1598"/>
    <mergeCell ref="A1631:K1631"/>
    <mergeCell ref="A1625:K1625"/>
    <mergeCell ref="A1626:K1626"/>
    <mergeCell ref="A1627:K1627"/>
    <mergeCell ref="A1628:K1628"/>
    <mergeCell ref="A1629:K1629"/>
    <mergeCell ref="A1630:K1630"/>
    <mergeCell ref="A1619:K1619"/>
    <mergeCell ref="A1620:K1620"/>
    <mergeCell ref="A1621:K1621"/>
    <mergeCell ref="A1622:K1622"/>
    <mergeCell ref="A1623:K1623"/>
    <mergeCell ref="A1624:K1624"/>
    <mergeCell ref="A1617:K1617"/>
    <mergeCell ref="A1618:K1618"/>
    <mergeCell ref="A1611:K1611"/>
    <mergeCell ref="A1612:K1612"/>
    <mergeCell ref="A1613:K1613"/>
    <mergeCell ref="A1614:K1614"/>
    <mergeCell ref="A1615:K1615"/>
    <mergeCell ref="A1616:K1616"/>
  </mergeCells>
  <pageMargins left="0.74803148667643404" right="0.196850393700787" top="0.999999984981507" bottom="0.606299197579932" header="0.499999992490753" footer="0.499999992490753"/>
  <pageSetup paperSize="9" scale="66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 ЛН</dc:creator>
  <cp:lastModifiedBy>Королева ЛН</cp:lastModifiedBy>
  <cp:lastPrinted>2018-04-04T14:54:41Z</cp:lastPrinted>
  <dcterms:created xsi:type="dcterms:W3CDTF">2018-03-13T14:25:32Z</dcterms:created>
  <dcterms:modified xsi:type="dcterms:W3CDTF">2018-04-11T09:48:30Z</dcterms:modified>
</cp:coreProperties>
</file>